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codeName="DieseArbeitsmappe" defaultThemeVersion="124226"/>
  <mc:AlternateContent xmlns:mc="http://schemas.openxmlformats.org/markup-compatibility/2006">
    <mc:Choice Requires="x15">
      <x15ac:absPath xmlns:x15ac="http://schemas.microsoft.com/office/spreadsheetml/2010/11/ac" url="P:\Pdf-Uebergabe\Doc\"/>
    </mc:Choice>
  </mc:AlternateContent>
  <bookViews>
    <workbookView xWindow="600" yWindow="1035" windowWidth="15480" windowHeight="10680" tabRatio="828"/>
  </bookViews>
  <sheets>
    <sheet name="Deckblatt" sheetId="72" r:id="rId1"/>
    <sheet name="Inhalt" sheetId="49" r:id="rId2"/>
    <sheet name="Vorbemerkungen" sheetId="73" r:id="rId3"/>
    <sheet name="Abb1+2" sheetId="51" r:id="rId4"/>
    <sheet name="Definitionen" sheetId="74" r:id="rId5"/>
    <sheet name="Gra1+2" sheetId="81" r:id="rId6"/>
    <sheet name="Gra3+4" sheetId="87" r:id="rId7"/>
    <sheet name="Gra5" sheetId="80" r:id="rId8"/>
    <sheet name="Tab1" sheetId="58" r:id="rId9"/>
    <sheet name="Tab2" sheetId="62" r:id="rId10"/>
    <sheet name="Tab3" sheetId="63" r:id="rId11"/>
    <sheet name="Tab4" sheetId="83" r:id="rId12"/>
    <sheet name="Tab5" sheetId="84" r:id="rId13"/>
    <sheet name="Tab6" sheetId="68" r:id="rId14"/>
    <sheet name="Tab7" sheetId="78" r:id="rId15"/>
    <sheet name="Tab8" sheetId="70" r:id="rId16"/>
    <sheet name="Tab9" sheetId="79" r:id="rId17"/>
    <sheet name="Tab10" sheetId="71" r:id="rId18"/>
  </sheets>
  <definedNames>
    <definedName name="_ftn1" localSheetId="2">Vorbemerkungen!#REF!</definedName>
    <definedName name="_ftnref1" localSheetId="2">Vorbemerkungen!$A$3</definedName>
    <definedName name="_xlnm.Print_Titles" localSheetId="8">'Tab1'!$A:$B,'Tab1'!$1:$4</definedName>
    <definedName name="_xlnm.Print_Titles" localSheetId="17">'Tab10'!$A:$B,'Tab10'!$1:$4</definedName>
    <definedName name="_xlnm.Print_Titles" localSheetId="9">'Tab2'!$A:$B,'Tab2'!$1:$4</definedName>
    <definedName name="_xlnm.Print_Titles" localSheetId="10">'Tab3'!$A:$B,'Tab3'!$1:$4</definedName>
    <definedName name="_xlnm.Print_Titles" localSheetId="11">'Tab4'!$A:$B,'Tab4'!$1:$4</definedName>
    <definedName name="_xlnm.Print_Titles" localSheetId="12">'Tab5'!$A:$B,'Tab5'!$1:$4</definedName>
    <definedName name="_xlnm.Print_Titles" localSheetId="13">'Tab6'!$A:$B</definedName>
    <definedName name="_xlnm.Print_Titles" localSheetId="14">'Tab7'!$A:$B</definedName>
    <definedName name="_xlnm.Print_Titles" localSheetId="15">'Tab8'!$A:$B</definedName>
    <definedName name="_xlnm.Print_Titles" localSheetId="16">'Tab9'!$A:$B</definedName>
    <definedName name="OLE_LINK2" localSheetId="3">'Abb1+2'!$A$2</definedName>
    <definedName name="OLE_LINK7" localSheetId="5">'Gra1+2'!$A$27</definedName>
  </definedNames>
  <calcPr calcId="162913"/>
</workbook>
</file>

<file path=xl/calcChain.xml><?xml version="1.0" encoding="utf-8"?>
<calcChain xmlns="http://schemas.openxmlformats.org/spreadsheetml/2006/main">
  <c r="A7" i="71" l="1"/>
  <c r="A8" i="71"/>
  <c r="A9" i="71"/>
  <c r="A10" i="71"/>
  <c r="A11" i="71"/>
  <c r="A12" i="71"/>
  <c r="A13" i="71"/>
  <c r="A14" i="71"/>
  <c r="A15" i="71"/>
  <c r="A16" i="71"/>
  <c r="A17" i="71"/>
  <c r="A18" i="71"/>
  <c r="A19" i="71"/>
  <c r="A20" i="71"/>
  <c r="A21" i="71"/>
  <c r="A22" i="71"/>
  <c r="A23" i="71"/>
  <c r="A24" i="71"/>
  <c r="A25" i="71"/>
  <c r="A26" i="71"/>
  <c r="A27" i="71"/>
  <c r="A28" i="71"/>
  <c r="A29" i="71"/>
  <c r="A30" i="71"/>
  <c r="A31" i="71"/>
  <c r="A32" i="71"/>
  <c r="A33" i="71"/>
  <c r="A34" i="71"/>
  <c r="A35" i="71"/>
  <c r="A36" i="71"/>
  <c r="A37" i="71"/>
  <c r="A38" i="71"/>
  <c r="A39" i="71"/>
  <c r="A40" i="71"/>
  <c r="A41" i="71"/>
  <c r="A42" i="71"/>
  <c r="A43" i="71"/>
  <c r="A44" i="71"/>
  <c r="A45" i="71"/>
  <c r="A46" i="71"/>
  <c r="A47" i="71"/>
  <c r="A48" i="71"/>
  <c r="A49" i="71"/>
  <c r="A50" i="71"/>
  <c r="A51" i="71"/>
  <c r="A52" i="71"/>
  <c r="A53" i="71"/>
  <c r="A54" i="71"/>
  <c r="A55" i="71"/>
  <c r="A56" i="71"/>
  <c r="A57" i="71"/>
  <c r="A58" i="71"/>
  <c r="A59" i="71"/>
  <c r="A60" i="71"/>
  <c r="A61" i="71"/>
  <c r="A62" i="71"/>
  <c r="A63" i="71"/>
  <c r="A64" i="71"/>
  <c r="A65" i="71"/>
  <c r="A66" i="71"/>
  <c r="A67" i="71"/>
  <c r="A68" i="71"/>
  <c r="A69" i="71"/>
  <c r="A70" i="71"/>
  <c r="A71" i="71"/>
  <c r="A72" i="71"/>
  <c r="A73" i="71"/>
  <c r="A74" i="71"/>
  <c r="A75" i="71"/>
  <c r="A76" i="71"/>
  <c r="A77" i="71"/>
  <c r="A78" i="71"/>
  <c r="A79" i="71"/>
  <c r="A80" i="71"/>
  <c r="A81" i="71"/>
  <c r="A82" i="71"/>
  <c r="A83" i="71"/>
  <c r="A84" i="71"/>
  <c r="A85" i="71"/>
  <c r="A86" i="71"/>
  <c r="A87" i="71"/>
  <c r="A88" i="71"/>
  <c r="A89" i="71"/>
  <c r="A90" i="71"/>
  <c r="A91" i="71"/>
  <c r="A92" i="71"/>
  <c r="A93" i="71"/>
  <c r="A94" i="71"/>
  <c r="A95" i="71"/>
  <c r="A96" i="71"/>
  <c r="A97" i="71"/>
  <c r="A98" i="71"/>
  <c r="A99" i="71"/>
  <c r="A29" i="79" l="1"/>
  <c r="A29" i="70"/>
  <c r="A7" i="68"/>
  <c r="A8" i="68"/>
  <c r="A9" i="68"/>
  <c r="A10" i="68"/>
  <c r="A11" i="68"/>
  <c r="A12" i="68"/>
  <c r="A13" i="68"/>
  <c r="A14" i="68"/>
  <c r="A15" i="68"/>
  <c r="A16" i="68"/>
  <c r="A17" i="68"/>
  <c r="A18" i="68"/>
  <c r="A19" i="68"/>
  <c r="A20" i="68"/>
  <c r="A21" i="68"/>
  <c r="A22" i="68"/>
  <c r="A23" i="68"/>
  <c r="A24" i="68"/>
  <c r="A25" i="68"/>
  <c r="A26" i="68"/>
  <c r="A27" i="68"/>
  <c r="A28" i="68"/>
  <c r="A29" i="68"/>
  <c r="A30" i="68"/>
  <c r="A31" i="68"/>
  <c r="A32" i="68"/>
  <c r="A33" i="68"/>
  <c r="A34" i="68"/>
  <c r="A35" i="68"/>
  <c r="A36" i="68"/>
  <c r="A37" i="68"/>
  <c r="A38" i="68"/>
  <c r="A39" i="68"/>
  <c r="A40" i="68"/>
  <c r="A41" i="68"/>
  <c r="A42" i="68"/>
  <c r="A43" i="68"/>
  <c r="A44" i="68"/>
  <c r="A45" i="68"/>
  <c r="A46" i="68"/>
  <c r="A47" i="68"/>
  <c r="A48" i="68"/>
  <c r="A49" i="68"/>
  <c r="A50" i="68"/>
  <c r="A51" i="68"/>
  <c r="A52" i="68"/>
  <c r="A53" i="68"/>
  <c r="A54" i="68"/>
  <c r="A55" i="68"/>
  <c r="A56" i="68"/>
  <c r="A57" i="68"/>
  <c r="A58" i="68"/>
  <c r="A7" i="63"/>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7" i="62"/>
  <c r="A8" i="62"/>
  <c r="A9" i="62"/>
  <c r="A10" i="62"/>
  <c r="A11" i="62"/>
  <c r="A12" i="62"/>
  <c r="A13" i="62"/>
  <c r="A14" i="62"/>
  <c r="A15" i="62"/>
  <c r="A16" i="62"/>
  <c r="A17" i="62"/>
  <c r="A18" i="62"/>
  <c r="A19" i="62"/>
  <c r="A20" i="62"/>
  <c r="A21" i="62"/>
  <c r="A22" i="62"/>
  <c r="A23" i="62"/>
  <c r="A24" i="62"/>
  <c r="A25" i="62"/>
  <c r="A26" i="62"/>
  <c r="A27" i="62"/>
  <c r="A28" i="62"/>
  <c r="A29" i="62"/>
  <c r="A30" i="62"/>
  <c r="A31" i="62"/>
  <c r="A32" i="62"/>
  <c r="A33" i="62"/>
  <c r="A34" i="62"/>
  <c r="A35" i="62"/>
  <c r="A36" i="62"/>
  <c r="A37" i="62"/>
  <c r="A38" i="62"/>
  <c r="A39" i="62"/>
  <c r="A40" i="62"/>
  <c r="A41" i="62"/>
  <c r="A42" i="62"/>
  <c r="A43" i="62"/>
  <c r="A44" i="62"/>
  <c r="A45" i="62"/>
  <c r="A46" i="62"/>
  <c r="A47" i="62"/>
  <c r="A48" i="62"/>
  <c r="A49" i="62"/>
  <c r="A50" i="62"/>
  <c r="A51" i="62"/>
  <c r="A52" i="62"/>
  <c r="A53" i="62"/>
  <c r="A54" i="62"/>
  <c r="A55" i="62"/>
  <c r="A56" i="62"/>
  <c r="A57" i="62"/>
  <c r="A58" i="62"/>
  <c r="A7" i="58"/>
  <c r="A8" i="58"/>
  <c r="A9" i="58"/>
  <c r="A10" i="58"/>
  <c r="A11" i="58"/>
  <c r="A12" i="58"/>
  <c r="A13" i="58"/>
  <c r="A14" i="58"/>
  <c r="A15" i="58"/>
  <c r="A16" i="58"/>
  <c r="A17" i="58"/>
  <c r="A18" i="58"/>
  <c r="A19" i="58"/>
  <c r="A20" i="58"/>
  <c r="A21" i="58"/>
  <c r="A22" i="58"/>
  <c r="A23" i="58"/>
  <c r="A24" i="58"/>
  <c r="A25" i="58"/>
  <c r="A26" i="58"/>
  <c r="A27" i="58"/>
  <c r="A28" i="58"/>
  <c r="A29" i="58"/>
  <c r="A30" i="58"/>
  <c r="A31" i="58"/>
  <c r="A32" i="58"/>
  <c r="A33" i="58"/>
  <c r="A34" i="58"/>
  <c r="A35" i="58"/>
  <c r="A36" i="58"/>
  <c r="A37" i="58"/>
  <c r="A38" i="58"/>
  <c r="A39" i="58"/>
  <c r="A40" i="58"/>
  <c r="A41" i="58"/>
  <c r="A42" i="58"/>
  <c r="A43" i="58"/>
  <c r="A44" i="58"/>
  <c r="A45" i="58"/>
  <c r="A46" i="58"/>
  <c r="A47" i="58"/>
  <c r="A48" i="58"/>
  <c r="A49" i="58"/>
  <c r="A50" i="58"/>
  <c r="A51" i="58"/>
  <c r="A52" i="58"/>
  <c r="A53" i="58"/>
  <c r="A54" i="58"/>
  <c r="A55" i="58"/>
  <c r="A56" i="58"/>
  <c r="A57" i="58"/>
  <c r="A58" i="58"/>
  <c r="A59" i="58"/>
  <c r="A60" i="58"/>
  <c r="A61" i="58"/>
  <c r="A62" i="58"/>
  <c r="A63" i="58"/>
  <c r="A64" i="58"/>
  <c r="A65" i="58"/>
  <c r="A66" i="58"/>
  <c r="A67" i="58"/>
  <c r="A68" i="58"/>
  <c r="A69" i="58"/>
  <c r="A70" i="58"/>
  <c r="A71" i="58"/>
  <c r="A72" i="58"/>
  <c r="A73" i="58"/>
  <c r="A74" i="58"/>
  <c r="A75" i="58"/>
  <c r="A76" i="58"/>
  <c r="A77" i="58"/>
  <c r="A78" i="58"/>
  <c r="A79" i="58"/>
  <c r="A80" i="58"/>
  <c r="A81" i="58"/>
  <c r="A82" i="58"/>
  <c r="A83" i="58"/>
  <c r="A84" i="58"/>
  <c r="A85" i="58"/>
  <c r="A86" i="58"/>
  <c r="A87" i="58"/>
  <c r="A88" i="58"/>
  <c r="A89" i="58"/>
  <c r="A90" i="58"/>
  <c r="A91" i="58"/>
  <c r="A92" i="58"/>
  <c r="A93" i="58"/>
  <c r="A94" i="58"/>
  <c r="A95" i="58"/>
  <c r="A96" i="58"/>
  <c r="A97" i="58"/>
  <c r="A98" i="58"/>
  <c r="A99" i="58"/>
  <c r="A100" i="58"/>
  <c r="A101" i="58"/>
  <c r="A102" i="58"/>
  <c r="A103" i="58"/>
  <c r="A104" i="58"/>
  <c r="A105" i="58"/>
  <c r="A106" i="58"/>
  <c r="A107" i="58"/>
  <c r="A108" i="58"/>
  <c r="A109" i="58"/>
  <c r="A110" i="58"/>
  <c r="A111" i="58"/>
  <c r="A112" i="58"/>
  <c r="A113" i="58"/>
  <c r="A114" i="58"/>
  <c r="A115" i="58"/>
  <c r="A117" i="58"/>
  <c r="A118" i="58"/>
  <c r="A119" i="58"/>
  <c r="A120" i="58"/>
  <c r="A121" i="58"/>
  <c r="A122" i="58"/>
  <c r="A123" i="58"/>
  <c r="A124" i="58"/>
  <c r="A125" i="58"/>
  <c r="A126" i="58"/>
  <c r="A127" i="58"/>
  <c r="A128" i="58"/>
  <c r="A129" i="58"/>
  <c r="A130" i="58"/>
  <c r="A131" i="58"/>
  <c r="A132" i="58"/>
  <c r="A133" i="58"/>
  <c r="A134" i="58"/>
  <c r="A135" i="58"/>
  <c r="A136" i="58"/>
  <c r="A137" i="58"/>
  <c r="A138" i="58"/>
  <c r="A139" i="58"/>
  <c r="A140" i="58"/>
  <c r="A141" i="58"/>
  <c r="A142" i="58"/>
  <c r="A143" i="58"/>
  <c r="A144" i="58"/>
  <c r="A145" i="58"/>
  <c r="A146" i="58"/>
  <c r="A147" i="58"/>
  <c r="A148" i="58"/>
  <c r="A149" i="58"/>
  <c r="A150" i="58"/>
  <c r="A151" i="58"/>
  <c r="A152" i="58"/>
  <c r="A153" i="58"/>
  <c r="A154" i="58"/>
  <c r="A155" i="58"/>
  <c r="A156" i="58"/>
  <c r="A157" i="58"/>
  <c r="A158" i="58"/>
  <c r="A159" i="58"/>
  <c r="A160" i="58"/>
  <c r="A161" i="58"/>
  <c r="A162" i="58"/>
  <c r="A163" i="58"/>
  <c r="A164" i="58"/>
  <c r="A165" i="58"/>
  <c r="A166" i="58"/>
  <c r="A167" i="58"/>
  <c r="A168" i="58"/>
  <c r="A169" i="58"/>
  <c r="A170" i="58"/>
  <c r="A171" i="58"/>
  <c r="A172" i="58"/>
  <c r="A173" i="58"/>
  <c r="A174" i="58"/>
  <c r="A175" i="58"/>
  <c r="A176" i="58"/>
  <c r="A177" i="58"/>
  <c r="A178" i="58"/>
  <c r="A179" i="58"/>
  <c r="A180" i="58"/>
  <c r="A181" i="58"/>
  <c r="A182" i="58"/>
  <c r="A183" i="58"/>
  <c r="A184" i="58"/>
  <c r="A7" i="79"/>
  <c r="A8" i="79"/>
  <c r="A9" i="79"/>
  <c r="A10" i="79"/>
  <c r="A11" i="79"/>
  <c r="A12" i="79"/>
  <c r="A13" i="79"/>
  <c r="A14" i="79"/>
  <c r="A15" i="79"/>
  <c r="A16" i="79"/>
  <c r="A17" i="79"/>
  <c r="A18" i="79"/>
  <c r="A19" i="79"/>
  <c r="A20" i="79"/>
  <c r="A21" i="79"/>
  <c r="A22" i="79"/>
  <c r="A23" i="79"/>
  <c r="A24" i="79"/>
  <c r="A25" i="79"/>
  <c r="A26" i="79"/>
  <c r="A27" i="79"/>
  <c r="A28" i="79"/>
  <c r="A6" i="79"/>
  <c r="A7" i="70"/>
  <c r="A8" i="70"/>
  <c r="A9" i="70"/>
  <c r="A10" i="70"/>
  <c r="A11" i="70"/>
  <c r="A12" i="70"/>
  <c r="A13" i="70"/>
  <c r="A14" i="70"/>
  <c r="A15" i="70"/>
  <c r="A16" i="70"/>
  <c r="A17" i="70"/>
  <c r="A18" i="70"/>
  <c r="A19" i="70"/>
  <c r="A20" i="70"/>
  <c r="A21" i="70"/>
  <c r="A22" i="70"/>
  <c r="A23" i="70"/>
  <c r="A24" i="70"/>
  <c r="A25" i="70"/>
  <c r="A26" i="70"/>
  <c r="A27" i="70"/>
  <c r="A28" i="70"/>
  <c r="A6" i="70"/>
  <c r="A7" i="84"/>
  <c r="A8" i="84"/>
  <c r="A9" i="84"/>
  <c r="A10" i="84"/>
  <c r="A11" i="84"/>
  <c r="A12" i="84"/>
  <c r="A13" i="84"/>
  <c r="A14" i="84"/>
  <c r="A15" i="84"/>
  <c r="A16" i="84"/>
  <c r="A17" i="84"/>
  <c r="A18" i="84"/>
  <c r="A19" i="84"/>
  <c r="A20" i="84"/>
  <c r="A21" i="84"/>
  <c r="A22" i="84"/>
  <c r="A23" i="84"/>
  <c r="A24" i="84"/>
  <c r="A25" i="84"/>
  <c r="A26" i="84"/>
  <c r="A27" i="84"/>
  <c r="A28" i="84"/>
  <c r="A29" i="84"/>
  <c r="A30" i="84"/>
  <c r="A31" i="84"/>
  <c r="A32" i="84"/>
  <c r="A33" i="84"/>
  <c r="A34" i="84"/>
  <c r="A35" i="84"/>
  <c r="A36" i="84"/>
  <c r="A37" i="84"/>
  <c r="A38" i="84"/>
  <c r="A39" i="84"/>
  <c r="A40" i="84"/>
  <c r="A41" i="84"/>
  <c r="A42" i="84"/>
  <c r="A43" i="84"/>
  <c r="A44" i="84"/>
  <c r="A45" i="84"/>
  <c r="A46" i="84"/>
  <c r="A47" i="84"/>
  <c r="A48" i="84"/>
  <c r="A49" i="84"/>
  <c r="A50" i="84"/>
  <c r="A51" i="84"/>
  <c r="A52" i="84"/>
  <c r="A53" i="84"/>
  <c r="A54" i="84"/>
  <c r="A55" i="84"/>
  <c r="A56" i="84"/>
  <c r="A57" i="84"/>
  <c r="A58" i="84"/>
  <c r="A6" i="84"/>
  <c r="A7" i="83"/>
  <c r="A8" i="83"/>
  <c r="A9" i="83"/>
  <c r="A10" i="83"/>
  <c r="A11" i="83"/>
  <c r="A12" i="83"/>
  <c r="A13" i="83"/>
  <c r="A14" i="83"/>
  <c r="A15" i="83"/>
  <c r="A16" i="83"/>
  <c r="A17" i="83"/>
  <c r="A18" i="83"/>
  <c r="A19" i="83"/>
  <c r="A20" i="83"/>
  <c r="A21" i="83"/>
  <c r="A22" i="83"/>
  <c r="A23" i="83"/>
  <c r="A24" i="83"/>
  <c r="A25" i="83"/>
  <c r="A26" i="83"/>
  <c r="A27" i="83"/>
  <c r="A28" i="83"/>
  <c r="A29" i="83"/>
  <c r="A30" i="83"/>
  <c r="A31" i="83"/>
  <c r="A32" i="83"/>
  <c r="A33" i="83"/>
  <c r="A34" i="83"/>
  <c r="A35" i="83"/>
  <c r="A36" i="83"/>
  <c r="A37" i="83"/>
  <c r="A38" i="83"/>
  <c r="A39" i="83"/>
  <c r="A40" i="83"/>
  <c r="A41" i="83"/>
  <c r="A42" i="83"/>
  <c r="A43" i="83"/>
  <c r="A44" i="83"/>
  <c r="A45" i="83"/>
  <c r="A46" i="83"/>
  <c r="A47" i="83"/>
  <c r="A48" i="83"/>
  <c r="A49" i="83"/>
  <c r="A50" i="83"/>
  <c r="A51" i="83"/>
  <c r="A52" i="83"/>
  <c r="A53" i="83"/>
  <c r="A54" i="83"/>
  <c r="A55" i="83"/>
  <c r="A56" i="83"/>
  <c r="A57" i="83"/>
  <c r="A58" i="83"/>
  <c r="A6" i="83"/>
  <c r="A6" i="63"/>
  <c r="A6" i="62"/>
  <c r="A6" i="71"/>
  <c r="A7" i="78"/>
  <c r="A8" i="78"/>
  <c r="A9" i="78"/>
  <c r="A10" i="78"/>
  <c r="A11" i="78"/>
  <c r="A12" i="78"/>
  <c r="A13" i="78"/>
  <c r="A14" i="78"/>
  <c r="A15" i="78"/>
  <c r="A16" i="78"/>
  <c r="A17" i="78"/>
  <c r="A18" i="78"/>
  <c r="A19" i="78"/>
  <c r="A20" i="78"/>
  <c r="A21" i="78"/>
  <c r="A22" i="78"/>
  <c r="A23" i="78"/>
  <c r="A24" i="78"/>
  <c r="A25" i="78"/>
  <c r="A26" i="78"/>
  <c r="A27" i="78"/>
  <c r="A28" i="78"/>
  <c r="A29" i="78"/>
  <c r="A30" i="78"/>
  <c r="A31" i="78"/>
  <c r="A32" i="78"/>
  <c r="A33" i="78"/>
  <c r="A34" i="78"/>
  <c r="A35" i="78"/>
  <c r="A36" i="78"/>
  <c r="A37" i="78"/>
  <c r="A38" i="78"/>
  <c r="A39" i="78"/>
  <c r="A40" i="78"/>
  <c r="A41" i="78"/>
  <c r="A42" i="78"/>
  <c r="A43" i="78"/>
  <c r="A44" i="78"/>
  <c r="A45" i="78"/>
  <c r="A46" i="78"/>
  <c r="A47" i="78"/>
  <c r="A48" i="78"/>
  <c r="A49" i="78"/>
  <c r="A50" i="78"/>
  <c r="A51" i="78"/>
  <c r="A52" i="78"/>
  <c r="A53" i="78"/>
  <c r="A54" i="78"/>
  <c r="A55" i="78"/>
  <c r="A56" i="78"/>
  <c r="A57" i="78"/>
  <c r="A58" i="78"/>
  <c r="A6" i="78"/>
  <c r="A6" i="68"/>
  <c r="A6" i="58"/>
</calcChain>
</file>

<file path=xl/sharedStrings.xml><?xml version="1.0" encoding="utf-8"?>
<sst xmlns="http://schemas.openxmlformats.org/spreadsheetml/2006/main" count="1525" uniqueCount="172">
  <si>
    <t>.</t>
  </si>
  <si>
    <t>Statistische Berichte</t>
  </si>
  <si>
    <t>Herausgabe:</t>
  </si>
  <si>
    <t>Herausgeber: Statistisches Amt Mecklenburg-Vorpommern, Lübecker Straße 287, 19059 Schwerin,</t>
  </si>
  <si>
    <t>Zeichenerklärungen und Abkürzungen</t>
  </si>
  <si>
    <t>-</t>
  </si>
  <si>
    <t>Zahlenwert unbekannt oder geheim zu halten</t>
  </si>
  <si>
    <t>…</t>
  </si>
  <si>
    <t>Zahl lag bei Redaktionsschluss noch nicht vor</t>
  </si>
  <si>
    <t>x</t>
  </si>
  <si>
    <t>Aussage nicht sinnvoll oder Fragestellung nicht zutreffend</t>
  </si>
  <si>
    <t>/</t>
  </si>
  <si>
    <t>( )</t>
  </si>
  <si>
    <t>Zahl hat eingeschränkte Aussagefähigkeit</t>
  </si>
  <si>
    <t>Abweichungen in den Summen erklären sich aus dem Auf- und Abrunden der Einzelwerte.</t>
  </si>
  <si>
    <t>P I - j</t>
  </si>
  <si>
    <t>Bruttoinlandsprodukt und Bruttowertschöpfung</t>
  </si>
  <si>
    <t>der Wirtschaftsbereiche</t>
  </si>
  <si>
    <t>Volkswirtschaftliche Gesamtrechungen der Länder</t>
  </si>
  <si>
    <t>in Mecklenburg-Vorpommern</t>
  </si>
  <si>
    <t>Inhaltsverzeichnis</t>
  </si>
  <si>
    <t>Seite</t>
  </si>
  <si>
    <t>Vorbemerkungen</t>
  </si>
  <si>
    <t>Methodik der Berechnungen</t>
  </si>
  <si>
    <t>Grafiken</t>
  </si>
  <si>
    <t xml:space="preserve">Wirtschaftswachstum (Basis: Bruttoinlandsprodukt preisbereinigt, verkettet)
   gegenüber dem Vorjahr (Zeitreihe) </t>
  </si>
  <si>
    <t>Bruttoinlandsprodukt</t>
  </si>
  <si>
    <t>Lfd. Nr.</t>
  </si>
  <si>
    <t>Gütersteuern abzüglich Gütersubventionen</t>
  </si>
  <si>
    <t>Bruttoinlandsprodukt/Bruttowertschöpfung
nach Wirtschaftsbereichen (WZ 2008)</t>
  </si>
  <si>
    <t>Lfd.
Nr.</t>
  </si>
  <si>
    <t>Veränderung gegenüber dem Vorjahr in Prozent</t>
  </si>
  <si>
    <t>Anteil an Deutschland in Prozent</t>
  </si>
  <si>
    <t>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</si>
  <si>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</si>
  <si>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</si>
  <si>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</si>
  <si>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</si>
  <si>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</si>
  <si>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</si>
  <si>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</si>
  <si>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</si>
  <si>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</si>
  <si>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</si>
  <si>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</si>
  <si>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</si>
  <si>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</si>
  <si>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</si>
  <si>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</si>
  <si>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</si>
  <si>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Deutschland</t>
  </si>
  <si>
    <t>Merkmal nach Wirtschaftsbereichen (WZ 2008)</t>
  </si>
  <si>
    <t>EUR je Erwerbstätigen</t>
  </si>
  <si>
    <t>Deutschland = 100</t>
  </si>
  <si>
    <t>EUR</t>
  </si>
  <si>
    <t>Jahr</t>
  </si>
  <si>
    <t>Mecklenburg-
Vorpommern</t>
  </si>
  <si>
    <t>Baden-
Württemberg</t>
  </si>
  <si>
    <t>Nieder-
sachsen</t>
  </si>
  <si>
    <t>Nordrhein-
Westfalen</t>
  </si>
  <si>
    <t>Rheinland-
Pfalz</t>
  </si>
  <si>
    <t>Sachsen-
Anhalt</t>
  </si>
  <si>
    <t>Schleswig-
Holstein</t>
  </si>
  <si>
    <t>[rot]</t>
  </si>
  <si>
    <t>Grafik 1</t>
  </si>
  <si>
    <t>Grafik 2</t>
  </si>
  <si>
    <t xml:space="preserve">Tabelle 1 </t>
  </si>
  <si>
    <t>Tabelle 10</t>
  </si>
  <si>
    <t>Tabelle 9</t>
  </si>
  <si>
    <t>Tabelle 8</t>
  </si>
  <si>
    <t>Tabelle 7</t>
  </si>
  <si>
    <t>Tabelle 6</t>
  </si>
  <si>
    <t>Tabelle 5</t>
  </si>
  <si>
    <t>Tabelle 4</t>
  </si>
  <si>
    <t>Tabelle 3</t>
  </si>
  <si>
    <t>Tabelle 2</t>
  </si>
  <si>
    <t>Bruttowertschöpfung zu Herstellungspreisen (A - T)</t>
  </si>
  <si>
    <t xml:space="preserve">   davon</t>
  </si>
  <si>
    <t xml:space="preserve">   Land- und Forstwirtschaft, Fischerei (A)</t>
  </si>
  <si>
    <t xml:space="preserve">   Produzierendes Gewerbe (B - F)</t>
  </si>
  <si>
    <t xml:space="preserve">      davon</t>
  </si>
  <si>
    <t xml:space="preserve">      Produzierendes Gewerbe ohne Baugewerbe (B - E)</t>
  </si>
  <si>
    <t xml:space="preserve">         davon</t>
  </si>
  <si>
    <t xml:space="preserve">         Verarbeitendes Gewerbe (C)</t>
  </si>
  <si>
    <t xml:space="preserve">         Energieversorgung (D)</t>
  </si>
  <si>
    <t xml:space="preserve">         Wasserversorgung (E)</t>
  </si>
  <si>
    <t xml:space="preserve">      Baugewerbe (F)</t>
  </si>
  <si>
    <t xml:space="preserve">   Dienstleistungsbereiche (G - T)</t>
  </si>
  <si>
    <t xml:space="preserve">      Handel, Verkehr, Lagerei, Gastgewerbe, Information
          und Kommunikation (G - J)</t>
  </si>
  <si>
    <t xml:space="preserve">         Handel, Verkehr und Lagerei, Gastgewerbe (G - I)</t>
  </si>
  <si>
    <t xml:space="preserve">            davon</t>
  </si>
  <si>
    <t xml:space="preserve">            Verkehr und Lagerei (H)</t>
  </si>
  <si>
    <t xml:space="preserve">         Information und Kommunikation (J)</t>
  </si>
  <si>
    <t xml:space="preserve">      Finanz-, Versicherungs- u. Unternehmensdienstleister;
         Grundstücks- und Wohnungswesen (K - N)</t>
  </si>
  <si>
    <t xml:space="preserve">         Grundstücks- und Wohnungswesen (L)</t>
  </si>
  <si>
    <t xml:space="preserve">         Unternehmensdienstleister (M - N)</t>
  </si>
  <si>
    <t xml:space="preserve">         Öffentliche Dienstleister, Erziehung und Gesundheit
             (O - Q)</t>
  </si>
  <si>
    <t xml:space="preserve">            Erziehung und Unterricht (P)</t>
  </si>
  <si>
    <t xml:space="preserve">            Gesundheits- und Sozialwesen (Q)</t>
  </si>
  <si>
    <t xml:space="preserve">         Sonstige Dienstleister (R - T)</t>
  </si>
  <si>
    <t xml:space="preserve">            Kunst, Unterhaltung und Erholung (R)</t>
  </si>
  <si>
    <t xml:space="preserve">            Sonstige Dienstleistungen (S)</t>
  </si>
  <si>
    <t xml:space="preserve">            Häusliche Dienste (T)</t>
  </si>
  <si>
    <t>Tabelle 1</t>
  </si>
  <si>
    <t>Bruttoinlandsprodukt und Bruttowertschöpfung 
je Erwerbstätigen nach Wirtschaftsbereichen
in Mecklenburg-Vorpommern in jeweiligen Preisen</t>
  </si>
  <si>
    <t xml:space="preserve">      Produzierendes Gewerbe ohne Baugewerbe (B - E) </t>
  </si>
  <si>
    <t xml:space="preserve">         darunter</t>
  </si>
  <si>
    <t xml:space="preserve">   Dienstleistungsbereiche (G - T) </t>
  </si>
  <si>
    <t xml:space="preserve">      Finanz-, Versicherungs- u. Unternehmensdienstleister;
         Grundstücks- und Wohnungswesen (K - N) </t>
  </si>
  <si>
    <t xml:space="preserve">         Finanz- und Versicherungsdienstleistungen (K) </t>
  </si>
  <si>
    <t xml:space="preserve">      Öffentliche und sonstige Dienstleister, Erziehung
          und Gesundheit; Private Haushalte (O - T)</t>
  </si>
  <si>
    <t>Bruttoinlandsprodukt je Erwerbstätigen nach Ländern 
in jeweiligen Preisen</t>
  </si>
  <si>
    <t>Bruttoinlandsprodukt je Einwohner nach Ländern
in jeweiligen Preisen</t>
  </si>
  <si>
    <t>Bruttoinlandsprodukt je Arbeitsstunde der Erwerbstätigen nach Ländern
in jeweiligen Preisen</t>
  </si>
  <si>
    <t>Bruttoinlandsprodukt/Bruttowertschöpfung 
nach Wirtschaftsbereichen (WZ 2008)</t>
  </si>
  <si>
    <t>Bruttoinlandsprodukt je Erwerbstätigen</t>
  </si>
  <si>
    <t>Bruttoinlandsprodukt je Einwohner</t>
  </si>
  <si>
    <t>Bruttoinlandsprodukt je Arbeitsstunde der Erwerbstätigen</t>
  </si>
  <si>
    <t xml:space="preserve"> Veränderung gegenüber dem Vorjahr preisbereinigt, verkettet nach Ländern</t>
  </si>
  <si>
    <t>Lfd. 
Nr.</t>
  </si>
  <si>
    <t xml:space="preserve">      Handel, Verkehr, Lagerei, Gastgewerbe, Information
         und Kommunikation (G - J)</t>
  </si>
  <si>
    <t>Millionen EUR</t>
  </si>
  <si>
    <t xml:space="preserve">      Finanz-, Versicherungs- u. Unternehmensdienstleister;
        Grundstücks- und Wohnungswesen (K - N)</t>
  </si>
  <si>
    <t>Bruttoinlandsprodukt nach Ländern in jeweiligen Preisen</t>
  </si>
  <si>
    <t>Bruttoinlandsprodukt und Bruttowertschöpfung 
nach Wirtschaftsbereichen in Mecklenburg-Vorpommern 
in jeweiligen Preisen</t>
  </si>
  <si>
    <t>Anteil an der Bruttowertschöpfung (A - T) in Prozent</t>
  </si>
  <si>
    <t>Stundenproduktivität der Erwerbstätigen 
nach Wirtschaftsbereichen in Mecklenburg-Vorpommern 
in jeweiligen Preisen</t>
  </si>
  <si>
    <t>Bruttoinlandsprodukt und Bruttowertschöpfung 
nach ausgewählten Wirtschaftsbereichen
preisbereinigt, verkettet in Mecklenburg-Vorpommern</t>
  </si>
  <si>
    <t>Bruttoinlandsprodukt und Bruttowertschöpfung 
je Erwerbstätigen nach ausgewählten Wirtschaftsbereichen 
preisbereinigt, verkettet in Mecklenburg-Vorpommern</t>
  </si>
  <si>
    <t xml:space="preserve">Entwicklung der gesamtwirtschaftlichen Produktivität, Lohnkosten und Lohnstückkosten </t>
  </si>
  <si>
    <t>Grafik 3</t>
  </si>
  <si>
    <t>Grafik 4</t>
  </si>
  <si>
    <t>Grafik 5</t>
  </si>
  <si>
    <t>Begriffe und Definitionen</t>
  </si>
  <si>
    <t>Kennziffer:</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</si>
  <si>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</si>
  <si>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</si>
  <si>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</si>
  <si>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</si>
  <si>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</si>
  <si>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</si>
  <si>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 xml:space="preserve">         Bergbau und Gewinnung von Steinen und Erden (B)</t>
  </si>
  <si>
    <t xml:space="preserve">         Finanz- und Versicherungsdienstleistungen (K)</t>
  </si>
  <si>
    <t xml:space="preserve">            Erbringung von sonstigen wirtschaftlichen 
               Dienstleistungen (N) </t>
  </si>
  <si>
    <t xml:space="preserve">            Erbringung von freiberuflichen, wissenschaftlichen
               und technischen Dienstleistungen (M)</t>
  </si>
  <si>
    <t xml:space="preserve">      Öffentliche und sonstige Dienstleister, Erziehung und
         Gesundheit; Private Haushalte (O - T)</t>
  </si>
  <si>
    <t xml:space="preserve">         Öffentliche Dienstleister, Erziehung und Gesund-
            heit (O - Q)</t>
  </si>
  <si>
    <t xml:space="preserve">            Öffentliche Verwaltung, Verteidigung, Sozialver-
               sicherung (O)</t>
  </si>
  <si>
    <t xml:space="preserve">      Finanz-, Versicherungs- u. Unternehmensdienstleister;
         Grundstücks-und Wohnungswesen (K - N)</t>
  </si>
  <si>
    <t>Definitionen</t>
  </si>
  <si>
    <t>In EUR je Arbeitsstunde der Erwerbstätigen</t>
  </si>
  <si>
    <t>Zuständige Dezernentin: Dr. Margit Herrmann, Telefon: 0385 588-56042</t>
  </si>
  <si>
    <t>Um die Lesbarkeit der Texte, Tabellen und Grafiken zu erhalten, wird – soweit keine geschlechtsneutrale Formu-
lierung vorhanden ist – von der Benennung der Geschlechter abgesehen. Die verwendeten Bezeichnungen gelten
demnach gleichermaßen für weiblich, männlich und divers.</t>
  </si>
  <si>
    <r>
      <t xml:space="preserve">            Handel; Instandhaltung und Reparatur von Kfz</t>
    </r>
    <r>
      <rPr>
        <sz val="8.5"/>
        <rFont val="Calibri"/>
        <family val="2"/>
        <scheme val="minor"/>
      </rPr>
      <t xml:space="preserve"> (G)</t>
    </r>
  </si>
  <si>
    <r>
      <t xml:space="preserve">            Gastgewerbe</t>
    </r>
    <r>
      <rPr>
        <sz val="8.5"/>
        <rFont val="Calibri"/>
        <family val="2"/>
        <scheme val="minor"/>
      </rPr>
      <t xml:space="preserve"> (I)</t>
    </r>
  </si>
  <si>
    <t>2000 bis 2022</t>
  </si>
  <si>
    <t>P113 2022 00</t>
  </si>
  <si>
    <t>©  Statistisches Amt Mecklenburg-Vorpommern, Schwerin, 2023</t>
  </si>
  <si>
    <t xml:space="preserve">Struktur der Wirtschaftsleistung im Jahr 2021 nach 21 Wirtschaftsbereichen </t>
  </si>
  <si>
    <t xml:space="preserve">Stand der Angleichung der gesamtwirtschaftlichen Produktivität in Mecklenburg-Vorpommern
   an das gesamtdeutsche Niveau 2022 nach Hauptbereichen der Wirtschaft </t>
  </si>
  <si>
    <t>Bruttoinlandsprodukt und Bruttowertschöpfung nach Wirtschaftsbereichen in Mecklenburg-
   Vorpommern in jeweiligen Preisen</t>
  </si>
  <si>
    <t xml:space="preserve">Bruttoinlandsprodukt nach Ländern in jeweiligen Preisen  </t>
  </si>
  <si>
    <t xml:space="preserve">Bruttoinlandsprodukt und Bruttowertschöpfung je Erwerbstätigen nach Wirtschaftsbereichen
   in Mecklenburg-Vorpommern in jeweiligen Preisen </t>
  </si>
  <si>
    <t xml:space="preserve">Bruttoinlandsprodukt je Erwerbstätigen nach Ländern in jeweiligen Preisen  </t>
  </si>
  <si>
    <t xml:space="preserve">Bruttoinlandsprodukt je Einwohner nach Ländern in jeweiligen Preisen  </t>
  </si>
  <si>
    <t>Bruttoinlandsprodukt je Arbeitsstunde der Erwerbstätigen nach Ländern 
   in jeweiligen Preisen</t>
  </si>
  <si>
    <t>Bruttoinlandsprodukt und Bruttowertschöpfung nach ausgewählten Wirtschaftsbereichen
   preisbereinigt, verkettet in Mecklenburg-Vorpommern</t>
  </si>
  <si>
    <t xml:space="preserve">Veränderung gegenüber dem Vorjahr preisbereinigt, verkettet nach Ländern </t>
  </si>
  <si>
    <t xml:space="preserve">Bruttoinlandsprodukt und Bruttowertschöpfung je Erwerbstätigen nach ausgewählten Wirtschafts-
   bereichen preisbereinigt, verkettet in Mecklenburg-Vorpommern </t>
  </si>
  <si>
    <t>Stundenproduktivität der Erwerbstätigen nach Wirtschaftsbereichen in Mecklenburg-Vorpommern
   in jeweiligen Preisen</t>
  </si>
  <si>
    <t>Anteil der Hauptbereiche der Wirtschaft an der Bruttowertschöpfung, der Zahl der Erwerbstätigen
   sowie am geleisteten Arbeitnehmerentgelt 2022</t>
  </si>
  <si>
    <t>30. März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</si>
</sst>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0&quot;  &quot;;\-\ #,##0&quot;  &quot;;0&quot;  &quot;;@&quot;  &quot;"/>
    <numFmt numFmtId="165" formatCode="#,##0&quot;    &quot;;\-\ #,##0&quot;    &quot;;0&quot;    &quot;;@&quot;    &quot;"/>
    <numFmt numFmtId="166" formatCode="#,##0.0&quot;    &quot;;\-\ #,##0.0&quot;    &quot;;0.0&quot;    &quot;;@&quot;    &quot;"/>
    <numFmt numFmtId="167" formatCode="#,##0.0&quot;       &quot;;\-\ #,##0.0&quot;       &quot;;0.0&quot;       &quot;;@&quot;       &quot;"/>
    <numFmt numFmtId="168" formatCode="\ 0.0\ \ "/>
    <numFmt numFmtId="169" formatCode="#,##0.0&quot;  &quot;;\-\ #,##0.0&quot;  &quot;;0.0&quot;  &quot;;@&quot;  &quot;"/>
    <numFmt numFmtId="170" formatCode="#,##0&quot; &quot;;\-\ #,##0&quot; &quot;;0&quot; &quot;;@&quot; &quot;"/>
    <numFmt numFmtId="171" formatCode="#,##0.0&quot; &quot;;\-\ #,##0.0&quot; &quot;;0.0&quot; &quot;;@&quot; &quot;"/>
    <numFmt numFmtId="172" formatCode="#,##0&quot;     &quot;;\-\ #,##0&quot;     &quot;;0&quot;     &quot;;@&quot;     &quot;"/>
    <numFmt numFmtId="173" formatCode="#,##0.0&quot;&quot;;\-\ #,##0.0&quot;&quot;;0.0&quot;&quot;;@&quot;&quot;"/>
    <numFmt numFmtId="174" formatCode="#,##0.00&quot;  &quot;;\-\ #,##0.00&quot;  &quot;;00.0&quot;  &quot;;@&quot;  &quot;"/>
    <numFmt numFmtId="175" formatCode="#\ ###\ ###\ ##0\ \ ;\ \–###\ ###\ ##0\ \ ;\ * \–\ \ ;\ * @\ \ "/>
    <numFmt numFmtId="176" formatCode="#\ ###\ ##0.00\ \ ;\ \–###\ ##0.00\ \ ;\ * \–\ \ ;\ * @\ \ "/>
    <numFmt numFmtId="177" formatCode="###\ ##0.0\ \ ;\ * \–###\ ##0.0\ \ ;\ * \–\ \ ;\ * @\ \ "/>
    <numFmt numFmtId="178" formatCode="###\ ##0.0\ \ ;\ * \–###\ ##0.0\ \ ;\ * \X\ \ ;\ * @\ \ "/>
    <numFmt numFmtId="179" formatCode="#\ ###\ ##0.0,\ \ ;\-#\ ###\ ##.0,\ \ ;\ \-\ \ \ \ \ "/>
    <numFmt numFmtId="180" formatCode="#,##0&quot;     &quot;;\-\ #,##0&quot;     &quot;;0&quot;  &quot;;@&quot;  &quot;"/>
    <numFmt numFmtId="181" formatCode="#\ ##0\ ##0\ "/>
    <numFmt numFmtId="182" formatCode="#\ ##0.000"/>
  </numFmts>
  <fonts count="44">
    <font>
      <sz val="10"/>
      <name val="Arial"/>
    </font>
    <font>
      <sz val="10"/>
      <name val="Arial"/>
      <family val="2"/>
    </font>
    <font>
      <sz val="10"/>
      <name val="Arial"/>
      <family val="2"/>
    </font>
    <font>
      <sz val="10"/>
      <name val="Arial"/>
      <family val="2"/>
    </font>
    <font>
      <sz val="6.5"/>
      <name val="MS Sans Serif"/>
      <family val="2"/>
    </font>
    <font>
      <sz val="10"/>
      <color theme="1"/>
      <name val="Arial"/>
      <family val="2"/>
    </font>
    <font>
      <u/>
      <sz val="10"/>
      <color theme="10"/>
      <name val="Arial"/>
      <family val="2"/>
    </font>
    <font>
      <b/>
      <sz val="35"/>
      <color theme="1"/>
      <name val="Calibri"/>
      <family val="2"/>
      <scheme val="minor"/>
    </font>
    <font>
      <sz val="10"/>
      <color theme="1"/>
      <name val="Calibri"/>
      <family val="2"/>
      <scheme val="minor"/>
    </font>
    <font>
      <b/>
      <sz val="12"/>
      <color theme="1"/>
      <name val="Calibri"/>
      <family val="2"/>
      <scheme val="minor"/>
    </font>
    <font>
      <b/>
      <sz val="20"/>
      <color theme="1"/>
      <name val="Calibri"/>
      <family val="2"/>
      <scheme val="minor"/>
    </font>
    <font>
      <sz val="20"/>
      <color theme="1"/>
      <name val="Calibri"/>
      <family val="2"/>
      <scheme val="minor"/>
    </font>
    <font>
      <sz val="20"/>
      <color rgb="FF0070C0"/>
      <name val="Calibri"/>
      <family val="2"/>
      <scheme val="minor"/>
    </font>
    <font>
      <b/>
      <sz val="13"/>
      <color theme="1"/>
      <name val="Calibri"/>
      <family val="2"/>
      <scheme val="minor"/>
    </font>
    <font>
      <sz val="13"/>
      <color theme="1"/>
      <name val="Calibri"/>
      <family val="2"/>
      <scheme val="minor"/>
    </font>
    <font>
      <b/>
      <sz val="21"/>
      <color theme="1"/>
      <name val="Calibri"/>
      <family val="2"/>
      <scheme val="minor"/>
    </font>
    <font>
      <sz val="21"/>
      <color theme="1"/>
      <name val="Calibri"/>
      <family val="2"/>
      <scheme val="minor"/>
    </font>
    <font>
      <b/>
      <sz val="10"/>
      <color theme="1"/>
      <name val="Calibri"/>
      <family val="2"/>
      <scheme val="minor"/>
    </font>
    <font>
      <sz val="7"/>
      <name val="Calibri"/>
      <family val="2"/>
      <scheme val="minor"/>
    </font>
    <font>
      <sz val="10"/>
      <name val="Calibri"/>
      <family val="2"/>
      <scheme val="minor"/>
    </font>
    <font>
      <b/>
      <sz val="10"/>
      <name val="Calibri"/>
      <family val="2"/>
      <scheme val="minor"/>
    </font>
    <font>
      <sz val="9"/>
      <name val="Calibri"/>
      <family val="2"/>
      <scheme val="minor"/>
    </font>
    <font>
      <i/>
      <sz val="9"/>
      <name val="Calibri"/>
      <family val="2"/>
      <scheme val="minor"/>
    </font>
    <font>
      <b/>
      <sz val="8"/>
      <name val="Calibri"/>
      <family val="2"/>
      <scheme val="minor"/>
    </font>
    <font>
      <sz val="8"/>
      <name val="Calibri"/>
      <family val="2"/>
      <scheme val="minor"/>
    </font>
    <font>
      <sz val="6"/>
      <name val="Calibri"/>
      <family val="2"/>
      <scheme val="minor"/>
    </font>
    <font>
      <sz val="11"/>
      <name val="Calibri"/>
      <family val="2"/>
      <scheme val="minor"/>
    </font>
    <font>
      <b/>
      <sz val="11"/>
      <name val="Calibri"/>
      <family val="2"/>
      <scheme val="minor"/>
    </font>
    <font>
      <b/>
      <i/>
      <sz val="9"/>
      <name val="Calibri"/>
      <family val="2"/>
      <scheme val="minor"/>
    </font>
    <font>
      <b/>
      <sz val="8.5"/>
      <name val="Calibri"/>
      <family val="2"/>
      <scheme val="minor"/>
    </font>
    <font>
      <sz val="8.5"/>
      <name val="Calibri"/>
      <family val="2"/>
      <scheme val="minor"/>
    </font>
    <font>
      <sz val="8.5"/>
      <color rgb="FF000000"/>
      <name val="Calibri"/>
      <family val="2"/>
      <scheme val="minor"/>
    </font>
    <font>
      <sz val="8.5"/>
      <color rgb="FF0000FF"/>
      <name val="Calibri"/>
      <family val="2"/>
      <scheme val="minor"/>
    </font>
    <font>
      <b/>
      <sz val="8.5"/>
      <color rgb="FFFF0000"/>
      <name val="Calibri"/>
      <family val="2"/>
      <scheme val="minor"/>
    </font>
    <font>
      <sz val="8.5"/>
      <color rgb="FFFF0000"/>
      <name val="Calibri"/>
      <family val="2"/>
      <scheme val="minor"/>
    </font>
    <font>
      <b/>
      <sz val="8.5"/>
      <color rgb="FF0000FF"/>
      <name val="Calibri"/>
      <family val="2"/>
      <scheme val="minor"/>
    </font>
    <font>
      <sz val="8.5"/>
      <color theme="1"/>
      <name val="Calibri"/>
      <family val="2"/>
      <scheme val="minor"/>
    </font>
    <font>
      <sz val="9"/>
      <color rgb="FFFF0000"/>
      <name val="Calibri"/>
      <family val="2"/>
      <scheme val="minor"/>
    </font>
    <font>
      <sz val="7"/>
      <name val="Arial"/>
      <family val="2"/>
    </font>
    <font>
      <sz val="7"/>
      <name val="Arial"/>
      <family val="2"/>
    </font>
    <font>
      <sz val="8"/>
      <name val="MetaNormalLF-Roman"/>
      <family val="2"/>
    </font>
    <font>
      <sz val="8.5"/>
      <name val="Calibri"/>
      <family val="2"/>
    </font>
    <font>
      <b/>
      <sz val="8.5"/>
      <name val="Calibri"/>
      <family val="2"/>
    </font>
    <font>
      <b/>
      <sz val="31"/>
      <name val="Calibri"/>
      <family val="2"/>
      <scheme val="minor"/>
    </font>
  </fonts>
  <fills count="2">
    <fill>
      <patternFill patternType="none"/>
    </fill>
    <fill>
      <patternFill patternType="gray125"/>
    </fill>
  </fills>
  <borders count="18">
    <border>
      <left/>
      <right/>
      <top/>
      <bottom/>
      <diagonal/>
    </border>
    <border>
      <left style="thin">
        <color indexed="64"/>
      </left>
      <right/>
      <top/>
      <bottom/>
      <diagonal/>
    </border>
    <border>
      <left style="hair">
        <color indexed="64"/>
      </left>
      <right style="hair">
        <color indexed="64"/>
      </right>
      <top/>
      <bottom/>
      <diagonal/>
    </border>
    <border>
      <left/>
      <right style="hair">
        <color indexed="64"/>
      </right>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top/>
      <bottom/>
      <diagonal/>
    </border>
    <border>
      <left style="hair">
        <color indexed="64"/>
      </left>
      <right style="hair">
        <color indexed="64"/>
      </right>
      <top style="hair">
        <color indexed="64"/>
      </top>
      <bottom/>
      <diagonal/>
    </border>
    <border>
      <left/>
      <right/>
      <top/>
      <bottom style="thick">
        <color indexed="64"/>
      </bottom>
      <diagonal/>
    </border>
    <border>
      <left/>
      <right/>
      <top style="thick">
        <color indexed="64"/>
      </top>
      <bottom/>
      <diagonal/>
    </border>
    <border>
      <left/>
      <right/>
      <top/>
      <bottom style="thin">
        <color indexed="64"/>
      </bottom>
      <diagonal/>
    </border>
    <border>
      <left/>
      <right/>
      <top style="thin">
        <color indexed="64"/>
      </top>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
      <left style="hair">
        <color indexed="64"/>
      </left>
      <right style="hair">
        <color indexed="64"/>
      </right>
      <top/>
      <bottom style="hair">
        <color indexed="64"/>
      </bottom>
      <diagonal/>
    </border>
  </borders>
  <cellStyleXfs count="11">
    <xf numFmtId="0" fontId="0" fillId="0" borderId="0"/>
    <xf numFmtId="0" fontId="6" fillId="0" borderId="0" applyNumberFormat="0" applyFill="0" applyBorder="0" applyAlignment="0" applyProtection="0"/>
    <xf numFmtId="181" fontId="4" fillId="0" borderId="0"/>
    <xf numFmtId="0" fontId="2" fillId="0" borderId="0"/>
    <xf numFmtId="0" fontId="3" fillId="0" borderId="0"/>
    <xf numFmtId="0" fontId="1" fillId="0" borderId="0"/>
    <xf numFmtId="0" fontId="1" fillId="0" borderId="0"/>
    <xf numFmtId="0" fontId="5" fillId="0" borderId="0"/>
    <xf numFmtId="0" fontId="1" fillId="0" borderId="0"/>
    <xf numFmtId="0" fontId="1" fillId="0" borderId="0"/>
    <xf numFmtId="168" fontId="4" fillId="0" borderId="1">
      <alignment horizontal="left"/>
    </xf>
  </cellStyleXfs>
  <cellXfs count="237">
    <xf numFmtId="0" fontId="0" fillId="0" borderId="0" xfId="0"/>
    <xf numFmtId="0" fontId="8" fillId="0" borderId="0" xfId="7" applyFont="1"/>
    <xf numFmtId="49" fontId="8" fillId="0" borderId="0" xfId="7" applyNumberFormat="1" applyFont="1" applyAlignment="1">
      <alignment horizontal="right"/>
    </xf>
    <xf numFmtId="0" fontId="8" fillId="0" borderId="0" xfId="7" applyFont="1" applyAlignment="1"/>
    <xf numFmtId="0" fontId="8" fillId="0" borderId="0" xfId="7" applyFont="1" applyAlignment="1">
      <alignment horizontal="left" vertical="center" indent="33"/>
    </xf>
    <xf numFmtId="0" fontId="17" fillId="0" borderId="0" xfId="7" applyFont="1" applyAlignment="1">
      <alignment vertical="center"/>
    </xf>
    <xf numFmtId="49" fontId="8" fillId="0" borderId="0" xfId="7" applyNumberFormat="1" applyFont="1" applyAlignment="1">
      <alignment horizontal="left" vertical="center"/>
    </xf>
    <xf numFmtId="0" fontId="8" fillId="0" borderId="0" xfId="7" applyNumberFormat="1" applyFont="1" applyAlignment="1">
      <alignment horizontal="left" vertical="center"/>
    </xf>
    <xf numFmtId="0" fontId="8" fillId="0" borderId="0" xfId="7" applyFont="1" applyAlignment="1">
      <alignment horizontal="left" vertical="center"/>
    </xf>
    <xf numFmtId="0" fontId="21" fillId="0" borderId="0" xfId="0" applyFont="1" applyAlignment="1">
      <alignment horizontal="right" vertical="center" wrapText="1"/>
    </xf>
    <xf numFmtId="0" fontId="21" fillId="0" borderId="0" xfId="0" applyFont="1"/>
    <xf numFmtId="0" fontId="22" fillId="0" borderId="0" xfId="0" applyFont="1" applyAlignment="1">
      <alignment horizontal="left" vertical="top" wrapText="1"/>
    </xf>
    <xf numFmtId="0" fontId="21" fillId="0" borderId="0" xfId="0" applyFont="1" applyAlignment="1">
      <alignment horizontal="right" wrapText="1"/>
    </xf>
    <xf numFmtId="0" fontId="22" fillId="0" borderId="0" xfId="0" applyFont="1"/>
    <xf numFmtId="0" fontId="21" fillId="0" borderId="0" xfId="0" applyFont="1" applyAlignment="1">
      <alignment horizontal="left" vertical="top" wrapText="1"/>
    </xf>
    <xf numFmtId="0" fontId="19" fillId="0" borderId="0" xfId="0" applyFont="1"/>
    <xf numFmtId="0" fontId="19" fillId="0" borderId="0" xfId="0" applyFont="1" applyAlignment="1">
      <alignment horizontal="right"/>
    </xf>
    <xf numFmtId="0" fontId="19" fillId="0" borderId="0" xfId="0" applyFont="1" applyAlignment="1">
      <alignment horizontal="right" indent="2"/>
    </xf>
    <xf numFmtId="0" fontId="25" fillId="0" borderId="4" xfId="0" applyFont="1" applyBorder="1" applyAlignment="1">
      <alignment horizontal="center" vertical="center"/>
    </xf>
    <xf numFmtId="0" fontId="25" fillId="0" borderId="5" xfId="0" applyFont="1" applyBorder="1" applyAlignment="1">
      <alignment horizontal="center" vertical="center" wrapText="1"/>
    </xf>
    <xf numFmtId="0" fontId="25" fillId="0" borderId="6" xfId="0" applyFont="1" applyBorder="1" applyAlignment="1">
      <alignment horizontal="center" vertical="center" wrapText="1"/>
    </xf>
    <xf numFmtId="0" fontId="25" fillId="0" borderId="5" xfId="0" applyFont="1" applyBorder="1" applyAlignment="1">
      <alignment horizontal="center" vertical="center"/>
    </xf>
    <xf numFmtId="164" fontId="25" fillId="0" borderId="3" xfId="0" applyNumberFormat="1" applyFont="1" applyBorder="1" applyAlignment="1" applyProtection="1">
      <alignment horizontal="right"/>
    </xf>
    <xf numFmtId="0" fontId="25" fillId="0" borderId="4" xfId="0" applyFont="1" applyBorder="1" applyAlignment="1">
      <alignment horizontal="center" vertical="center" wrapText="1"/>
    </xf>
    <xf numFmtId="0" fontId="25" fillId="0" borderId="5" xfId="0" applyFont="1" applyFill="1" applyBorder="1" applyAlignment="1">
      <alignment horizontal="center" vertical="center" wrapText="1"/>
    </xf>
    <xf numFmtId="0" fontId="25" fillId="0" borderId="6"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19" fillId="0" borderId="0" xfId="5" applyFont="1"/>
    <xf numFmtId="0" fontId="18" fillId="0" borderId="0" xfId="5" applyFont="1" applyAlignment="1">
      <alignment horizontal="right" vertical="center"/>
    </xf>
    <xf numFmtId="0" fontId="18" fillId="0" borderId="0" xfId="5" applyFont="1" applyAlignment="1">
      <alignment horizontal="left" vertical="center" indent="1"/>
    </xf>
    <xf numFmtId="0" fontId="23" fillId="0" borderId="0" xfId="0" applyFont="1" applyAlignment="1">
      <alignment horizontal="center" wrapText="1"/>
    </xf>
    <xf numFmtId="0" fontId="18" fillId="0" borderId="0" xfId="0" applyFont="1" applyAlignment="1">
      <alignment horizontal="right" vertical="center" indent="1"/>
    </xf>
    <xf numFmtId="0" fontId="24" fillId="0" borderId="0" xfId="0" applyFont="1" applyAlignment="1">
      <alignment horizontal="right" vertical="center"/>
    </xf>
    <xf numFmtId="0" fontId="23" fillId="0" borderId="0" xfId="0" applyFont="1" applyAlignment="1">
      <alignment horizontal="center"/>
    </xf>
    <xf numFmtId="0" fontId="18" fillId="0" borderId="0" xfId="0" applyFont="1" applyAlignment="1">
      <alignment horizontal="justify" vertical="center"/>
    </xf>
    <xf numFmtId="0" fontId="18" fillId="0" borderId="0" xfId="0" applyFont="1" applyAlignment="1">
      <alignment horizontal="left" vertical="center"/>
    </xf>
    <xf numFmtId="0" fontId="21" fillId="0" borderId="0" xfId="5" applyFont="1"/>
    <xf numFmtId="0" fontId="21" fillId="0" borderId="0" xfId="1" applyFont="1" applyAlignment="1">
      <alignment horizontal="left" vertical="top" wrapText="1"/>
    </xf>
    <xf numFmtId="0" fontId="25" fillId="0" borderId="0" xfId="5" applyFont="1" applyAlignment="1">
      <alignment horizontal="justify" vertical="top" wrapText="1"/>
    </xf>
    <xf numFmtId="0" fontId="25" fillId="0" borderId="0" xfId="5" applyFont="1"/>
    <xf numFmtId="0" fontId="19" fillId="0" borderId="0" xfId="5" applyFont="1" applyAlignment="1">
      <alignment horizontal="justify" vertical="top" wrapText="1"/>
    </xf>
    <xf numFmtId="0" fontId="21" fillId="0" borderId="0" xfId="5" applyFont="1" applyAlignment="1">
      <alignment horizontal="justify" vertical="center" wrapText="1"/>
    </xf>
    <xf numFmtId="0" fontId="26" fillId="0" borderId="0" xfId="5" applyFont="1"/>
    <xf numFmtId="0" fontId="27" fillId="0" borderId="0" xfId="5" applyFont="1" applyAlignment="1">
      <alignment horizontal="left" vertical="center" wrapText="1"/>
    </xf>
    <xf numFmtId="0" fontId="21" fillId="0" borderId="0" xfId="5" applyFont="1" applyAlignment="1">
      <alignment horizontal="left" vertical="top" wrapText="1"/>
    </xf>
    <xf numFmtId="0" fontId="21" fillId="0" borderId="0" xfId="1" applyFont="1" applyAlignment="1">
      <alignment horizontal="justify" vertical="top" wrapText="1"/>
    </xf>
    <xf numFmtId="0" fontId="21" fillId="0" borderId="0" xfId="5" applyFont="1" applyAlignment="1">
      <alignment horizontal="justify" vertical="top" wrapText="1"/>
    </xf>
    <xf numFmtId="0" fontId="19" fillId="0" borderId="0" xfId="5" applyFont="1" applyAlignment="1">
      <alignment horizontal="left" vertical="top" wrapText="1"/>
    </xf>
    <xf numFmtId="0" fontId="27" fillId="0" borderId="0" xfId="5" applyFont="1" applyAlignment="1">
      <alignment horizontal="left" vertical="center"/>
    </xf>
    <xf numFmtId="0" fontId="20" fillId="0" borderId="0" xfId="5" applyFont="1" applyAlignment="1">
      <alignment horizontal="left" vertical="center"/>
    </xf>
    <xf numFmtId="0" fontId="21" fillId="0" borderId="0" xfId="5" applyFont="1" applyAlignment="1">
      <alignment horizontal="left" vertical="center"/>
    </xf>
    <xf numFmtId="0" fontId="19" fillId="0" borderId="0" xfId="5" applyFont="1" applyAlignment="1">
      <alignment horizontal="left" vertical="center"/>
    </xf>
    <xf numFmtId="0" fontId="28" fillId="0" borderId="0" xfId="5" applyFont="1" applyAlignment="1">
      <alignment horizontal="left" vertical="center"/>
    </xf>
    <xf numFmtId="0" fontId="26" fillId="0" borderId="0" xfId="0" applyFont="1"/>
    <xf numFmtId="0" fontId="27" fillId="0" borderId="0" xfId="5" applyFont="1" applyAlignment="1">
      <alignment vertical="center" wrapText="1"/>
    </xf>
    <xf numFmtId="0" fontId="27" fillId="0" borderId="0" xfId="0" applyFont="1" applyAlignment="1">
      <alignment horizontal="left" vertical="center"/>
    </xf>
    <xf numFmtId="0" fontId="30" fillId="0" borderId="0" xfId="0" applyFont="1"/>
    <xf numFmtId="0" fontId="30" fillId="0" borderId="2" xfId="0" applyFont="1" applyBorder="1" applyAlignment="1">
      <alignment vertical="center" wrapText="1"/>
    </xf>
    <xf numFmtId="0" fontId="29" fillId="0" borderId="2" xfId="0" applyFont="1" applyBorder="1" applyAlignment="1">
      <alignment horizontal="left" wrapText="1"/>
    </xf>
    <xf numFmtId="164" fontId="29" fillId="0" borderId="0" xfId="0" applyNumberFormat="1" applyFont="1" applyAlignment="1">
      <alignment horizontal="right"/>
    </xf>
    <xf numFmtId="0" fontId="29" fillId="0" borderId="0" xfId="0" applyFont="1"/>
    <xf numFmtId="0" fontId="30" fillId="0" borderId="2" xfId="0" applyFont="1" applyBorder="1" applyAlignment="1">
      <alignment horizontal="left"/>
    </xf>
    <xf numFmtId="164" fontId="30" fillId="0" borderId="0" xfId="0" applyNumberFormat="1" applyFont="1" applyAlignment="1">
      <alignment horizontal="right"/>
    </xf>
    <xf numFmtId="0" fontId="30" fillId="0" borderId="2" xfId="0" applyFont="1" applyBorder="1" applyAlignment="1">
      <alignment horizontal="left" wrapText="1"/>
    </xf>
    <xf numFmtId="175" fontId="30" fillId="0" borderId="0" xfId="0" applyNumberFormat="1" applyFont="1" applyAlignment="1">
      <alignment horizontal="right"/>
    </xf>
    <xf numFmtId="0" fontId="29" fillId="0" borderId="2" xfId="0" applyFont="1" applyBorder="1" applyAlignment="1">
      <alignment horizontal="left"/>
    </xf>
    <xf numFmtId="0" fontId="31" fillId="0" borderId="2" xfId="0" applyFont="1" applyBorder="1" applyAlignment="1">
      <alignment horizontal="left" wrapText="1"/>
    </xf>
    <xf numFmtId="0" fontId="30" fillId="0" borderId="2" xfId="0" applyFont="1" applyBorder="1" applyAlignment="1">
      <alignment wrapText="1"/>
    </xf>
    <xf numFmtId="169" fontId="29" fillId="0" borderId="0" xfId="0" applyNumberFormat="1" applyFont="1" applyAlignment="1">
      <alignment horizontal="right"/>
    </xf>
    <xf numFmtId="169" fontId="30" fillId="0" borderId="0" xfId="0" applyNumberFormat="1" applyFont="1" applyAlignment="1">
      <alignment horizontal="right"/>
    </xf>
    <xf numFmtId="177" fontId="30" fillId="0" borderId="0" xfId="0" applyNumberFormat="1" applyFont="1" applyAlignment="1">
      <alignment horizontal="right"/>
    </xf>
    <xf numFmtId="169" fontId="34" fillId="0" borderId="0" xfId="0" applyNumberFormat="1" applyFont="1" applyAlignment="1">
      <alignment horizontal="right"/>
    </xf>
    <xf numFmtId="178" fontId="30" fillId="0" borderId="0" xfId="0" applyNumberFormat="1" applyFont="1" applyAlignment="1">
      <alignment horizontal="right"/>
    </xf>
    <xf numFmtId="0" fontId="32" fillId="0" borderId="0" xfId="0" applyFont="1"/>
    <xf numFmtId="0" fontId="25" fillId="0" borderId="0" xfId="0" applyFont="1" applyBorder="1" applyAlignment="1">
      <alignment wrapText="1"/>
    </xf>
    <xf numFmtId="0" fontId="25" fillId="0" borderId="0" xfId="0" applyFont="1"/>
    <xf numFmtId="164" fontId="29" fillId="0" borderId="7" xfId="0" applyNumberFormat="1" applyFont="1" applyBorder="1" applyAlignment="1">
      <alignment horizontal="right"/>
    </xf>
    <xf numFmtId="164" fontId="29" fillId="0" borderId="0" xfId="0" applyNumberFormat="1" applyFont="1" applyBorder="1" applyAlignment="1">
      <alignment horizontal="right"/>
    </xf>
    <xf numFmtId="164" fontId="30" fillId="0" borderId="7" xfId="0" applyNumberFormat="1" applyFont="1" applyBorder="1" applyAlignment="1">
      <alignment horizontal="right"/>
    </xf>
    <xf numFmtId="164" fontId="30" fillId="0" borderId="0" xfId="0" applyNumberFormat="1" applyFont="1" applyBorder="1" applyAlignment="1">
      <alignment horizontal="right"/>
    </xf>
    <xf numFmtId="175" fontId="30" fillId="0" borderId="0" xfId="0" applyNumberFormat="1" applyFont="1" applyBorder="1" applyAlignment="1">
      <alignment horizontal="right"/>
    </xf>
    <xf numFmtId="164" fontId="32" fillId="0" borderId="0" xfId="0" applyNumberFormat="1" applyFont="1" applyBorder="1" applyAlignment="1">
      <alignment horizontal="right"/>
    </xf>
    <xf numFmtId="169" fontId="29" fillId="0" borderId="7" xfId="0" applyNumberFormat="1" applyFont="1" applyBorder="1" applyAlignment="1">
      <alignment horizontal="right"/>
    </xf>
    <xf numFmtId="169" fontId="29" fillId="0" borderId="0" xfId="0" applyNumberFormat="1" applyFont="1" applyBorder="1" applyAlignment="1">
      <alignment horizontal="right"/>
    </xf>
    <xf numFmtId="169" fontId="30" fillId="0" borderId="7" xfId="0" applyNumberFormat="1" applyFont="1" applyBorder="1" applyAlignment="1">
      <alignment horizontal="right"/>
    </xf>
    <xf numFmtId="169" fontId="30" fillId="0" borderId="0" xfId="0" applyNumberFormat="1" applyFont="1" applyBorder="1" applyAlignment="1">
      <alignment horizontal="right"/>
    </xf>
    <xf numFmtId="169" fontId="33" fillId="0" borderId="0" xfId="0" applyNumberFormat="1" applyFont="1" applyBorder="1" applyAlignment="1">
      <alignment horizontal="right"/>
    </xf>
    <xf numFmtId="177" fontId="30" fillId="0" borderId="0" xfId="0" applyNumberFormat="1" applyFont="1" applyBorder="1" applyAlignment="1">
      <alignment horizontal="right"/>
    </xf>
    <xf numFmtId="169" fontId="34" fillId="0" borderId="0" xfId="0" applyNumberFormat="1" applyFont="1" applyBorder="1" applyAlignment="1">
      <alignment horizontal="right"/>
    </xf>
    <xf numFmtId="169" fontId="32" fillId="0" borderId="0" xfId="0" applyNumberFormat="1" applyFont="1" applyBorder="1" applyAlignment="1">
      <alignment horizontal="right"/>
    </xf>
    <xf numFmtId="180" fontId="29" fillId="0" borderId="7" xfId="0" applyNumberFormat="1" applyFont="1" applyBorder="1" applyAlignment="1">
      <alignment horizontal="right"/>
    </xf>
    <xf numFmtId="180" fontId="29" fillId="0" borderId="0" xfId="0" applyNumberFormat="1" applyFont="1" applyBorder="1" applyAlignment="1">
      <alignment horizontal="right"/>
    </xf>
    <xf numFmtId="169" fontId="35" fillId="0" borderId="0" xfId="0" applyNumberFormat="1" applyFont="1" applyBorder="1" applyAlignment="1">
      <alignment horizontal="right"/>
    </xf>
    <xf numFmtId="0" fontId="29" fillId="0" borderId="0" xfId="0" applyFont="1" applyAlignment="1">
      <alignment vertical="center"/>
    </xf>
    <xf numFmtId="0" fontId="30" fillId="0" borderId="3" xfId="0" applyFont="1" applyBorder="1" applyAlignment="1">
      <alignment vertical="center" wrapText="1"/>
    </xf>
    <xf numFmtId="179" fontId="30" fillId="0" borderId="0" xfId="10" applyNumberFormat="1" applyFont="1" applyBorder="1" applyAlignment="1" applyProtection="1"/>
    <xf numFmtId="0" fontId="29" fillId="0" borderId="3" xfId="0" applyFont="1" applyBorder="1" applyAlignment="1">
      <alignment vertical="center" wrapText="1"/>
    </xf>
    <xf numFmtId="171" fontId="30" fillId="0" borderId="0" xfId="0" applyNumberFormat="1" applyFont="1" applyBorder="1" applyAlignment="1">
      <alignment horizontal="right"/>
    </xf>
    <xf numFmtId="171" fontId="29" fillId="0" borderId="0" xfId="0" applyNumberFormat="1" applyFont="1" applyBorder="1" applyAlignment="1">
      <alignment horizontal="right"/>
    </xf>
    <xf numFmtId="169" fontId="30" fillId="0" borderId="0" xfId="0" applyNumberFormat="1" applyFont="1" applyFill="1" applyBorder="1" applyAlignment="1">
      <alignment horizontal="right"/>
    </xf>
    <xf numFmtId="169" fontId="29" fillId="0" borderId="0" xfId="0" applyNumberFormat="1" applyFont="1" applyFill="1" applyBorder="1" applyAlignment="1">
      <alignment horizontal="right"/>
    </xf>
    <xf numFmtId="0" fontId="30" fillId="0" borderId="0" xfId="0" applyFont="1" applyAlignment="1">
      <alignment vertical="center" wrapText="1"/>
    </xf>
    <xf numFmtId="0" fontId="32" fillId="0" borderId="0" xfId="0" applyFont="1" applyAlignment="1">
      <alignment vertical="center" wrapText="1"/>
    </xf>
    <xf numFmtId="0" fontId="30" fillId="0" borderId="0" xfId="0" applyFont="1" applyAlignment="1">
      <alignment vertical="center"/>
    </xf>
    <xf numFmtId="0" fontId="25" fillId="0" borderId="3" xfId="0" applyFont="1" applyBorder="1"/>
    <xf numFmtId="170" fontId="30" fillId="0" borderId="0" xfId="0" applyNumberFormat="1" applyFont="1" applyBorder="1" applyAlignment="1">
      <alignment horizontal="right"/>
    </xf>
    <xf numFmtId="170" fontId="29" fillId="0" borderId="0" xfId="0" applyNumberFormat="1" applyFont="1" applyBorder="1" applyAlignment="1">
      <alignment horizontal="right"/>
    </xf>
    <xf numFmtId="169" fontId="30" fillId="0" borderId="7" xfId="0" applyNumberFormat="1" applyFont="1" applyFill="1" applyBorder="1" applyAlignment="1">
      <alignment horizontal="right"/>
    </xf>
    <xf numFmtId="169" fontId="29" fillId="0" borderId="7" xfId="0" applyNumberFormat="1" applyFont="1" applyFill="1" applyBorder="1" applyAlignment="1">
      <alignment horizontal="right"/>
    </xf>
    <xf numFmtId="172" fontId="36" fillId="0" borderId="7" xfId="0" applyNumberFormat="1" applyFont="1" applyBorder="1" applyAlignment="1">
      <alignment horizontal="right"/>
    </xf>
    <xf numFmtId="172" fontId="36" fillId="0" borderId="0" xfId="0" applyNumberFormat="1" applyFont="1" applyBorder="1" applyAlignment="1">
      <alignment horizontal="right"/>
    </xf>
    <xf numFmtId="165" fontId="36" fillId="0" borderId="0" xfId="0" applyNumberFormat="1" applyFont="1" applyBorder="1" applyAlignment="1">
      <alignment horizontal="right"/>
    </xf>
    <xf numFmtId="165" fontId="30" fillId="0" borderId="0" xfId="0" applyNumberFormat="1" applyFont="1" applyBorder="1" applyAlignment="1">
      <alignment horizontal="right"/>
    </xf>
    <xf numFmtId="0" fontId="29" fillId="0" borderId="2" xfId="0" applyFont="1" applyBorder="1" applyAlignment="1">
      <alignment vertical="center" wrapText="1"/>
    </xf>
    <xf numFmtId="0" fontId="30" fillId="0" borderId="2" xfId="0" applyFont="1" applyBorder="1" applyAlignment="1">
      <alignment horizontal="left" vertical="center" wrapText="1"/>
    </xf>
    <xf numFmtId="0" fontId="29" fillId="0" borderId="2" xfId="0" applyFont="1" applyBorder="1" applyAlignment="1">
      <alignment horizontal="left" vertical="center" wrapText="1"/>
    </xf>
    <xf numFmtId="173" fontId="29" fillId="0" borderId="0" xfId="0" applyNumberFormat="1" applyFont="1"/>
    <xf numFmtId="173" fontId="29" fillId="0" borderId="0" xfId="0" applyNumberFormat="1" applyFont="1" applyAlignment="1">
      <alignment horizontal="right"/>
    </xf>
    <xf numFmtId="0" fontId="25" fillId="0" borderId="0" xfId="0" applyFont="1" applyBorder="1" applyAlignment="1">
      <alignment horizontal="center" wrapText="1"/>
    </xf>
    <xf numFmtId="178" fontId="30" fillId="0" borderId="0" xfId="0" applyNumberFormat="1" applyFont="1"/>
    <xf numFmtId="178" fontId="29" fillId="0" borderId="0" xfId="0" applyNumberFormat="1" applyFont="1"/>
    <xf numFmtId="177" fontId="30" fillId="0" borderId="0" xfId="0" applyNumberFormat="1" applyFont="1"/>
    <xf numFmtId="175" fontId="29" fillId="0" borderId="0" xfId="0" applyNumberFormat="1" applyFont="1" applyBorder="1" applyAlignment="1">
      <alignment horizontal="right"/>
    </xf>
    <xf numFmtId="172" fontId="30" fillId="0" borderId="0" xfId="0" applyNumberFormat="1" applyFont="1" applyBorder="1" applyAlignment="1">
      <alignment horizontal="right"/>
    </xf>
    <xf numFmtId="174" fontId="29" fillId="0" borderId="7" xfId="0" applyNumberFormat="1" applyFont="1" applyBorder="1" applyAlignment="1">
      <alignment horizontal="right"/>
    </xf>
    <xf numFmtId="174" fontId="29" fillId="0" borderId="0" xfId="0" applyNumberFormat="1" applyFont="1" applyBorder="1" applyAlignment="1">
      <alignment horizontal="right"/>
    </xf>
    <xf numFmtId="174" fontId="30" fillId="0" borderId="7" xfId="0" applyNumberFormat="1" applyFont="1" applyBorder="1" applyAlignment="1">
      <alignment horizontal="right"/>
    </xf>
    <xf numFmtId="174" fontId="30" fillId="0" borderId="0" xfId="0" applyNumberFormat="1" applyFont="1" applyBorder="1" applyAlignment="1">
      <alignment horizontal="right"/>
    </xf>
    <xf numFmtId="176" fontId="30" fillId="0" borderId="0" xfId="0" applyNumberFormat="1" applyFont="1" applyAlignment="1">
      <alignment horizontal="right"/>
    </xf>
    <xf numFmtId="0" fontId="29" fillId="0" borderId="2" xfId="0" applyFont="1" applyBorder="1" applyAlignment="1">
      <alignment vertical="center"/>
    </xf>
    <xf numFmtId="176" fontId="29" fillId="0" borderId="0" xfId="0" applyNumberFormat="1" applyFont="1"/>
    <xf numFmtId="176" fontId="30" fillId="0" borderId="0" xfId="0" applyNumberFormat="1" applyFont="1"/>
    <xf numFmtId="0" fontId="25" fillId="0" borderId="0" xfId="0" applyFont="1" applyBorder="1" applyAlignment="1">
      <alignment horizontal="center" vertical="center" wrapText="1"/>
    </xf>
    <xf numFmtId="176" fontId="30" fillId="0" borderId="0" xfId="0" applyNumberFormat="1" applyFont="1" applyBorder="1" applyAlignment="1">
      <alignment horizontal="right"/>
    </xf>
    <xf numFmtId="176" fontId="29" fillId="0" borderId="0" xfId="0" applyNumberFormat="1" applyFont="1" applyBorder="1" applyAlignment="1">
      <alignment horizontal="right"/>
    </xf>
    <xf numFmtId="176" fontId="30" fillId="0" borderId="0" xfId="0" applyNumberFormat="1" applyFont="1" applyFill="1" applyBorder="1" applyAlignment="1">
      <alignment horizontal="right"/>
    </xf>
    <xf numFmtId="177" fontId="29" fillId="0" borderId="0" xfId="0" applyNumberFormat="1" applyFont="1"/>
    <xf numFmtId="172" fontId="30" fillId="0" borderId="7" xfId="0" applyNumberFormat="1" applyFont="1" applyBorder="1" applyAlignment="1">
      <alignment horizontal="right"/>
    </xf>
    <xf numFmtId="0" fontId="25" fillId="0" borderId="0" xfId="0" applyFont="1" applyBorder="1" applyAlignment="1">
      <alignment vertical="center" wrapText="1"/>
    </xf>
    <xf numFmtId="177" fontId="32" fillId="0" borderId="0" xfId="0" applyNumberFormat="1" applyFont="1"/>
    <xf numFmtId="169" fontId="34" fillId="0" borderId="7" xfId="0" applyNumberFormat="1" applyFont="1" applyBorder="1" applyAlignment="1">
      <alignment horizontal="right"/>
    </xf>
    <xf numFmtId="166" fontId="29" fillId="0" borderId="7" xfId="0" applyNumberFormat="1" applyFont="1" applyBorder="1" applyAlignment="1">
      <alignment horizontal="right"/>
    </xf>
    <xf numFmtId="166" fontId="29" fillId="0" borderId="0" xfId="0" applyNumberFormat="1" applyFont="1" applyBorder="1" applyAlignment="1">
      <alignment horizontal="right"/>
    </xf>
    <xf numFmtId="166" fontId="34" fillId="0" borderId="7" xfId="0" applyNumberFormat="1" applyFont="1" applyBorder="1" applyAlignment="1">
      <alignment horizontal="right"/>
    </xf>
    <xf numFmtId="166" fontId="34" fillId="0" borderId="0" xfId="0" applyNumberFormat="1" applyFont="1" applyBorder="1" applyAlignment="1">
      <alignment horizontal="right"/>
    </xf>
    <xf numFmtId="166" fontId="30" fillId="0" borderId="0" xfId="0" applyNumberFormat="1" applyFont="1" applyBorder="1" applyAlignment="1">
      <alignment horizontal="right"/>
    </xf>
    <xf numFmtId="166" fontId="30" fillId="0" borderId="7" xfId="0" applyNumberFormat="1" applyFont="1" applyBorder="1" applyAlignment="1">
      <alignment horizontal="right"/>
    </xf>
    <xf numFmtId="0" fontId="30" fillId="0" borderId="8" xfId="0" applyFont="1" applyBorder="1" applyAlignment="1">
      <alignment horizontal="left" vertical="center" wrapText="1"/>
    </xf>
    <xf numFmtId="0" fontId="30" fillId="0" borderId="3" xfId="0" applyFont="1" applyBorder="1" applyAlignment="1">
      <alignment horizontal="left" vertical="center" wrapText="1"/>
    </xf>
    <xf numFmtId="167" fontId="30" fillId="0" borderId="0" xfId="0" applyNumberFormat="1" applyFont="1" applyAlignment="1">
      <alignment horizontal="right"/>
    </xf>
    <xf numFmtId="0" fontId="30" fillId="0" borderId="0" xfId="0" applyFont="1" applyAlignment="1">
      <alignment horizontal="justify" vertical="center"/>
    </xf>
    <xf numFmtId="0" fontId="30" fillId="0" borderId="0" xfId="0" applyFont="1" applyAlignment="1">
      <alignment horizontal="center" vertical="center"/>
    </xf>
    <xf numFmtId="0" fontId="30" fillId="0" borderId="0" xfId="0" applyFont="1" applyBorder="1" applyAlignment="1">
      <alignment horizontal="center" vertical="center"/>
    </xf>
    <xf numFmtId="0" fontId="26" fillId="0" borderId="0" xfId="0" applyFont="1" applyAlignment="1">
      <alignment horizontal="left" vertical="center"/>
    </xf>
    <xf numFmtId="0" fontId="37" fillId="0" borderId="0" xfId="0" applyFont="1" applyAlignment="1">
      <alignment horizontal="justify" vertical="center" wrapText="1"/>
    </xf>
    <xf numFmtId="175" fontId="38" fillId="0" borderId="0" xfId="0" applyNumberFormat="1" applyFont="1" applyAlignment="1">
      <alignment horizontal="right"/>
    </xf>
    <xf numFmtId="177" fontId="38" fillId="0" borderId="0" xfId="0" applyNumberFormat="1" applyFont="1" applyAlignment="1">
      <alignment horizontal="right"/>
    </xf>
    <xf numFmtId="178" fontId="39" fillId="0" borderId="0" xfId="0" applyNumberFormat="1" applyFont="1" applyAlignment="1">
      <alignment horizontal="right"/>
    </xf>
    <xf numFmtId="178" fontId="38" fillId="0" borderId="0" xfId="0" applyNumberFormat="1" applyFont="1" applyAlignment="1">
      <alignment horizontal="right"/>
    </xf>
    <xf numFmtId="175" fontId="39" fillId="0" borderId="0" xfId="0" applyNumberFormat="1" applyFont="1" applyAlignment="1">
      <alignment horizontal="right"/>
    </xf>
    <xf numFmtId="0" fontId="21" fillId="0" borderId="0" xfId="0" applyFont="1" applyAlignment="1">
      <alignment horizontal="justify" vertical="center" wrapText="1"/>
    </xf>
    <xf numFmtId="177" fontId="39" fillId="0" borderId="0" xfId="0" applyNumberFormat="1" applyFont="1" applyAlignment="1">
      <alignment horizontal="right"/>
    </xf>
    <xf numFmtId="176" fontId="38" fillId="0" borderId="0" xfId="0" applyNumberFormat="1" applyFont="1" applyAlignment="1">
      <alignment horizontal="right"/>
    </xf>
    <xf numFmtId="0" fontId="22" fillId="0" borderId="0" xfId="0" applyFont="1" applyAlignment="1">
      <alignment horizontal="right" vertical="center" wrapText="1"/>
    </xf>
    <xf numFmtId="0" fontId="22" fillId="0" borderId="0" xfId="0" applyFont="1" applyAlignment="1">
      <alignment horizontal="justify" vertical="center" wrapText="1"/>
    </xf>
    <xf numFmtId="182" fontId="40" fillId="0" borderId="0" xfId="0" applyNumberFormat="1" applyFont="1" applyAlignment="1"/>
    <xf numFmtId="0" fontId="22" fillId="0" borderId="0" xfId="0" applyFont="1" applyAlignment="1">
      <alignment vertical="center" wrapText="1"/>
    </xf>
    <xf numFmtId="0" fontId="21" fillId="0" borderId="0" xfId="0" applyFont="1" applyAlignment="1">
      <alignment vertical="center" wrapText="1"/>
    </xf>
    <xf numFmtId="0" fontId="21" fillId="0" borderId="0" xfId="0" applyFont="1" applyAlignment="1">
      <alignment vertical="center" wrapText="1"/>
    </xf>
    <xf numFmtId="178" fontId="41" fillId="0" borderId="0" xfId="0" applyNumberFormat="1" applyFont="1" applyAlignment="1">
      <alignment horizontal="right"/>
    </xf>
    <xf numFmtId="178" fontId="42" fillId="0" borderId="0" xfId="0" applyNumberFormat="1" applyFont="1" applyAlignment="1">
      <alignment horizontal="right"/>
    </xf>
    <xf numFmtId="49" fontId="8" fillId="0" borderId="0" xfId="7" applyNumberFormat="1" applyFont="1" applyAlignment="1">
      <alignment horizontal="left" vertical="center"/>
    </xf>
    <xf numFmtId="0" fontId="8" fillId="0" borderId="0" xfId="7" applyFont="1" applyAlignment="1">
      <alignment horizontal="left" vertical="center"/>
    </xf>
    <xf numFmtId="0" fontId="8" fillId="0" borderId="0" xfId="7" applyFont="1" applyAlignment="1">
      <alignment horizontal="left" wrapText="1"/>
    </xf>
    <xf numFmtId="0" fontId="8" fillId="0" borderId="0" xfId="7" applyFont="1" applyAlignment="1">
      <alignment horizontal="center" vertical="center"/>
    </xf>
    <xf numFmtId="0" fontId="8" fillId="0" borderId="0" xfId="7" applyFont="1" applyBorder="1" applyAlignment="1">
      <alignment horizontal="left" vertical="center"/>
    </xf>
    <xf numFmtId="0" fontId="8" fillId="0" borderId="11" xfId="7" applyFont="1" applyBorder="1" applyAlignment="1">
      <alignment horizontal="center" vertical="center"/>
    </xf>
    <xf numFmtId="0" fontId="8" fillId="0" borderId="12" xfId="7" applyFont="1" applyBorder="1" applyAlignment="1">
      <alignment horizontal="center" vertical="center"/>
    </xf>
    <xf numFmtId="0" fontId="17" fillId="0" borderId="0" xfId="7" applyFont="1" applyAlignment="1">
      <alignment horizontal="center" vertical="center"/>
    </xf>
    <xf numFmtId="0" fontId="8" fillId="0" borderId="0" xfId="7" applyFont="1" applyBorder="1" applyAlignment="1">
      <alignment horizontal="center" vertical="center"/>
    </xf>
    <xf numFmtId="0" fontId="8" fillId="0" borderId="0" xfId="5" applyFont="1" applyBorder="1" applyAlignment="1">
      <alignment horizontal="center" vertical="center"/>
    </xf>
    <xf numFmtId="0" fontId="8" fillId="0" borderId="0" xfId="7" applyFont="1" applyAlignment="1">
      <alignment horizontal="right"/>
    </xf>
    <xf numFmtId="0" fontId="17" fillId="0" borderId="11" xfId="7" applyFont="1" applyBorder="1" applyAlignment="1">
      <alignment horizontal="right"/>
    </xf>
    <xf numFmtId="49" fontId="12" fillId="0" borderId="0" xfId="7" quotePrefix="1" applyNumberFormat="1" applyFont="1" applyAlignment="1">
      <alignment horizontal="center"/>
    </xf>
    <xf numFmtId="0" fontId="10" fillId="0" borderId="0" xfId="7" applyFont="1" applyAlignment="1">
      <alignment horizontal="left" vertical="center"/>
    </xf>
    <xf numFmtId="0" fontId="15" fillId="0" borderId="0" xfId="5" applyFont="1" applyAlignment="1">
      <alignment horizontal="left" vertical="center" wrapText="1"/>
    </xf>
    <xf numFmtId="0" fontId="15" fillId="0" borderId="0" xfId="5" applyFont="1" applyAlignment="1">
      <alignment vertical="center" wrapText="1"/>
    </xf>
    <xf numFmtId="0" fontId="15" fillId="0" borderId="0" xfId="5" applyFont="1" applyAlignment="1">
      <alignment vertical="center"/>
    </xf>
    <xf numFmtId="49" fontId="16" fillId="0" borderId="0" xfId="7" quotePrefix="1" applyNumberFormat="1" applyFont="1" applyAlignment="1">
      <alignment horizontal="left"/>
    </xf>
    <xf numFmtId="49" fontId="16" fillId="0" borderId="0" xfId="7" applyNumberFormat="1" applyFont="1" applyAlignment="1">
      <alignment horizontal="left"/>
    </xf>
    <xf numFmtId="49" fontId="11" fillId="0" borderId="0" xfId="7" quotePrefix="1" applyNumberFormat="1" applyFont="1" applyAlignment="1">
      <alignment horizontal="left"/>
    </xf>
    <xf numFmtId="0" fontId="7" fillId="0" borderId="9" xfId="7" applyFont="1" applyBorder="1" applyAlignment="1">
      <alignment horizontal="center" vertical="center" wrapText="1"/>
    </xf>
    <xf numFmtId="0" fontId="13" fillId="0" borderId="10" xfId="5" applyFont="1" applyBorder="1" applyAlignment="1">
      <alignment horizontal="left" vertical="center" wrapText="1"/>
    </xf>
    <xf numFmtId="0" fontId="14" fillId="0" borderId="10" xfId="5" applyFont="1" applyBorder="1" applyAlignment="1">
      <alignment horizontal="right" vertical="center" wrapText="1"/>
    </xf>
    <xf numFmtId="0" fontId="9" fillId="0" borderId="0" xfId="5" applyFont="1" applyBorder="1" applyAlignment="1">
      <alignment horizontal="center" vertical="center" wrapText="1"/>
    </xf>
    <xf numFmtId="0" fontId="21" fillId="0" borderId="0" xfId="0" applyFont="1" applyAlignment="1">
      <alignment vertical="center" wrapText="1"/>
    </xf>
    <xf numFmtId="0" fontId="27" fillId="0" borderId="0" xfId="0" applyFont="1" applyAlignment="1">
      <alignment horizontal="left" vertical="center"/>
    </xf>
    <xf numFmtId="0" fontId="26" fillId="0" borderId="0" xfId="0" applyFont="1" applyAlignment="1">
      <alignment horizontal="left" vertical="center"/>
    </xf>
    <xf numFmtId="0" fontId="21" fillId="0" borderId="0" xfId="0" applyFont="1" applyAlignment="1">
      <alignment horizontal="center" vertical="center" wrapText="1"/>
    </xf>
    <xf numFmtId="0" fontId="23" fillId="0" borderId="0" xfId="5" applyFont="1" applyAlignment="1">
      <alignment horizontal="center" vertical="center" wrapText="1"/>
    </xf>
    <xf numFmtId="0" fontId="23" fillId="0" borderId="0" xfId="5" applyFont="1" applyAlignment="1">
      <alignment horizontal="center" vertical="center"/>
    </xf>
    <xf numFmtId="0" fontId="30" fillId="0" borderId="5" xfId="0" applyFont="1" applyBorder="1" applyAlignment="1">
      <alignment horizontal="center" vertical="center" wrapText="1"/>
    </xf>
    <xf numFmtId="0" fontId="29" fillId="0" borderId="0" xfId="0" applyNumberFormat="1" applyFont="1" applyBorder="1" applyAlignment="1">
      <alignment horizontal="center" vertical="center" wrapText="1"/>
    </xf>
    <xf numFmtId="0" fontId="29" fillId="0" borderId="14" xfId="0" applyFont="1" applyBorder="1" applyAlignment="1">
      <alignment horizontal="center" vertical="center" wrapText="1"/>
    </xf>
    <xf numFmtId="0" fontId="29" fillId="0" borderId="0"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4" xfId="0" applyFont="1" applyBorder="1" applyAlignment="1">
      <alignment horizontal="left" vertical="center"/>
    </xf>
    <xf numFmtId="0" fontId="29" fillId="0" borderId="5" xfId="0" applyFont="1" applyBorder="1" applyAlignment="1">
      <alignment horizontal="left" vertical="center"/>
    </xf>
    <xf numFmtId="0" fontId="30" fillId="0" borderId="6" xfId="0" applyFont="1" applyBorder="1" applyAlignment="1">
      <alignment horizontal="center" vertical="center" wrapText="1"/>
    </xf>
    <xf numFmtId="0" fontId="30" fillId="0" borderId="4" xfId="0" applyFont="1" applyBorder="1" applyAlignment="1">
      <alignment horizontal="center" vertical="center" wrapText="1"/>
    </xf>
    <xf numFmtId="0" fontId="29" fillId="0" borderId="13" xfId="0" applyFont="1" applyBorder="1" applyAlignment="1">
      <alignment horizontal="center" vertical="center" wrapText="1"/>
    </xf>
    <xf numFmtId="0" fontId="29" fillId="0" borderId="7" xfId="0" applyNumberFormat="1" applyFont="1" applyBorder="1" applyAlignment="1">
      <alignment horizontal="center" vertical="center" wrapText="1"/>
    </xf>
    <xf numFmtId="0" fontId="29" fillId="0" borderId="7" xfId="0" applyFont="1" applyBorder="1" applyAlignment="1">
      <alignment horizontal="center" vertical="center" wrapText="1"/>
    </xf>
    <xf numFmtId="0" fontId="30" fillId="0" borderId="4" xfId="0" applyFont="1" applyBorder="1" applyAlignment="1">
      <alignment horizontal="center" vertical="center"/>
    </xf>
    <xf numFmtId="0" fontId="30" fillId="0" borderId="5" xfId="0" applyFont="1" applyFill="1" applyBorder="1" applyAlignment="1">
      <alignment horizontal="center" vertical="center" wrapText="1"/>
    </xf>
    <xf numFmtId="0" fontId="30" fillId="0" borderId="4" xfId="0" applyFont="1" applyFill="1" applyBorder="1" applyAlignment="1">
      <alignment horizontal="center" vertical="center" wrapText="1"/>
    </xf>
    <xf numFmtId="0" fontId="30" fillId="0" borderId="6" xfId="0" applyFont="1" applyFill="1" applyBorder="1" applyAlignment="1">
      <alignment horizontal="center" vertical="center" wrapText="1"/>
    </xf>
    <xf numFmtId="0" fontId="29" fillId="0" borderId="0" xfId="0" applyFont="1" applyBorder="1" applyAlignment="1">
      <alignment horizontal="center" vertical="center"/>
    </xf>
    <xf numFmtId="0" fontId="29" fillId="0" borderId="7" xfId="0" applyFont="1" applyBorder="1" applyAlignment="1">
      <alignment horizontal="center" vertical="center"/>
    </xf>
    <xf numFmtId="0" fontId="29" fillId="0" borderId="16"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17" xfId="0" applyFont="1" applyBorder="1" applyAlignment="1">
      <alignment horizontal="center" vertical="center" wrapText="1"/>
    </xf>
    <xf numFmtId="0" fontId="29" fillId="0" borderId="5" xfId="0" applyFont="1" applyBorder="1" applyAlignment="1">
      <alignment horizontal="center" vertical="center"/>
    </xf>
    <xf numFmtId="0" fontId="29" fillId="0" borderId="6" xfId="0" applyFont="1" applyBorder="1" applyAlignment="1">
      <alignment horizontal="center" vertical="center"/>
    </xf>
    <xf numFmtId="0" fontId="29" fillId="0" borderId="16" xfId="0" applyFont="1" applyBorder="1" applyAlignment="1">
      <alignment horizontal="center" vertical="center"/>
    </xf>
    <xf numFmtId="0" fontId="30" fillId="0" borderId="13"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8" xfId="0" applyFont="1" applyBorder="1" applyAlignment="1">
      <alignment horizontal="center" vertical="center"/>
    </xf>
    <xf numFmtId="0" fontId="30" fillId="0" borderId="2" xfId="0" applyFont="1" applyBorder="1" applyAlignment="1">
      <alignment horizontal="center" vertical="center"/>
    </xf>
    <xf numFmtId="0" fontId="30" fillId="0" borderId="15" xfId="0" applyFont="1" applyBorder="1" applyAlignment="1">
      <alignment horizontal="center" vertical="center"/>
    </xf>
    <xf numFmtId="0" fontId="30" fillId="0" borderId="3" xfId="0" applyFont="1" applyBorder="1" applyAlignment="1">
      <alignment horizontal="center" vertical="center"/>
    </xf>
    <xf numFmtId="0" fontId="29" fillId="0" borderId="14" xfId="0" applyFont="1" applyBorder="1" applyAlignment="1">
      <alignment horizontal="center" vertical="center"/>
    </xf>
    <xf numFmtId="0" fontId="29" fillId="0" borderId="0" xfId="0" applyFont="1" applyAlignment="1">
      <alignment horizontal="center" vertical="center"/>
    </xf>
    <xf numFmtId="0" fontId="29" fillId="0" borderId="0" xfId="0" applyNumberFormat="1" applyFont="1" applyAlignment="1">
      <alignment horizontal="center" vertical="center"/>
    </xf>
    <xf numFmtId="0" fontId="43" fillId="0" borderId="9" xfId="7" applyFont="1" applyBorder="1" applyAlignment="1">
      <alignment horizontal="left" wrapText="1"/>
    </xf>
  </cellXfs>
  <cellStyles count="11">
    <cellStyle name="Link" xfId="1" builtinId="8"/>
    <cellStyle name="o.Tausender" xfId="2"/>
    <cellStyle name="Standard" xfId="0" builtinId="0"/>
    <cellStyle name="Standard 2" xfId="3"/>
    <cellStyle name="Standard 2 2" xfId="4"/>
    <cellStyle name="Standard 2 2 2" xfId="5"/>
    <cellStyle name="Standard 2 2 2 2" xfId="6"/>
    <cellStyle name="Standard 2 3" xfId="7"/>
    <cellStyle name="Standard 3" xfId="8"/>
    <cellStyle name="Standard 8" xfId="9"/>
    <cellStyle name="Zelle mit Rand" xfId="1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07/relationships/hdphoto" Target="../media/hdphoto1.wdp"/><Relationship Id="rId1" Type="http://schemas.openxmlformats.org/officeDocument/2006/relationships/image" Target="../media/image4.png"/><Relationship Id="rId4" Type="http://schemas.microsoft.com/office/2007/relationships/hdphoto" Target="../media/hdphoto2.wdp"/></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microsoft.com/office/2007/relationships/hdphoto" Target="../media/hdphoto3.wdp"/><Relationship Id="rId1" Type="http://schemas.openxmlformats.org/officeDocument/2006/relationships/image" Target="../media/image6.png"/><Relationship Id="rId4" Type="http://schemas.microsoft.com/office/2007/relationships/hdphoto" Target="../media/hdphoto4.wdp"/></Relationships>
</file>

<file path=xl/drawings/_rels/drawing7.xml.rels><?xml version="1.0" encoding="UTF-8" standalone="yes"?>
<Relationships xmlns="http://schemas.openxmlformats.org/package/2006/relationships"><Relationship Id="rId2" Type="http://schemas.microsoft.com/office/2007/relationships/hdphoto" Target="../media/hdphoto5.wdp"/><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38100</xdr:rowOff>
    </xdr:from>
    <xdr:to>
      <xdr:col>3</xdr:col>
      <xdr:colOff>1104900</xdr:colOff>
      <xdr:row>0</xdr:row>
      <xdr:rowOff>600075</xdr:rowOff>
    </xdr:to>
    <xdr:pic>
      <xdr:nvPicPr>
        <xdr:cNvPr id="1329398"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38100"/>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6799</xdr:colOff>
      <xdr:row>1</xdr:row>
      <xdr:rowOff>13599</xdr:rowOff>
    </xdr:from>
    <xdr:to>
      <xdr:col>0</xdr:col>
      <xdr:colOff>6126799</xdr:colOff>
      <xdr:row>52</xdr:row>
      <xdr:rowOff>81642</xdr:rowOff>
    </xdr:to>
    <xdr:sp macro="" textlink="">
      <xdr:nvSpPr>
        <xdr:cNvPr id="3" name="Textfeld 2"/>
        <xdr:cNvSpPr txBox="1"/>
      </xdr:nvSpPr>
      <xdr:spPr>
        <a:xfrm>
          <a:off x="6799" y="517063"/>
          <a:ext cx="6120000" cy="87425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50" b="0" i="0" u="none" strike="noStrike">
              <a:solidFill>
                <a:schemeClr val="dk1"/>
              </a:solidFill>
              <a:effectLst/>
              <a:latin typeface="+mn-lt"/>
              <a:ea typeface="+mn-ea"/>
              <a:cs typeface="Arial" pitchFamily="34" charset="0"/>
            </a:rPr>
            <a:t>In den regionalen Volkswirtschaftlichen Gesamtrechnungen werden die wesentlichen Informationen über die Wirtschafts­leistung eines regional abgegrenzten Gebiets, z. B. Land Mecklenburg-Vorpommern, hinsichtlich ihrer Entstehung, Ver­teilung und Ver­wendung aufbereitet. Dazu sind Ergebnisse aus nahezu allen Fachstatistiken auszuwerten. Die hier ver­öffent­lichten Ergebnisse der regionalen Volkswirtschaftlichen Gesamtrechnungen (VGR) basieren auf dem </a:t>
          </a:r>
          <a:r>
            <a:rPr lang="de-DE" sz="950" b="1" i="0" u="none" strike="noStrike">
              <a:solidFill>
                <a:schemeClr val="dk1"/>
              </a:solidFill>
              <a:effectLst/>
              <a:latin typeface="+mn-lt"/>
              <a:ea typeface="+mn-ea"/>
              <a:cs typeface="Arial" pitchFamily="34" charset="0"/>
            </a:rPr>
            <a:t>E</a:t>
          </a:r>
          <a:r>
            <a:rPr lang="de-DE" sz="950" b="0" i="0" u="none" strike="noStrike">
              <a:solidFill>
                <a:schemeClr val="dk1"/>
              </a:solidFill>
              <a:effectLst/>
              <a:latin typeface="+mn-lt"/>
              <a:ea typeface="+mn-ea"/>
              <a:cs typeface="Arial" pitchFamily="34" charset="0"/>
            </a:rPr>
            <a:t>uropäischen </a:t>
          </a:r>
          <a:r>
            <a:rPr lang="de-DE" sz="950" b="1" i="0" u="none" strike="noStrike">
              <a:solidFill>
                <a:schemeClr val="dk1"/>
              </a:solidFill>
              <a:effectLst/>
              <a:latin typeface="+mn-lt"/>
              <a:ea typeface="+mn-ea"/>
              <a:cs typeface="Arial" pitchFamily="34" charset="0"/>
            </a:rPr>
            <a:t>S</a:t>
          </a:r>
          <a:r>
            <a:rPr lang="de-DE" sz="950" b="0" i="0" u="none" strike="noStrike">
              <a:solidFill>
                <a:schemeClr val="dk1"/>
              </a:solidFill>
              <a:effectLst/>
              <a:latin typeface="+mn-lt"/>
              <a:ea typeface="+mn-ea"/>
              <a:cs typeface="Arial" pitchFamily="34" charset="0"/>
            </a:rPr>
            <a:t>ystem </a:t>
          </a:r>
          <a:r>
            <a:rPr lang="de-DE" sz="950" b="1" i="0" u="none" strike="noStrike">
              <a:solidFill>
                <a:schemeClr val="dk1"/>
              </a:solidFill>
              <a:effectLst/>
              <a:latin typeface="+mn-lt"/>
              <a:ea typeface="+mn-ea"/>
              <a:cs typeface="Arial" pitchFamily="34" charset="0"/>
            </a:rPr>
            <a:t>V</a:t>
          </a:r>
          <a:r>
            <a:rPr lang="de-DE" sz="950" b="0" i="0" u="none" strike="noStrike">
              <a:solidFill>
                <a:schemeClr val="dk1"/>
              </a:solidFill>
              <a:effectLst/>
              <a:latin typeface="+mn-lt"/>
              <a:ea typeface="+mn-ea"/>
              <a:cs typeface="Arial" pitchFamily="34" charset="0"/>
            </a:rPr>
            <a:t>olkswirtschaftlicher </a:t>
          </a:r>
          <a:r>
            <a:rPr lang="de-DE" sz="950" b="1" i="0" u="none" strike="noStrike">
              <a:solidFill>
                <a:schemeClr val="dk1"/>
              </a:solidFill>
              <a:effectLst/>
              <a:latin typeface="+mn-lt"/>
              <a:ea typeface="+mn-ea"/>
              <a:cs typeface="Arial" pitchFamily="34" charset="0"/>
            </a:rPr>
            <a:t>G</a:t>
          </a:r>
          <a:r>
            <a:rPr lang="de-DE" sz="950" b="0" i="0" u="none" strike="noStrike">
              <a:solidFill>
                <a:schemeClr val="dk1"/>
              </a:solidFill>
              <a:effectLst/>
              <a:latin typeface="+mn-lt"/>
              <a:ea typeface="+mn-ea"/>
              <a:cs typeface="Arial" pitchFamily="34" charset="0"/>
            </a:rPr>
            <a:t>esamtrechnungen 2010 (ESVG 2010). Eine EU-Verordnung (Verordnung (EU) Nr. 549/2013 des Europäischen Parlaments und des Rates vom 21. Mai 2013 zum Europäischen System Volkswirtschaftlicher Gesamt­rechnungen auf nationaler und regionaler Ebene in der Europäischen Union (ABl. EU Nr. L 174 S. 1)) schreibt allen EU-Mitgliedstaaten die Anwendung des ESVG 2010 auf nationaler und regionaler Ebene verbindlich vor. Ziel der Verordnung ist die europaweite Harmonisierung der Berechnung gesamtwirtschaftlicher Kenngrößen.</a:t>
          </a:r>
        </a:p>
        <a:p>
          <a:pPr marL="0" marR="0" indent="0" defTabSz="914400" eaLnBrk="1" fontAlgn="auto" latinLnBrk="0" hangingPunct="1">
            <a:lnSpc>
              <a:spcPct val="100000"/>
            </a:lnSpc>
            <a:spcBef>
              <a:spcPts val="0"/>
            </a:spcBef>
            <a:spcAft>
              <a:spcPts val="0"/>
            </a:spcAft>
            <a:buClrTx/>
            <a:buSzTx/>
            <a:buFontTx/>
            <a:buNone/>
            <a:tabLst/>
            <a:defRPr/>
          </a:pPr>
          <a:r>
            <a:rPr lang="de-DE" sz="950" b="0" i="0" u="none" strike="noStrike">
              <a:solidFill>
                <a:schemeClr val="dk1"/>
              </a:solidFill>
              <a:effectLst/>
              <a:latin typeface="+mn-lt"/>
              <a:ea typeface="+mn-ea"/>
              <a:cs typeface="Arial" pitchFamily="34" charset="0"/>
            </a:rPr>
            <a:t>Im Jahr 2019 fand in Deutschland – wie in den meisten Mitgliedstaaten der Europäischen Union – eine </a:t>
          </a:r>
          <a:r>
            <a:rPr lang="de-DE" sz="950" b="1" i="0" u="none" strike="noStrike">
              <a:solidFill>
                <a:schemeClr val="dk1"/>
              </a:solidFill>
              <a:effectLst/>
              <a:latin typeface="+mn-lt"/>
              <a:ea typeface="+mn-ea"/>
              <a:cs typeface="Arial" pitchFamily="34" charset="0"/>
            </a:rPr>
            <a:t>umfassende Revision</a:t>
          </a:r>
          <a:r>
            <a:rPr lang="de-DE" sz="950" b="0" i="0" u="none" strike="noStrike">
              <a:solidFill>
                <a:schemeClr val="dk1"/>
              </a:solidFill>
              <a:effectLst/>
              <a:latin typeface="+mn-lt"/>
              <a:ea typeface="+mn-ea"/>
              <a:cs typeface="Arial" pitchFamily="34" charset="0"/>
            </a:rPr>
            <a:t> der Volkswirtschaftlichen Gesamtrechnungen (VGR) einschließlich der Erwerbstätigenrechnung (ETR) statt. Die wesentliche Ände­rung, die diese Generalrevision in der regionalen ETR bewirkt hat, war die einheitliche Verwendung des Statistischen Unter­nehmensregisters (URS) als Quelle für die Zuordnung in den Wirtschaftszweig, dem der Betrieb eines Unternehmens angehört. Diese sogenannte Wirtschaftszweigsignierung überträgt sich auf die Arbeitnehmerinnen und Arbeitnehmer, die in der ETR erfasst werden. Bisher kam diese Information aus verschiedenen Datenquellen, was teilweise zu Über- oder Untererfassungen führte. Die Nutzung des URS als Quelle schafft also eine höhere Einheitlichkeit und damit höhere Qualität für dieses wichtige Merkmal. Im Rahmen der VGR-Revision 2019 gab es keine maßgeblichen konzeptio­nellen Änderungen, vielmehr wurden insbesondere neue Datenquellen und Berechnungsmethoden berücksichtigt. Indirekt wirken sich die Änderungen in der regionalen ETR aber auch auf Aggregate der regionalen VGR (vor allem der Entstehungs­rechnung) aus. Darüber hinaus wurde die Revision 2019 genutzt, um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bis 1991 zurück neu berechnet. Die nächste VGR-General­revision findet, überwiegend europaweit harmonisiert, voraussichtlich 2024 statt.</a:t>
          </a:r>
        </a:p>
        <a:p>
          <a:r>
            <a:rPr lang="de-DE" sz="950" b="0" i="0" u="none" strike="noStrike">
              <a:solidFill>
                <a:sysClr val="windowText" lastClr="000000"/>
              </a:solidFill>
              <a:effectLst/>
              <a:latin typeface="+mn-lt"/>
              <a:ea typeface="+mn-ea"/>
              <a:cs typeface="Arial" pitchFamily="34" charset="0"/>
            </a:rPr>
            <a:t>Die in diesem Bericht veröffentlichten Ergebnisse zum</a:t>
          </a:r>
          <a:r>
            <a:rPr lang="de-DE" sz="950" b="1" i="0" u="none" strike="noStrike">
              <a:solidFill>
                <a:sysClr val="windowText" lastClr="000000"/>
              </a:solidFill>
              <a:effectLst/>
              <a:latin typeface="+mn-lt"/>
              <a:ea typeface="+mn-ea"/>
              <a:cs typeface="Arial" pitchFamily="34" charset="0"/>
            </a:rPr>
            <a:t> Berechnungsstand August 2022 </a:t>
          </a:r>
          <a:r>
            <a:rPr lang="de-DE" sz="950" b="0" i="0" u="none" strike="noStrike">
              <a:solidFill>
                <a:sysClr val="windowText" lastClr="000000"/>
              </a:solidFill>
              <a:effectLst/>
              <a:latin typeface="+mn-lt"/>
              <a:ea typeface="+mn-ea"/>
              <a:cs typeface="Arial" pitchFamily="34" charset="0"/>
            </a:rPr>
            <a:t>sind daher mit Angaben der Be­rechnungs­stände </a:t>
          </a:r>
          <a:r>
            <a:rPr lang="de-DE" sz="950" b="1" i="0" u="none" strike="noStrike">
              <a:solidFill>
                <a:srgbClr val="FF0000"/>
              </a:solidFill>
              <a:effectLst/>
              <a:latin typeface="+mn-lt"/>
              <a:ea typeface="+mn-ea"/>
              <a:cs typeface="Arial" pitchFamily="34" charset="0"/>
            </a:rPr>
            <a:t>vor Revision 2019 </a:t>
          </a:r>
          <a:r>
            <a:rPr lang="de-DE" sz="950" b="0" i="0" u="none" strike="noStrike">
              <a:solidFill>
                <a:sysClr val="windowText" lastClr="000000"/>
              </a:solidFill>
              <a:effectLst/>
              <a:latin typeface="+mn-lt"/>
              <a:ea typeface="+mn-ea"/>
              <a:cs typeface="Arial" pitchFamily="34" charset="0"/>
            </a:rPr>
            <a:t>(August 2018 und früher) </a:t>
          </a:r>
          <a:r>
            <a:rPr lang="de-DE" sz="950" b="1" i="0" u="none" strike="noStrike">
              <a:solidFill>
                <a:srgbClr val="FF0000"/>
              </a:solidFill>
              <a:effectLst/>
              <a:latin typeface="+mn-lt"/>
              <a:ea typeface="+mn-ea"/>
              <a:cs typeface="Arial" pitchFamily="34" charset="0"/>
            </a:rPr>
            <a:t>nicht vergleichbar</a:t>
          </a:r>
          <a:r>
            <a:rPr lang="de-DE" sz="950" b="0" i="0" u="none" strike="noStrike">
              <a:solidFill>
                <a:sysClr val="windowText" lastClr="000000"/>
              </a:solidFill>
              <a:effectLst/>
              <a:latin typeface="+mn-lt"/>
              <a:ea typeface="+mn-ea"/>
              <a:cs typeface="Arial" pitchFamily="34" charset="0"/>
            </a:rPr>
            <a:t>.</a:t>
          </a:r>
        </a:p>
        <a:p>
          <a:endParaRPr lang="de-DE" sz="950" b="0" i="0" u="none" strike="noStrike">
            <a:solidFill>
              <a:sysClr val="windowText" lastClr="000000"/>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Mit dem vorliegenden Statistischen Bericht werden Ergebnisse der </a:t>
          </a:r>
          <a:r>
            <a:rPr lang="de-DE" sz="950" b="1" i="0" u="none" strike="noStrike">
              <a:solidFill>
                <a:schemeClr val="dk1"/>
              </a:solidFill>
              <a:effectLst/>
              <a:latin typeface="+mn-lt"/>
              <a:ea typeface="+mn-ea"/>
              <a:cs typeface="Arial" pitchFamily="34" charset="0"/>
            </a:rPr>
            <a:t>Entstehungsrechnung</a:t>
          </a:r>
          <a:r>
            <a:rPr lang="de-DE" sz="950" b="0" i="0" u="none" strike="noStrike">
              <a:solidFill>
                <a:schemeClr val="dk1"/>
              </a:solidFill>
              <a:effectLst/>
              <a:latin typeface="+mn-lt"/>
              <a:ea typeface="+mn-ea"/>
              <a:cs typeface="Arial" pitchFamily="34" charset="0"/>
            </a:rPr>
            <a:t> für die Jahre 2000 bis 2022 veröffent­licht. Er enthält Angaben zum Bruttoinlandsprodukt und zur Bruttowertschöpfung nach Wirtschaftsbereichen für die Volkswirt­schaft insgesamt. Angaben vor 2000 können </a:t>
          </a:r>
          <a:r>
            <a:rPr lang="de-DE" sz="950" b="0" i="0" u="none" strike="noStrike">
              <a:solidFill>
                <a:sysClr val="windowText" lastClr="000000"/>
              </a:solidFill>
              <a:effectLst/>
              <a:latin typeface="+mn-lt"/>
              <a:ea typeface="+mn-ea"/>
              <a:cs typeface="Arial" pitchFamily="34" charset="0"/>
            </a:rPr>
            <a:t>dem Bericht  P113 1999 00 </a:t>
          </a:r>
          <a:r>
            <a:rPr lang="de-DE" sz="950" b="0" i="0" u="none" strike="noStrike">
              <a:solidFill>
                <a:schemeClr val="dk1"/>
              </a:solidFill>
              <a:effectLst/>
              <a:latin typeface="+mn-lt"/>
              <a:ea typeface="+mn-ea"/>
              <a:cs typeface="Arial" pitchFamily="34" charset="0"/>
            </a:rPr>
            <a:t>entnommen werden. Weitere Ergeb­nisse aus der Entstehungsrechnung (u. a. Bruttolöhne und -gehälter) enthalten die Berichte der Reihe P123.</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Die Entstehungsrechnung basiert auf dem so genannten Inlandskonzept, d. h. hier wird z. B. die wirtschaftliche Leistung der Region selbst, an der auch Gebietsfremde teilhaben, gemessen. Die Entstehungsrechnung dient neben Konjunkturbe­trachtungen vor allem der Analyse der Wirtschaftsstruktur und dem Leistungsvergleich von Wirtschaftsbereichen.</a:t>
          </a:r>
        </a:p>
        <a:p>
          <a:endParaRPr lang="de-DE" sz="950" b="0" i="0" u="none" strike="noStrike">
            <a:solidFill>
              <a:schemeClr val="dk1"/>
            </a:solidFill>
            <a:effectLst/>
            <a:latin typeface="+mn-lt"/>
            <a:ea typeface="+mn-ea"/>
            <a:cs typeface="Arial" pitchFamily="34" charset="0"/>
          </a:endParaRPr>
        </a:p>
        <a:p>
          <a:endParaRPr lang="de-DE" sz="950" b="0" i="0" u="none" strike="noStrike">
            <a:solidFill>
              <a:schemeClr val="dk1"/>
            </a:solidFill>
            <a:effectLst/>
            <a:latin typeface="+mn-lt"/>
            <a:ea typeface="+mn-ea"/>
            <a:cs typeface="Arial" pitchFamily="34" charset="0"/>
          </a:endParaRPr>
        </a:p>
        <a:p>
          <a:r>
            <a:rPr lang="de-DE" sz="1050" b="1" i="0" u="none" strike="noStrike">
              <a:solidFill>
                <a:schemeClr val="dk1"/>
              </a:solidFill>
              <a:effectLst/>
              <a:latin typeface="+mn-lt"/>
              <a:ea typeface="+mn-ea"/>
              <a:cs typeface="Arial" pitchFamily="34" charset="0"/>
            </a:rPr>
            <a:t>Methodik der Berechnungen</a:t>
          </a:r>
        </a:p>
        <a:p>
          <a:endParaRPr lang="de-DE" sz="950" b="0" i="0" u="none" strike="noStrike">
            <a:solidFill>
              <a:schemeClr val="dk1"/>
            </a:solidFill>
            <a:effectLst/>
            <a:latin typeface="+mn-lt"/>
            <a:ea typeface="+mn-ea"/>
            <a:cs typeface="Arial" pitchFamily="34" charset="0"/>
          </a:endParaRPr>
        </a:p>
        <a:p>
          <a:r>
            <a:rPr lang="de-DE" sz="950" b="0" i="0" u="none" strike="noStrike">
              <a:solidFill>
                <a:schemeClr val="dk1"/>
              </a:solidFill>
              <a:effectLst/>
              <a:latin typeface="+mn-lt"/>
              <a:ea typeface="+mn-ea"/>
              <a:cs typeface="Arial" pitchFamily="34" charset="0"/>
            </a:rPr>
            <a:t>Im Mittelpunkt der Entstehungsrechnung steht das Bruttoinlandsprodukt. Das Bruttoinlandsprodukt ist eine gesamtwirt­schaftliche Größe, die nicht nach einzelnen Wirtschaftsbereichen oder Sektoren aufgegliedert werden kann. Es umfasst die innerhalb eines regional abgegrenzten Gebietes erbrachte gesamtwirtschaftliche Leistung. Das Bruttoinlandsprodukt wird zu Marktpreisen bewertet. Es kann bestimmt werden nach dem Produktions-, aber auch dem Einkommensansatz. Nach dem Produktionsansatz (Abbildung 1) ergibt es sich durch Abzug der Vorleistungen der Wirtschaftsbereiche (bewertet zu An­schaffungs­preisen) vom Produktionswert der Wirtschafts-bereiche (bewertet zu Herstellungspreisen) und Hinzurech­nung der Nettogütersteuern (Gütersteuern abzüglich Gütersubventionen). Zu den Vorleistungen zählen auch die Finanz­serviceleistungen, indirekte Messung (FISIM). Nach dem Einkommensansatz wird das Bruttoinlandsprodukt als Summe aller Komponenten der Bruttowert-schöpfung zu Herstellungspreisen der Wirtschaftsbereiche zuzüglich der Nettogüter­steuern berechnet. Die Dar-stellung des Wirtschaftsgeschehens für ein abgelaufenes Berichtsjahr in einem regional abge­grenzten Gebiet beruht auf einer Vielzahl von Statistiken, die nicht alle gleichzeitig, sondern nur sukzessive zur Verfügung stehen. Eine Originärberechnung der Aggregate der Volkswirtschaftlichen Gesamtrechnungen setzt statistische Daten voraus, die für das jeweilige Berichtsjahr tatsächlich beobachtet wurden. Die Berechnungen können deshalb erst erfolgen, wenn die letzten erforderlichen Daten aus den Fachstatistiken vorliegen. Die Originärberechnungen sind daher für aktuelle Konjunkturbetrachtungen nicht geeignet. Sie ermöglichen aber Strukturuntersuchungen, da hier die Ergebnisse sektoral tiefgegliederter zur Verfügung stehen, und sind zugleich Grundlage zwischenzeitlicher aktueller Berechnungen. </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695325</xdr:colOff>
      <xdr:row>1</xdr:row>
      <xdr:rowOff>16326</xdr:rowOff>
    </xdr:from>
    <xdr:to>
      <xdr:col>1</xdr:col>
      <xdr:colOff>2362200</xdr:colOff>
      <xdr:row>18</xdr:row>
      <xdr:rowOff>131987</xdr:rowOff>
    </xdr:to>
    <xdr:pic>
      <xdr:nvPicPr>
        <xdr:cNvPr id="1331446" name="Grafik 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629" r="39529"/>
        <a:stretch>
          <a:fillRect/>
        </a:stretch>
      </xdr:blipFill>
      <xdr:spPr bwMode="auto">
        <a:xfrm>
          <a:off x="695325" y="519790"/>
          <a:ext cx="4714875" cy="2891518"/>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800100</xdr:colOff>
          <xdr:row>20</xdr:row>
          <xdr:rowOff>142875</xdr:rowOff>
        </xdr:from>
        <xdr:to>
          <xdr:col>1</xdr:col>
          <xdr:colOff>2705100</xdr:colOff>
          <xdr:row>54</xdr:row>
          <xdr:rowOff>142875</xdr:rowOff>
        </xdr:to>
        <xdr:sp macro="" textlink="">
          <xdr:nvSpPr>
            <xdr:cNvPr id="725992" name="Object 1000" hidden="1">
              <a:extLst>
                <a:ext uri="{63B3BB69-23CF-44E3-9099-C40C66FF867C}">
                  <a14:compatExt spid="_x0000_s725992"/>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6801</xdr:colOff>
      <xdr:row>1</xdr:row>
      <xdr:rowOff>6833</xdr:rowOff>
    </xdr:from>
    <xdr:to>
      <xdr:col>0</xdr:col>
      <xdr:colOff>6126801</xdr:colOff>
      <xdr:row>61</xdr:row>
      <xdr:rowOff>115660</xdr:rowOff>
    </xdr:to>
    <xdr:sp macro="" textlink="">
      <xdr:nvSpPr>
        <xdr:cNvPr id="2" name="Textfeld 1"/>
        <xdr:cNvSpPr txBox="1"/>
      </xdr:nvSpPr>
      <xdr:spPr>
        <a:xfrm>
          <a:off x="6801" y="510297"/>
          <a:ext cx="6120000" cy="908954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a:effectLst/>
              <a:latin typeface="+mn-lt"/>
              <a:ea typeface="Calibri"/>
              <a:cs typeface="Times New Roman"/>
            </a:rPr>
            <a:t>Um die Ergebnisse der Volkswirtschaftlichen Gesamtrechnungen so zeitig wie möglich nach Abschluss des entsprechenden Be­richtsjahres vorlegen und aktuelle Konjunktureinschätzungen vornehmen zu können, werden in mehreren aufeinander folgenden Phasen Fortschreibungen durchgeführt. Die Fortschreibungen basieren dabei auf der Entwicklung geeigneter Indikatoren aus laufenden wirtschaftsstatistischen Erhebungen und ermöglichen </a:t>
          </a:r>
          <a:r>
            <a:rPr lang="de-DE" sz="950" b="1" u="none">
              <a:effectLst/>
              <a:latin typeface="+mn-lt"/>
              <a:ea typeface="Calibri"/>
              <a:cs typeface="Times New Roman"/>
            </a:rPr>
            <a:t>vorläufige</a:t>
          </a:r>
          <a:r>
            <a:rPr lang="de-DE" sz="950">
              <a:effectLst/>
              <a:latin typeface="+mn-lt"/>
              <a:ea typeface="Calibri"/>
              <a:cs typeface="Times New Roman"/>
            </a:rPr>
            <a:t> Aussagen zur aktuellen gesamt­wirtschaftlichen Entwicklung des abgelaufenen Berichtszeitraumes. Fortschreibungsergebnisse sind gegenüber der Originär­berechnung mit einem Genauigkeitsverlust verbunden. Die Fortschreibungsergebnisse werden mit sukzessiver Vervollständigung der Datenbasis über­arbeitet, sodass der Schätzfehler mit wachsendem zeitlichem Abstand vom Be­richts­jahr geringer wird. In der Regel erfolgen vor der Originärberechnung für das Berichtsjahr zwei Fortschreibungen. Die erste Fortschreibung beruht dabei auf der Auswertung statistischer Daten des Zeitraumes Januar bis Dezember. Basis der ersten Fortschreibung des Berichtsjahres sind die Fortschrei­bungs­ergebnisse des Vorjahres. Am Ende des dem Berichtsjahr folgenden Jahres wird dann eine zweite Fortschreibung durch­geführt, die auf einer genaueren Basis der Originärberech­nung des Vorjahres beruht. Originärberechnungen erfolgen auf breiter Datenbasis am Ende des 2. und 3. Folgejahres. Hierbei ist es auf Länderebene möglich, verstärkt Ergebnisse von Kostenstruktur­erhebungen zur separaten Bestimmung von Produktionswerten und Vorleistungen zu nutzen. Diese verschiedenen Berechnungs­stufen (Fortschreibung und Originärberechnung) erstrecken sich in der Regel über zwei bis drei Jahre, was u. a. dem mehrjährigen Turnus einiger Steuerstatistiken geschuldet ist. Die Ergebnisse der regionalen Volkswirtschaftlichen Gesamtrechnungen werden dabei jeweils auf den vom Statistischen Bundesamt ermittelten Bundeswert abgestimmt und sind somit von dessen Veröffent­lichungstermin abhängig.</a:t>
          </a:r>
          <a:r>
            <a:rPr lang="de-DE" sz="950" b="1">
              <a:effectLst/>
              <a:latin typeface="+mn-lt"/>
              <a:ea typeface="Calibri"/>
              <a:cs typeface="Times New Roman"/>
            </a:rPr>
            <a:t>   </a:t>
          </a:r>
          <a:endParaRPr lang="de-DE" sz="1100">
            <a:effectLst/>
            <a:latin typeface="+mn-lt"/>
            <a:ea typeface="Calibri"/>
            <a:cs typeface="Times New Roman"/>
          </a:endParaRPr>
        </a:p>
        <a:p>
          <a:endParaRPr lang="de-DE" sz="950" b="1" i="0" u="none" strike="noStrike">
            <a:solidFill>
              <a:schemeClr val="dk1"/>
            </a:solidFill>
            <a:effectLst/>
            <a:latin typeface="+mn-lt"/>
            <a:ea typeface="+mn-ea"/>
            <a:cs typeface="Arial" pitchFamily="34" charset="0"/>
          </a:endParaRPr>
        </a:p>
        <a:p>
          <a:endParaRPr lang="de-DE" sz="950" b="1" i="0" u="none" strike="noStrike">
            <a:solidFill>
              <a:schemeClr val="dk1"/>
            </a:solidFill>
            <a:effectLst/>
            <a:latin typeface="+mn-lt"/>
            <a:ea typeface="+mn-ea"/>
            <a:cs typeface="Arial" pitchFamily="34" charset="0"/>
          </a:endParaRPr>
        </a:p>
        <a:p>
          <a:pPr>
            <a:lnSpc>
              <a:spcPts val="1100"/>
            </a:lnSpc>
          </a:pPr>
          <a:r>
            <a:rPr lang="de-DE" sz="1100" b="1" i="0" u="none" strike="noStrike">
              <a:solidFill>
                <a:schemeClr val="dk1"/>
              </a:solidFill>
              <a:effectLst/>
              <a:latin typeface="+mn-lt"/>
              <a:ea typeface="+mn-ea"/>
              <a:cs typeface="Arial" pitchFamily="34" charset="0"/>
            </a:rPr>
            <a:t>Begriffe und Definitionen  </a:t>
          </a:r>
        </a:p>
        <a:p>
          <a:endParaRPr lang="de-DE" sz="950" b="0" i="0" u="none" strike="noStrike">
            <a:solidFill>
              <a:schemeClr val="dk1"/>
            </a:solidFill>
            <a:effectLst/>
            <a:latin typeface="+mn-lt"/>
            <a:ea typeface="+mn-ea"/>
            <a:cs typeface="Arial" pitchFamily="34" charset="0"/>
          </a:endParaRPr>
        </a:p>
        <a:p>
          <a:pPr>
            <a:lnSpc>
              <a:spcPts val="1100"/>
            </a:lnSpc>
            <a:spcAft>
              <a:spcPts val="0"/>
            </a:spcAft>
          </a:pPr>
          <a:r>
            <a:rPr lang="de-DE" sz="950">
              <a:effectLst/>
              <a:latin typeface="+mn-lt"/>
              <a:ea typeface="Calibri"/>
              <a:cs typeface="Times New Roman"/>
            </a:rPr>
            <a:t>Die folgenden, knapp gefassten Erläuterungen beziehen sich nur auf die wichtigsten Inhalte und Zusammenhänge  der Ent­stehungsrechnung innerhalb der Volkswirtschaftlichen Gesamtrechnungen. </a:t>
          </a:r>
          <a:endParaRPr lang="de-DE" sz="1100">
            <a:effectLst/>
            <a:latin typeface="+mn-lt"/>
            <a:ea typeface="Calibri"/>
            <a:cs typeface="Times New Roman"/>
          </a:endParaRPr>
        </a:p>
        <a:p>
          <a:r>
            <a:rPr lang="de-DE" sz="950" b="1" i="0" u="none" strike="noStrike">
              <a:solidFill>
                <a:schemeClr val="dk1"/>
              </a:solidFill>
              <a:effectLst/>
              <a:latin typeface="+mn-lt"/>
              <a:ea typeface="+mn-ea"/>
              <a:cs typeface="Arial" pitchFamily="34" charset="0"/>
            </a:rPr>
            <a:t> </a:t>
          </a:r>
        </a:p>
        <a:p>
          <a:pPr>
            <a:lnSpc>
              <a:spcPts val="1100"/>
            </a:lnSpc>
            <a:spcAft>
              <a:spcPts val="0"/>
            </a:spcAft>
          </a:pPr>
          <a:r>
            <a:rPr lang="de-DE" sz="950" b="1">
              <a:effectLst/>
              <a:latin typeface="+mn-lt"/>
              <a:ea typeface="Calibri"/>
              <a:cs typeface="Times New Roman"/>
            </a:rPr>
            <a:t>Arbeitsvolumen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Arbeitsvolumen umfasst die in der Gesamtwirtschaft zur Erstellung des Bruttoinlandsprodukts insgesamt von den Er­werbs­tätigen (Arbeitnehmern und Selbstständigen) geleisteten Arbeitsstunden. Das Arbeitsvolumen der Erwerbstätigen wird dabei rechnerisch bestimmt als Produkt aus der Zahl der Erwerbstätigen und der durchschnittlich geleisteten Arbeits­zeit je Erwerbs­tätigen. Es ist ein Indikator für die Leistung des Produktionsfaktors Arbeit, da Veränderungen der Arbeitszeit, Kurzarbeit und Überstunden sowie sonstiger Bestimmungsgrößen Berücksichtigung finden. Das Arbeitsvolumen umfasst hingegen die bezahlten, aber nicht geleisteten Stunden (z. B. Jahresurlaub, bezahlte Feiertage, bezahlte krankheitsbedingte Abwesenheit), Essenspausen und die Zeit für Fahrten von der Wohnung zum Arbeitsplatz, auch wenn sie bezahlt wird (Bauarbeiter).</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Bruttoinlandsprodukt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Das Bruttoinlandsprodukt zu Marktpreisen umfasst die innerhalb eines abgegrenzten Wirtschaftsgebietes (Inland) erbrachte wirtschaftliche Gesamtleistung. Hierbei wird zu der zu Herstellungspreisen bewerteten Bruttowertschöpfung aller Wirtschafts­bereiche und Sektoren des Gebietes die Differenz aus Gütersteuern und Gütersubventionen addiert.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Bruttowertschöpfung</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Die Bruttowertschöpfung zu Herstellungspreisen umfasst die innerhalb eines abgegrenzten Wirtschaftsgebietes (Inland) er­brachte wirtschaftliche Leistung, und zwar den Wert aller im Berichtszeitraum produzierten Waren und Dienstleistungen (Produktionswert zu Herstellungspreisen) abzüglich des Wertes der bei der Produktion verbrauchten Güter (Vorleistungen zu Anschaffungspreisen einschließlich FISIM) der einzelnen Wirtschaftsbereiche, Sektoren oder der Volkswirtschaft insgesamt. Die Bruttowertschöpfung enthält nicht die Gütersteuern abzüglich Gütersubventionen.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Einwohner</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Zu den Einwohnern gehören alle Personen (Deutsche und Ausländer), die im betreffenden Gebiet ihren ständigen Wohnsitz haben. Nicht zu den Einwohnern zählen jedoch die Angehörigen ausländischer Missionen und Streitkräfte. Die Einwohner werden in den VGR als Jahresdurchschnittszahl auf Basis des Zensus 2011 ausgewiesen. Ausnahme: Einwohner (Länderergebnisse) im aktuellsten Jahr zum Stichtag 30.06.</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Quelle: Statistisches Bundesamt, Fortschreibung des Bevölkerungsstandes.</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Erwerbstätige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Erwerbstätige sind alle Personen, die unabhängig von der Dauer ihrer Arbeitszeit einer oder mehreren Erwerbstätigkeiten nachgehen. Zu den Erwerbstätigen gehören die Selbstständigen, mithelfenden Familienangehörigen, beschäftigten Arbeit­nehmer und auch die Soldaten (einschließlich Wehr- und Zivildienst-leistende). In der Entstehungsrechnung werden zu den Erwerbs­tätigen alle Personen unabhängig von ihrem Wohnsitz gerechnet, die im Inland (= Arbeitsort) erwerbstätig sind.</a:t>
          </a:r>
          <a:endParaRPr lang="de-DE" sz="1100">
            <a:effectLst/>
            <a:latin typeface="+mn-lt"/>
            <a:ea typeface="Calibri"/>
            <a:cs typeface="Times New Roman"/>
          </a:endParaRPr>
        </a:p>
      </xdr:txBody>
    </xdr:sp>
    <xdr:clientData/>
  </xdr:twoCellAnchor>
  <xdr:twoCellAnchor>
    <xdr:from>
      <xdr:col>0</xdr:col>
      <xdr:colOff>0</xdr:colOff>
      <xdr:row>63</xdr:row>
      <xdr:rowOff>13604</xdr:rowOff>
    </xdr:from>
    <xdr:to>
      <xdr:col>0</xdr:col>
      <xdr:colOff>6120000</xdr:colOff>
      <xdr:row>123</xdr:row>
      <xdr:rowOff>129268</xdr:rowOff>
    </xdr:to>
    <xdr:sp macro="" textlink="">
      <xdr:nvSpPr>
        <xdr:cNvPr id="3" name="Textfeld 2"/>
        <xdr:cNvSpPr txBox="1"/>
      </xdr:nvSpPr>
      <xdr:spPr>
        <a:xfrm>
          <a:off x="0" y="10150925"/>
          <a:ext cx="6120000" cy="90963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Finanzielle Kapitalgesellschaften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Der Sektor Finanzielle Kapitalgesellschaften umfasst die Kapitalgesellschaften und Quasi-Kapitalgesellschaften, deren Haupt­funktion in der finanziellen Mittlertätigkeit liegt und/oder die hauptsächlich im Kredit- und Versicherungshilfsge­werbe tätig sind. Der Sektor Finanzielle Kapitalgesellschaften setzt sich zusammen aus den Teilsektoren Zentral­bank, Kreditinstitute, sonstige Finanzinstitute, Kredit- und Versicherungshilfstätigkeiten sowie Versicherungsgesell­schaften und Pensionskassen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Finanzserviceleistungen, indirekte Messung (FISIM)</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Die FISIM umfassen die modellhaft ermittelten indirekten Entgelte der Banken aus dem Kredit- und Einlagen­geschäft, die diese neben den direkt erzielten Umsätzen in Form von z. B. Kontoführungs- und Safegebühren er­zielen. FISIM werden den Wirt­schafts­subjekten zugerechnet, die Bankdienstleistungen in Anspruch nehmen (Einleger und Kreditnehmer), können aber auch von Wirtschaftseinheiten im Produktionsprozess als Vorleistungen verwendet werden.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Gütersteuern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Zu den Gütersteuern zählen alle Steuern und ähnlichen Abgaben, die pro Einheit einer gehandelten Ware oder Dienst­leistung zu entrichten sind. Dazu zählen z. B. die nichtabziehbare Umsatzsteuer, Importabgaben (u. a. Zölle und Verbrauch­steuern) und sonstige Gütersteuern (u. a. Vergnügungssteuer und Versicherungsteuer).</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Gütersubventionen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Gütersubventionen sind Subventionen, die pro Einheit einer produzierten oder eingeführten Ware oder Dienst­leistung ge­leistet werden.  Dazu zählen in den VGR laufende Zahlungen ohne Gegenleistung, die der Staat oder Institutionen der EU an gebietsan­sässige Produzenten leisten.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 jeweiligen Preisen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 der Bewertung der Güter und Dienste werden die Preise des jeweiligen Berichtsjahres zugrunde gelegt.</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 Vorjahrespreisen/Verkettung</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 der Bewertung der Güter und Dienste werden die Preise des Vorjahres zugrunde gelegt. Bei Betrachtung einer Zeitreihe erhält man eine Sequenz von Jahresergebnissen jeweils in den Preisen des entsprechenden Vorjahres mit den dazu ge­hörenden Mess­zahlen. Durch Verkettung dieser Messzahlen (zeitliche Verknüpfung durch Multiplikation) ergibt sich eine vergleichbare lange Zeitreihe (so genannte Kettenindizes). Zur Darstellung wird der Kettenindex auf ein bestimmtes Re­ferenzjahr bezogen, derzeit Jahr 2015 = 100.</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Inlandskonzept</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Beim so genannten Inlandskonzept wird die wirtschaftliche Leistung der Region selbst, an der auch Gebietsfremde teil­haben, gemessen.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Institutionelle Einheit</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Eine institutionelle Einheit ist ein wirtschaftlicher Entscheidungsträger, der durch einheitliches Verhalten und Entschei­dungs­freiheit bezüglich seiner Hauptfunktion gekennzeichnet ist. Sie verfügt entweder über eine vollständige Rechnungs­führung oder es ist aus wirtschaftlicher und juristischer Sicht möglich und sinnvoll, eine vollständige Rechnungsführung zu erstellen. Institutionelle Einheiten werden zu Gruppen zusammengefasst, die Sektoren ge­nannt werden. Eine institutio­nelle Einheit umfasst eine oder mehrere örtliche fachliche Einheiten.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Marktproduzenten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Marktproduzenten sind örtliche fachliche Einheiten oder institutionelle Einheiten, deren Produktion zum größten Teil aus Marktproduktion besteht. Marktproduktion ist die Herstellung von Gütern, die auf dem Markt verkauft werden oder verkauft werden sollen.</a:t>
          </a: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b="1">
              <a:effectLst/>
              <a:latin typeface="+mn-lt"/>
              <a:ea typeface="Calibri"/>
              <a:cs typeface="Times New Roman"/>
            </a:rPr>
            <a:t>Nichtfinanzielle Kapitalgesellschaften</a:t>
          </a:r>
          <a:endParaRPr lang="de-DE" sz="95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p>
        <a:p>
          <a:pPr>
            <a:lnSpc>
              <a:spcPts val="1100"/>
            </a:lnSpc>
            <a:spcAft>
              <a:spcPts val="0"/>
            </a:spcAft>
          </a:pPr>
          <a:r>
            <a:rPr lang="de-DE" sz="950">
              <a:effectLst/>
              <a:latin typeface="+mn-lt"/>
              <a:ea typeface="Calibri"/>
              <a:cs typeface="Times New Roman"/>
            </a:rPr>
            <a:t>Der Sektor Nichtfinanzielle Kapitalgesellschaften umfasst institutionelle Einheiten, deren Verteilungs- und finanzielle Trans­aktionen sich von jenen ihrer Eigentümer unterscheiden und die als Marktproduzenten in der Haupttätigkeit Waren und nicht­finanzielle Dienstleistungen produzieren. Zum Sektor Nichtfinanzielle Kapitalgesellschaften gehören ebenfalls nicht­finan­zielle Quasi-Kapitalgesellschaften.</a:t>
          </a:r>
        </a:p>
        <a:p>
          <a:endParaRPr lang="de-DE" sz="950" b="1" i="0" u="none" strike="noStrike">
            <a:solidFill>
              <a:schemeClr val="dk1"/>
            </a:solidFill>
            <a:effectLst/>
            <a:latin typeface="+mn-lt"/>
            <a:ea typeface="+mn-ea"/>
            <a:cs typeface="Arial" pitchFamily="34" charset="0"/>
          </a:endParaRPr>
        </a:p>
        <a:p>
          <a:endParaRPr lang="de-DE" sz="950" b="1" i="0" u="none" strike="noStrike">
            <a:solidFill>
              <a:schemeClr val="dk1"/>
            </a:solidFill>
            <a:effectLst/>
            <a:latin typeface="+mn-lt"/>
            <a:ea typeface="+mn-ea"/>
            <a:cs typeface="Arial" pitchFamily="34" charset="0"/>
          </a:endParaRPr>
        </a:p>
      </xdr:txBody>
    </xdr:sp>
    <xdr:clientData/>
  </xdr:twoCellAnchor>
  <xdr:twoCellAnchor>
    <xdr:from>
      <xdr:col>0</xdr:col>
      <xdr:colOff>0</xdr:colOff>
      <xdr:row>125</xdr:row>
      <xdr:rowOff>13605</xdr:rowOff>
    </xdr:from>
    <xdr:to>
      <xdr:col>0</xdr:col>
      <xdr:colOff>6120000</xdr:colOff>
      <xdr:row>185</xdr:row>
      <xdr:rowOff>88446</xdr:rowOff>
    </xdr:to>
    <xdr:sp macro="" textlink="">
      <xdr:nvSpPr>
        <xdr:cNvPr id="4" name="Textfeld 3"/>
        <xdr:cNvSpPr txBox="1"/>
      </xdr:nvSpPr>
      <xdr:spPr>
        <a:xfrm>
          <a:off x="0" y="19784784"/>
          <a:ext cx="6120000" cy="90555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Nichtmarktproduzenten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Nichtmarktproduzenten sind örtliche fachliche Einheiten oder institutionelle Einheiten, deren Produktion zum größten Teil für die eigene letzte Verwendung innerhalb derselben Einheit bestimmt ist oder unentgeltlich bzw. zu wirtschaftlich nicht signifikanten Preisen Dritten zur Verfügung gestellt wird.</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Örtliche fachliche Einheit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Eine örtliche fachliche Einheit umfasst als Produzent sämtliche Teile einer institutionellen Einheit, die an einem Standort oder an mehreren nahe beieinander liegenden Standorten zu einer Produktionstätigkeit entsprechend der vierstelligen Ebene der Wirtschaftsbereichsklassifikation NACE Rev. 2 beitragen. Eine örtliche fachliche Einheit gehört jeweils nur zu einer institutionellen Einheit.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Private Organisationen ohne Erwerbszweck</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Private Organisationen ohne Erwerbszweck, der in den Volkswirtschaftlichen Gesamtrechnungen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Private Haushalte</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Produktionswert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Produktionswert entspricht dem Wert der von im Inland liegenden Wirtschaftseinheiten im Berichtszeitraum produ­zierten Waren und Dienstleistungen vor Abzug der Vorleistungen. Er wird zu Herstellungspreisen bewertet. Zum Produk­tionswert gehören die Verkäufe (d. h. der Umsatz an eigenen Erzeugnissen), die selbsterstellten Anlagen, der Eigenver­brauch und die Vorratsveränderungen (d. h. die Lagerzugänge abzüglich der Lagerabgänge) an eigenen Erzeugnissen. Die Aufzählung der Komponenten des Produktionswertes soll hier nur der begrifflichen Klärung dienen; sie bedeutet nicht, dass in der Entstehungs­rechnung die Produktionswerte stets additiv aus diesen Komponenten ermittelt werden.  Als Maß für die wirtschaftliche Leistung ist der Produktionswert aber nur bedingt brauchbar, da in die Produktion bzw. Leistungs­erstellung auch die von anderen Wirtschaftseinheiten erstellten Vorprodukte eingehen.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Quasi-Kapitalgesellschaften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Quasi-Kapitalgesellschaften verfügen über eine vollständige Rechnungsführung, haben jedoch keine eigene Rechtspersön­lichkeit. Ihr wirtschaftliches und finanzielles Verhalten unterscheidet sich jedoch von dem ihrer Eigentümer und entspricht in etwa dem von Kapitalgesellschaften.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Sektoren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Als institutionelle Sektoren (kurz Sektoren) werden in den Volkswirtschaftlichen Gesamtrechnungen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Staat</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Der Sektor Staat umfasst alle institutionellen Einheiten, die zu den sonstigen Nichtmarktproduzenten zählen, deren Pro­duktions­wert für den Individual- und Kollektivkonsum bestimmt ist, die sich primär mit Zwangsabgaben von Einheiten anderer Sektoren finanzieren und/oder die Einkommen und Vermögen umverteilen. Der Sektor Staat gliedert sich in die Teilsektoren Bund, Länder, Gemeinden und Sozialversicherung.</a:t>
          </a:r>
          <a:endParaRPr lang="de-DE" sz="1100">
            <a:effectLst/>
            <a:latin typeface="+mn-lt"/>
            <a:ea typeface="Calibri"/>
            <a:cs typeface="Times New Roman"/>
          </a:endParaRPr>
        </a:p>
      </xdr:txBody>
    </xdr:sp>
    <xdr:clientData/>
  </xdr:twoCellAnchor>
  <xdr:twoCellAnchor>
    <xdr:from>
      <xdr:col>0</xdr:col>
      <xdr:colOff>0</xdr:colOff>
      <xdr:row>187</xdr:row>
      <xdr:rowOff>13608</xdr:rowOff>
    </xdr:from>
    <xdr:to>
      <xdr:col>0</xdr:col>
      <xdr:colOff>6120000</xdr:colOff>
      <xdr:row>246</xdr:row>
      <xdr:rowOff>81643</xdr:rowOff>
    </xdr:to>
    <xdr:sp macro="" textlink="">
      <xdr:nvSpPr>
        <xdr:cNvPr id="5" name="Textfeld 4"/>
        <xdr:cNvSpPr txBox="1"/>
      </xdr:nvSpPr>
      <xdr:spPr>
        <a:xfrm>
          <a:off x="0" y="29418644"/>
          <a:ext cx="6120000" cy="88990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lnSpc>
              <a:spcPts val="1100"/>
            </a:lnSpc>
            <a:spcAft>
              <a:spcPts val="0"/>
            </a:spcAft>
          </a:pPr>
          <a:r>
            <a:rPr lang="de-DE" sz="950" b="1">
              <a:effectLst/>
              <a:latin typeface="+mn-lt"/>
              <a:ea typeface="Calibri"/>
              <a:cs typeface="Times New Roman"/>
            </a:rPr>
            <a:t>Vorleistungen</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Unter Vorleistungen ist der Wert der Waren und Dienstleistungen zu verstehen, die im Inland liegende Wirtschaftseinhei­ten von anderen (in- und ausländischen) Wirtschaftseinheiten bezogen und im Berichtszeitraum im Zuge der Produktion verbraucht haben. Zu den Vorleistungen gehören z. B. der Materialverbrauch, Bau- und sonstige Leistungen für laufende Reparaturen, Transportkosten oder Zahlungen für die Nutzung von Patenten und Warenzeichen. Die Vorleistungen messen den Wert der im Produktionsprozess verbrauchten oder umgewandelten Waren und Dienstleistungen. Sie werden zu An­schaffungspreisen bewertet. Nicht zu den Vorleistungen gehören die Entgelte der Produktionsfaktoren Arbeit und Kapital. Damit gehört auch die Nutzung des Anlagevermögens nicht zu den Vorleistungen. Sie wird anhand der Abschreibungen gemessen.  Zu den Vorleistungen gehören dagegen die Finanzserviceleistungen indirekter Messung (FISIM).</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b="1">
              <a:effectLst/>
              <a:latin typeface="+mn-lt"/>
              <a:ea typeface="Calibri"/>
              <a:cs typeface="Times New Roman"/>
            </a:rPr>
            <a:t>Wirtschaftsbereich</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 </a:t>
          </a:r>
          <a:endParaRPr lang="de-DE" sz="1100">
            <a:effectLst/>
            <a:latin typeface="+mn-lt"/>
            <a:ea typeface="Calibri"/>
            <a:cs typeface="Times New Roman"/>
          </a:endParaRPr>
        </a:p>
        <a:p>
          <a:pPr>
            <a:lnSpc>
              <a:spcPts val="1100"/>
            </a:lnSpc>
            <a:spcAft>
              <a:spcPts val="0"/>
            </a:spcAft>
          </a:pPr>
          <a:r>
            <a:rPr lang="de-DE" sz="950">
              <a:effectLst/>
              <a:latin typeface="+mn-lt"/>
              <a:ea typeface="Calibri"/>
              <a:cs typeface="Times New Roman"/>
            </a:rPr>
            <a:t>Eine weitere Möglichkeit zur tieferen Gliederung z. B. der Bruttowertschöpfung, neben der Darstellung nach Sektoren, ist die nach Wirtschaftsbereichen. In den Volkswirtschaftlichen Gesamtrechnungen basiert die Wirtschaftsbereichsgliederung auf der in der Europäischen Union nun einheitlichen Klassifikation der Wirtschaftszweige NACE Rev. 2 (deutsche Fassung: WZ 2008). Einen Wirtschaftsbereich bildet dabei die Gesamtheit der örtlichen fachlichen Einheiten, die dieselben oder vergleichbaren Produktionstätigkeiten ausüben.</a:t>
          </a:r>
          <a:endParaRPr lang="de-DE" sz="1100">
            <a:effectLst/>
            <a:latin typeface="+mn-lt"/>
            <a:ea typeface="Calibri"/>
            <a:cs typeface="Times New Roman"/>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6804</xdr:colOff>
      <xdr:row>1</xdr:row>
      <xdr:rowOff>13604</xdr:rowOff>
    </xdr:from>
    <xdr:to>
      <xdr:col>1</xdr:col>
      <xdr:colOff>3031852</xdr:colOff>
      <xdr:row>27</xdr:row>
      <xdr:rowOff>32354</xdr:rowOff>
    </xdr:to>
    <xdr:pic>
      <xdr:nvPicPr>
        <xdr:cNvPr id="3" name="Grafik 2"/>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804" y="517068"/>
          <a:ext cx="6073048" cy="3924000"/>
        </a:xfrm>
        <a:prstGeom prst="rect">
          <a:avLst/>
        </a:prstGeom>
      </xdr:spPr>
    </xdr:pic>
    <xdr:clientData/>
  </xdr:twoCellAnchor>
  <xdr:twoCellAnchor editAs="oneCell">
    <xdr:from>
      <xdr:col>0</xdr:col>
      <xdr:colOff>1</xdr:colOff>
      <xdr:row>30</xdr:row>
      <xdr:rowOff>0</xdr:rowOff>
    </xdr:from>
    <xdr:to>
      <xdr:col>1</xdr:col>
      <xdr:colOff>3039688</xdr:colOff>
      <xdr:row>60</xdr:row>
      <xdr:rowOff>104036</xdr:rowOff>
    </xdr:to>
    <xdr:pic>
      <xdr:nvPicPr>
        <xdr:cNvPr id="4" name="Grafik 3"/>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1" y="4857750"/>
          <a:ext cx="6087687" cy="4608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6804</xdr:colOff>
      <xdr:row>1</xdr:row>
      <xdr:rowOff>6808</xdr:rowOff>
    </xdr:from>
    <xdr:to>
      <xdr:col>1</xdr:col>
      <xdr:colOff>2951371</xdr:colOff>
      <xdr:row>31</xdr:row>
      <xdr:rowOff>25236</xdr:rowOff>
    </xdr:to>
    <xdr:pic>
      <xdr:nvPicPr>
        <xdr:cNvPr id="2" name="Grafik 1"/>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804" y="510272"/>
          <a:ext cx="5992567" cy="4536000"/>
        </a:xfrm>
        <a:prstGeom prst="rect">
          <a:avLst/>
        </a:prstGeom>
      </xdr:spPr>
    </xdr:pic>
    <xdr:clientData/>
  </xdr:twoCellAnchor>
  <xdr:twoCellAnchor editAs="oneCell">
    <xdr:from>
      <xdr:col>0</xdr:col>
      <xdr:colOff>54431</xdr:colOff>
      <xdr:row>31</xdr:row>
      <xdr:rowOff>122469</xdr:rowOff>
    </xdr:from>
    <xdr:to>
      <xdr:col>1</xdr:col>
      <xdr:colOff>2998998</xdr:colOff>
      <xdr:row>61</xdr:row>
      <xdr:rowOff>140898</xdr:rowOff>
    </xdr:to>
    <xdr:pic>
      <xdr:nvPicPr>
        <xdr:cNvPr id="3" name="Grafik 2"/>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54431" y="5143505"/>
          <a:ext cx="5992567" cy="4536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6804</xdr:colOff>
      <xdr:row>1</xdr:row>
      <xdr:rowOff>13608</xdr:rowOff>
    </xdr:from>
    <xdr:to>
      <xdr:col>1</xdr:col>
      <xdr:colOff>3042804</xdr:colOff>
      <xdr:row>56</xdr:row>
      <xdr:rowOff>120975</xdr:rowOff>
    </xdr:to>
    <xdr:pic>
      <xdr:nvPicPr>
        <xdr:cNvPr id="3" name="Grafik 2"/>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804" y="517072"/>
          <a:ext cx="6084000" cy="9088082"/>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2.emf"/><Relationship Id="rId4" Type="http://schemas.openxmlformats.org/officeDocument/2006/relationships/package" Target="../embeddings/Microsoft_Word-Dokument.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D45"/>
  <sheetViews>
    <sheetView tabSelected="1" zoomScale="140" zoomScaleNormal="140" workbookViewId="0">
      <selection sqref="A1:B1"/>
    </sheetView>
  </sheetViews>
  <sheetFormatPr baseColWidth="10" defaultRowHeight="12.75"/>
  <cols>
    <col min="1" max="1" width="10.7109375" style="1" customWidth="1"/>
    <col min="2" max="2" width="55.7109375" style="1" customWidth="1"/>
    <col min="3" max="3" width="8.7109375" style="1" customWidth="1"/>
    <col min="4" max="4" width="16.7109375" style="1" customWidth="1"/>
    <col min="5" max="16384" width="11.42578125" style="1"/>
  </cols>
  <sheetData>
    <row r="1" spans="1:4" ht="50.1" customHeight="1" thickBot="1">
      <c r="A1" s="236" t="s">
        <v>1</v>
      </c>
      <c r="B1" s="236"/>
      <c r="C1" s="191"/>
      <c r="D1" s="191"/>
    </row>
    <row r="2" spans="1:4" ht="35.1" customHeight="1" thickTop="1">
      <c r="A2" s="192" t="s">
        <v>18</v>
      </c>
      <c r="B2" s="192"/>
      <c r="C2" s="193" t="s">
        <v>15</v>
      </c>
      <c r="D2" s="193"/>
    </row>
    <row r="3" spans="1:4" ht="24.95" customHeight="1">
      <c r="A3" s="194"/>
      <c r="B3" s="194"/>
      <c r="C3" s="194"/>
      <c r="D3" s="194"/>
    </row>
    <row r="4" spans="1:4" ht="24.95" customHeight="1">
      <c r="A4" s="185" t="s">
        <v>16</v>
      </c>
      <c r="B4" s="185"/>
      <c r="C4" s="185"/>
      <c r="D4" s="185"/>
    </row>
    <row r="5" spans="1:4" ht="24.95" customHeight="1">
      <c r="A5" s="185" t="s">
        <v>17</v>
      </c>
      <c r="B5" s="185"/>
      <c r="C5" s="185"/>
      <c r="D5" s="185"/>
    </row>
    <row r="6" spans="1:4" ht="24.95" customHeight="1">
      <c r="A6" s="186" t="s">
        <v>19</v>
      </c>
      <c r="B6" s="186"/>
      <c r="C6" s="186"/>
      <c r="D6" s="187"/>
    </row>
    <row r="7" spans="1:4" ht="39.950000000000003" customHeight="1">
      <c r="A7" s="188" t="s">
        <v>155</v>
      </c>
      <c r="B7" s="189"/>
      <c r="C7" s="189"/>
      <c r="D7" s="189"/>
    </row>
    <row r="8" spans="1:4" ht="24.95" customHeight="1">
      <c r="A8" s="190"/>
      <c r="B8" s="190"/>
      <c r="C8" s="190"/>
      <c r="D8" s="190"/>
    </row>
    <row r="9" spans="1:4" ht="24.95" customHeight="1">
      <c r="A9" s="183"/>
      <c r="B9" s="183"/>
      <c r="C9" s="183"/>
      <c r="D9" s="183"/>
    </row>
    <row r="10" spans="1:4" ht="24.95" customHeight="1">
      <c r="A10" s="183"/>
      <c r="B10" s="183"/>
      <c r="C10" s="183"/>
      <c r="D10" s="183"/>
    </row>
    <row r="11" spans="1:4" ht="24.95" customHeight="1">
      <c r="A11" s="184"/>
      <c r="B11" s="184"/>
      <c r="C11" s="184"/>
      <c r="D11" s="184"/>
    </row>
    <row r="12" spans="1:4" ht="24.95" customHeight="1">
      <c r="A12" s="184"/>
      <c r="B12" s="184"/>
      <c r="C12" s="184"/>
      <c r="D12" s="184"/>
    </row>
    <row r="13" spans="1:4" ht="12" customHeight="1">
      <c r="A13" s="4"/>
      <c r="B13" s="181" t="s">
        <v>134</v>
      </c>
      <c r="C13" s="181"/>
      <c r="D13" s="2" t="s">
        <v>156</v>
      </c>
    </row>
    <row r="14" spans="1:4" ht="12" customHeight="1">
      <c r="A14" s="4"/>
      <c r="B14" s="181"/>
      <c r="C14" s="181"/>
      <c r="D14" s="2"/>
    </row>
    <row r="15" spans="1:4" ht="12" customHeight="1">
      <c r="A15" s="4"/>
      <c r="B15" s="181" t="s">
        <v>2</v>
      </c>
      <c r="C15" s="181"/>
      <c r="D15" s="2" t="s">
        <v>171</v>
      </c>
    </row>
    <row r="16" spans="1:4" ht="12" customHeight="1">
      <c r="A16" s="4"/>
      <c r="B16" s="181"/>
      <c r="C16" s="181"/>
      <c r="D16" s="2"/>
    </row>
    <row r="17" spans="1:4" ht="12" customHeight="1">
      <c r="A17" s="5"/>
      <c r="B17" s="182"/>
      <c r="C17" s="182"/>
      <c r="D17" s="3"/>
    </row>
    <row r="18" spans="1:4" ht="12" customHeight="1">
      <c r="A18" s="177"/>
      <c r="B18" s="177"/>
      <c r="C18" s="177"/>
      <c r="D18" s="177"/>
    </row>
    <row r="19" spans="1:4" ht="12" customHeight="1">
      <c r="A19" s="179" t="s">
        <v>3</v>
      </c>
      <c r="B19" s="179"/>
      <c r="C19" s="179"/>
      <c r="D19" s="179"/>
    </row>
    <row r="20" spans="1:4" ht="12" customHeight="1">
      <c r="A20" s="179" t="s">
        <v>135</v>
      </c>
      <c r="B20" s="179"/>
      <c r="C20" s="179"/>
      <c r="D20" s="179"/>
    </row>
    <row r="21" spans="1:4" ht="12" customHeight="1">
      <c r="A21" s="179"/>
      <c r="B21" s="179"/>
      <c r="C21" s="179"/>
      <c r="D21" s="179"/>
    </row>
    <row r="22" spans="1:4" ht="12" customHeight="1">
      <c r="A22" s="180" t="s">
        <v>151</v>
      </c>
      <c r="B22" s="180"/>
      <c r="C22" s="180"/>
      <c r="D22" s="180"/>
    </row>
    <row r="23" spans="1:4" ht="12" customHeight="1">
      <c r="A23" s="179"/>
      <c r="B23" s="179"/>
      <c r="C23" s="179"/>
      <c r="D23" s="179"/>
    </row>
    <row r="24" spans="1:4" ht="12" customHeight="1">
      <c r="A24" s="175" t="s">
        <v>157</v>
      </c>
      <c r="B24" s="175"/>
      <c r="C24" s="175"/>
      <c r="D24" s="175"/>
    </row>
    <row r="25" spans="1:4" ht="12" customHeight="1">
      <c r="A25" s="175" t="s">
        <v>136</v>
      </c>
      <c r="B25" s="175"/>
      <c r="C25" s="175"/>
      <c r="D25" s="175"/>
    </row>
    <row r="26" spans="1:4" ht="12" customHeight="1">
      <c r="A26" s="176"/>
      <c r="B26" s="176"/>
      <c r="C26" s="176"/>
      <c r="D26" s="176"/>
    </row>
    <row r="27" spans="1:4" ht="12" customHeight="1">
      <c r="A27" s="177"/>
      <c r="B27" s="177"/>
      <c r="C27" s="177"/>
      <c r="D27" s="177"/>
    </row>
    <row r="28" spans="1:4" ht="12" customHeight="1">
      <c r="A28" s="178" t="s">
        <v>4</v>
      </c>
      <c r="B28" s="178"/>
      <c r="C28" s="178"/>
      <c r="D28" s="178"/>
    </row>
    <row r="29" spans="1:4" ht="12" customHeight="1">
      <c r="A29" s="174"/>
      <c r="B29" s="174"/>
      <c r="C29" s="174"/>
      <c r="D29" s="174"/>
    </row>
    <row r="30" spans="1:4" ht="12" customHeight="1">
      <c r="A30" s="6" t="s">
        <v>5</v>
      </c>
      <c r="B30" s="171" t="s">
        <v>137</v>
      </c>
      <c r="C30" s="171"/>
      <c r="D30" s="171"/>
    </row>
    <row r="31" spans="1:4" ht="12" customHeight="1">
      <c r="A31" s="7">
        <v>0</v>
      </c>
      <c r="B31" s="171" t="s">
        <v>138</v>
      </c>
      <c r="C31" s="171"/>
      <c r="D31" s="171"/>
    </row>
    <row r="32" spans="1:4" ht="12" customHeight="1">
      <c r="A32" s="6" t="s">
        <v>0</v>
      </c>
      <c r="B32" s="171" t="s">
        <v>6</v>
      </c>
      <c r="C32" s="171"/>
      <c r="D32" s="171"/>
    </row>
    <row r="33" spans="1:4" ht="12" customHeight="1">
      <c r="A33" s="6" t="s">
        <v>7</v>
      </c>
      <c r="B33" s="171" t="s">
        <v>8</v>
      </c>
      <c r="C33" s="171"/>
      <c r="D33" s="171"/>
    </row>
    <row r="34" spans="1:4" ht="12" customHeight="1">
      <c r="A34" s="6" t="s">
        <v>9</v>
      </c>
      <c r="B34" s="171" t="s">
        <v>10</v>
      </c>
      <c r="C34" s="171"/>
      <c r="D34" s="171"/>
    </row>
    <row r="35" spans="1:4" ht="12" customHeight="1">
      <c r="A35" s="6" t="s">
        <v>11</v>
      </c>
      <c r="B35" s="171" t="s">
        <v>139</v>
      </c>
      <c r="C35" s="171"/>
      <c r="D35" s="171"/>
    </row>
    <row r="36" spans="1:4" ht="12" customHeight="1">
      <c r="A36" s="6" t="s">
        <v>12</v>
      </c>
      <c r="B36" s="171" t="s">
        <v>13</v>
      </c>
      <c r="C36" s="171"/>
      <c r="D36" s="171"/>
    </row>
    <row r="37" spans="1:4" ht="12" customHeight="1">
      <c r="A37" s="6" t="s">
        <v>63</v>
      </c>
      <c r="B37" s="171" t="s">
        <v>140</v>
      </c>
      <c r="C37" s="171"/>
      <c r="D37" s="171"/>
    </row>
    <row r="38" spans="1:4" ht="12" customHeight="1">
      <c r="A38" s="6"/>
      <c r="B38" s="171"/>
      <c r="C38" s="171"/>
      <c r="D38" s="171"/>
    </row>
    <row r="39" spans="1:4" ht="12" customHeight="1">
      <c r="A39" s="6"/>
      <c r="B39" s="6"/>
      <c r="C39" s="6"/>
      <c r="D39" s="6"/>
    </row>
    <row r="40" spans="1:4" ht="12" customHeight="1">
      <c r="A40" s="6"/>
      <c r="B40" s="6"/>
      <c r="C40" s="6"/>
      <c r="D40" s="6"/>
    </row>
    <row r="41" spans="1:4" ht="12" customHeight="1">
      <c r="A41" s="6"/>
      <c r="B41" s="171"/>
      <c r="C41" s="171"/>
      <c r="D41" s="171"/>
    </row>
    <row r="42" spans="1:4" ht="12" customHeight="1">
      <c r="A42" s="6"/>
      <c r="B42" s="6"/>
      <c r="C42" s="6"/>
      <c r="D42" s="6"/>
    </row>
    <row r="43" spans="1:4" ht="12" customHeight="1">
      <c r="A43" s="8"/>
      <c r="B43" s="172"/>
      <c r="C43" s="172"/>
      <c r="D43" s="172"/>
    </row>
    <row r="44" spans="1:4">
      <c r="A44" s="171" t="s">
        <v>14</v>
      </c>
      <c r="B44" s="171"/>
      <c r="C44" s="171"/>
      <c r="D44" s="171"/>
    </row>
    <row r="45" spans="1:4" ht="39.950000000000003" customHeight="1">
      <c r="A45" s="173" t="s">
        <v>152</v>
      </c>
      <c r="B45" s="173"/>
      <c r="C45" s="173"/>
      <c r="D45" s="173"/>
    </row>
  </sheetData>
  <mergeCells count="44">
    <mergeCell ref="A1:B1"/>
    <mergeCell ref="C1:D1"/>
    <mergeCell ref="A2:B2"/>
    <mergeCell ref="C2:D2"/>
    <mergeCell ref="A3:D3"/>
    <mergeCell ref="A4:D4"/>
    <mergeCell ref="A5:D5"/>
    <mergeCell ref="A6:D6"/>
    <mergeCell ref="A7:D7"/>
    <mergeCell ref="A8:D8"/>
    <mergeCell ref="A9:D9"/>
    <mergeCell ref="A10:D10"/>
    <mergeCell ref="A11:D11"/>
    <mergeCell ref="A12:D12"/>
    <mergeCell ref="B13:C13"/>
    <mergeCell ref="B14:C14"/>
    <mergeCell ref="B15:C15"/>
    <mergeCell ref="B16:C16"/>
    <mergeCell ref="B17:C17"/>
    <mergeCell ref="A18:D18"/>
    <mergeCell ref="A19:D19"/>
    <mergeCell ref="A20:D20"/>
    <mergeCell ref="A21:D21"/>
    <mergeCell ref="A22:D22"/>
    <mergeCell ref="A23:D23"/>
    <mergeCell ref="A24:D24"/>
    <mergeCell ref="A25:D25"/>
    <mergeCell ref="A26:D26"/>
    <mergeCell ref="A27:D27"/>
    <mergeCell ref="A28:D28"/>
    <mergeCell ref="A29:D29"/>
    <mergeCell ref="B30:D30"/>
    <mergeCell ref="B31:D31"/>
    <mergeCell ref="B32:D32"/>
    <mergeCell ref="B33:D33"/>
    <mergeCell ref="B34:D34"/>
    <mergeCell ref="B43:D43"/>
    <mergeCell ref="A44:D44"/>
    <mergeCell ref="A45:D45"/>
    <mergeCell ref="B35:D35"/>
    <mergeCell ref="B36:D36"/>
    <mergeCell ref="B37:D37"/>
    <mergeCell ref="B38:D38"/>
    <mergeCell ref="B41:D41"/>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C40"/>
  <sheetViews>
    <sheetView zoomScale="140" zoomScaleNormal="140" workbookViewId="0">
      <selection sqref="A1:C1"/>
    </sheetView>
  </sheetViews>
  <sheetFormatPr baseColWidth="10" defaultRowHeight="12" customHeight="1"/>
  <cols>
    <col min="1" max="1" width="9.140625" style="15" customWidth="1"/>
    <col min="2" max="2" width="73.7109375" style="15" customWidth="1"/>
    <col min="3" max="3" width="8.7109375" style="17" customWidth="1"/>
    <col min="4" max="16384" width="11.42578125" style="15"/>
  </cols>
  <sheetData>
    <row r="1" spans="1:3" s="153" customFormat="1" ht="39.950000000000003" customHeight="1">
      <c r="A1" s="196" t="s">
        <v>20</v>
      </c>
      <c r="B1" s="197"/>
      <c r="C1" s="197"/>
    </row>
    <row r="2" spans="1:3" s="10" customFormat="1" ht="12" customHeight="1">
      <c r="A2" s="195"/>
      <c r="B2" s="195"/>
      <c r="C2" s="9" t="s">
        <v>21</v>
      </c>
    </row>
    <row r="3" spans="1:3" s="10" customFormat="1" ht="12" customHeight="1">
      <c r="A3" s="198"/>
      <c r="B3" s="198"/>
      <c r="C3" s="9"/>
    </row>
    <row r="4" spans="1:3" s="10" customFormat="1" ht="12" customHeight="1">
      <c r="A4" s="195" t="s">
        <v>22</v>
      </c>
      <c r="B4" s="195"/>
      <c r="C4" s="9">
        <v>3</v>
      </c>
    </row>
    <row r="5" spans="1:3" s="10" customFormat="1" ht="12" customHeight="1">
      <c r="A5" s="195"/>
      <c r="B5" s="195"/>
      <c r="C5" s="9"/>
    </row>
    <row r="6" spans="1:3" s="10" customFormat="1" ht="12" customHeight="1">
      <c r="A6" s="195" t="s">
        <v>23</v>
      </c>
      <c r="B6" s="195"/>
      <c r="C6" s="9">
        <v>3</v>
      </c>
    </row>
    <row r="7" spans="1:3" s="10" customFormat="1" ht="12" customHeight="1">
      <c r="A7" s="195"/>
      <c r="B7" s="195"/>
      <c r="C7" s="9"/>
    </row>
    <row r="8" spans="1:3" s="10" customFormat="1" ht="12" customHeight="1">
      <c r="A8" s="195" t="s">
        <v>133</v>
      </c>
      <c r="B8" s="195"/>
      <c r="C8" s="9">
        <v>5</v>
      </c>
    </row>
    <row r="9" spans="1:3" s="10" customFormat="1" ht="12" customHeight="1">
      <c r="A9" s="195"/>
      <c r="B9" s="195"/>
      <c r="C9" s="9"/>
    </row>
    <row r="10" spans="1:3" s="13" customFormat="1" ht="24" customHeight="1">
      <c r="A10" s="11" t="s">
        <v>64</v>
      </c>
      <c r="B10" s="166" t="s">
        <v>25</v>
      </c>
      <c r="C10" s="12">
        <v>9</v>
      </c>
    </row>
    <row r="11" spans="1:3" s="13" customFormat="1" ht="12" customHeight="1">
      <c r="A11" s="163"/>
      <c r="B11" s="163"/>
      <c r="C11" s="9"/>
    </row>
    <row r="12" spans="1:3" s="13" customFormat="1" ht="12" customHeight="1">
      <c r="A12" s="11" t="s">
        <v>65</v>
      </c>
      <c r="B12" s="164" t="s">
        <v>129</v>
      </c>
      <c r="C12" s="9">
        <v>9</v>
      </c>
    </row>
    <row r="13" spans="1:3" s="13" customFormat="1" ht="12" customHeight="1">
      <c r="A13" s="163"/>
      <c r="B13" s="163"/>
      <c r="C13" s="9"/>
    </row>
    <row r="14" spans="1:3" s="13" customFormat="1" ht="24" customHeight="1">
      <c r="A14" s="11" t="s">
        <v>130</v>
      </c>
      <c r="B14" s="166" t="s">
        <v>159</v>
      </c>
      <c r="C14" s="12">
        <v>10</v>
      </c>
    </row>
    <row r="15" spans="1:3" s="13" customFormat="1" ht="12" customHeight="1">
      <c r="A15" s="163"/>
      <c r="B15" s="163"/>
      <c r="C15" s="9"/>
    </row>
    <row r="16" spans="1:3" s="13" customFormat="1" ht="24" customHeight="1">
      <c r="A16" s="11" t="s">
        <v>131</v>
      </c>
      <c r="B16" s="166" t="s">
        <v>170</v>
      </c>
      <c r="C16" s="12">
        <v>10</v>
      </c>
    </row>
    <row r="17" spans="1:3" s="13" customFormat="1" ht="12" customHeight="1">
      <c r="A17" s="163"/>
      <c r="B17" s="163"/>
      <c r="C17" s="9"/>
    </row>
    <row r="18" spans="1:3" s="13" customFormat="1" ht="12" customHeight="1">
      <c r="A18" s="11" t="s">
        <v>132</v>
      </c>
      <c r="B18" s="164" t="s">
        <v>158</v>
      </c>
      <c r="C18" s="9">
        <v>11</v>
      </c>
    </row>
    <row r="19" spans="1:3" s="13" customFormat="1" ht="12" customHeight="1">
      <c r="A19" s="11"/>
      <c r="B19" s="164"/>
      <c r="C19" s="9"/>
    </row>
    <row r="20" spans="1:3" s="13" customFormat="1" ht="12" customHeight="1">
      <c r="A20" s="11"/>
      <c r="B20" s="164"/>
      <c r="C20" s="9"/>
    </row>
    <row r="21" spans="1:3" s="10" customFormat="1" ht="25.5" customHeight="1">
      <c r="A21" s="14" t="s">
        <v>66</v>
      </c>
      <c r="B21" s="167" t="s">
        <v>160</v>
      </c>
      <c r="C21" s="12">
        <v>12</v>
      </c>
    </row>
    <row r="22" spans="1:3" s="10" customFormat="1" ht="12" customHeight="1">
      <c r="A22" s="9"/>
      <c r="B22" s="154"/>
      <c r="C22" s="9"/>
    </row>
    <row r="23" spans="1:3" s="10" customFormat="1" ht="12" customHeight="1">
      <c r="A23" s="14" t="s">
        <v>75</v>
      </c>
      <c r="B23" s="160" t="s">
        <v>161</v>
      </c>
      <c r="C23" s="9">
        <v>28</v>
      </c>
    </row>
    <row r="24" spans="1:3" s="10" customFormat="1" ht="12" customHeight="1">
      <c r="A24" s="9"/>
      <c r="B24" s="154"/>
      <c r="C24" s="9"/>
    </row>
    <row r="25" spans="1:3" s="10" customFormat="1" ht="24" customHeight="1">
      <c r="A25" s="14" t="s">
        <v>74</v>
      </c>
      <c r="B25" s="168" t="s">
        <v>162</v>
      </c>
      <c r="C25" s="12">
        <v>32</v>
      </c>
    </row>
    <row r="26" spans="1:3" s="10" customFormat="1" ht="12" customHeight="1">
      <c r="A26" s="9"/>
      <c r="B26" s="160"/>
      <c r="C26" s="9"/>
    </row>
    <row r="27" spans="1:3" s="10" customFormat="1" ht="12" customHeight="1">
      <c r="A27" s="14" t="s">
        <v>73</v>
      </c>
      <c r="B27" s="160" t="s">
        <v>163</v>
      </c>
      <c r="C27" s="9">
        <v>40</v>
      </c>
    </row>
    <row r="28" spans="1:3" s="10" customFormat="1" ht="12" customHeight="1">
      <c r="A28" s="9"/>
      <c r="B28" s="160"/>
      <c r="C28" s="9"/>
    </row>
    <row r="29" spans="1:3" s="10" customFormat="1" ht="12" customHeight="1">
      <c r="A29" s="14" t="s">
        <v>72</v>
      </c>
      <c r="B29" s="160" t="s">
        <v>164</v>
      </c>
      <c r="C29" s="9">
        <v>44</v>
      </c>
    </row>
    <row r="30" spans="1:3" s="10" customFormat="1" ht="12" customHeight="1">
      <c r="A30" s="9"/>
      <c r="B30" s="160"/>
      <c r="C30" s="9"/>
    </row>
    <row r="31" spans="1:3" s="10" customFormat="1" ht="24" customHeight="1">
      <c r="A31" s="14" t="s">
        <v>71</v>
      </c>
      <c r="B31" s="168" t="s">
        <v>169</v>
      </c>
      <c r="C31" s="12">
        <v>48</v>
      </c>
    </row>
    <row r="32" spans="1:3" s="10" customFormat="1" ht="12" customHeight="1">
      <c r="A32" s="9"/>
      <c r="B32" s="160"/>
      <c r="C32" s="9"/>
    </row>
    <row r="33" spans="1:3" s="10" customFormat="1" ht="24" customHeight="1">
      <c r="A33" s="14" t="s">
        <v>70</v>
      </c>
      <c r="B33" s="168" t="s">
        <v>165</v>
      </c>
      <c r="C33" s="12">
        <v>52</v>
      </c>
    </row>
    <row r="34" spans="1:3" s="10" customFormat="1" ht="12" customHeight="1">
      <c r="A34" s="9"/>
      <c r="B34" s="154"/>
      <c r="C34" s="9"/>
    </row>
    <row r="35" spans="1:3" s="10" customFormat="1" ht="24" customHeight="1">
      <c r="A35" s="14" t="s">
        <v>69</v>
      </c>
      <c r="B35" s="160" t="s">
        <v>166</v>
      </c>
      <c r="C35" s="12">
        <v>56</v>
      </c>
    </row>
    <row r="36" spans="1:3" s="10" customFormat="1" ht="12" customHeight="1">
      <c r="A36" s="9"/>
      <c r="B36" s="160"/>
      <c r="C36" s="9"/>
    </row>
    <row r="37" spans="1:3" s="10" customFormat="1" ht="24" customHeight="1">
      <c r="A37" s="14" t="s">
        <v>68</v>
      </c>
      <c r="B37" s="168" t="s">
        <v>168</v>
      </c>
      <c r="C37" s="12">
        <v>60</v>
      </c>
    </row>
    <row r="38" spans="1:3" s="10" customFormat="1" ht="12" customHeight="1">
      <c r="A38" s="9"/>
      <c r="B38" s="160"/>
      <c r="C38" s="9"/>
    </row>
    <row r="39" spans="1:3" s="10" customFormat="1" ht="12" customHeight="1">
      <c r="A39" s="14" t="s">
        <v>67</v>
      </c>
      <c r="B39" s="160" t="s">
        <v>167</v>
      </c>
      <c r="C39" s="9">
        <v>64</v>
      </c>
    </row>
    <row r="40" spans="1:3" ht="17.25" customHeight="1">
      <c r="C40" s="16"/>
    </row>
  </sheetData>
  <mergeCells count="9">
    <mergeCell ref="A7:B7"/>
    <mergeCell ref="A8:B8"/>
    <mergeCell ref="A9:B9"/>
    <mergeCell ref="A1:C1"/>
    <mergeCell ref="A3:B3"/>
    <mergeCell ref="A2:B2"/>
    <mergeCell ref="A4:B4"/>
    <mergeCell ref="A5:B5"/>
    <mergeCell ref="A6:B6"/>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57"/>
  <sheetViews>
    <sheetView zoomScale="140" zoomScaleNormal="140" workbookViewId="0"/>
  </sheetViews>
  <sheetFormatPr baseColWidth="10" defaultRowHeight="12" customHeight="1"/>
  <cols>
    <col min="1" max="1" width="95.7109375" style="40" customWidth="1"/>
    <col min="2" max="2" width="17.5703125" style="27" customWidth="1"/>
    <col min="3" max="16384" width="11.42578125" style="27"/>
  </cols>
  <sheetData>
    <row r="1" spans="1:1" s="42" customFormat="1" ht="39.950000000000003" customHeight="1">
      <c r="A1" s="43" t="s">
        <v>22</v>
      </c>
    </row>
    <row r="2" spans="1:1" s="36" customFormat="1" ht="14.1" customHeight="1">
      <c r="A2" s="44"/>
    </row>
    <row r="3" spans="1:1" s="36" customFormat="1" ht="14.1" customHeight="1">
      <c r="A3" s="45"/>
    </row>
    <row r="4" spans="1:1" s="36" customFormat="1" ht="14.1" customHeight="1">
      <c r="A4" s="37"/>
    </row>
    <row r="5" spans="1:1" s="36" customFormat="1" ht="14.1" customHeight="1">
      <c r="A5" s="37"/>
    </row>
    <row r="6" spans="1:1" s="36" customFormat="1" ht="14.1" customHeight="1">
      <c r="A6" s="37"/>
    </row>
    <row r="7" spans="1:1" s="36" customFormat="1" ht="14.1" customHeight="1">
      <c r="A7" s="37"/>
    </row>
    <row r="8" spans="1:1" s="36" customFormat="1" ht="14.1" customHeight="1">
      <c r="A8" s="37"/>
    </row>
    <row r="9" spans="1:1" s="36" customFormat="1" ht="14.1" customHeight="1">
      <c r="A9" s="37"/>
    </row>
    <row r="10" spans="1:1" s="36" customFormat="1" ht="14.1" customHeight="1">
      <c r="A10" s="37"/>
    </row>
    <row r="11" spans="1:1" s="36" customFormat="1" ht="14.1" customHeight="1">
      <c r="A11" s="37"/>
    </row>
    <row r="12" spans="1:1" s="36" customFormat="1" ht="14.1" customHeight="1">
      <c r="A12" s="37"/>
    </row>
    <row r="13" spans="1:1" s="36" customFormat="1" ht="14.1" customHeight="1">
      <c r="A13" s="37"/>
    </row>
    <row r="14" spans="1:1" s="36" customFormat="1" ht="13.5" customHeight="1">
      <c r="A14" s="37"/>
    </row>
    <row r="15" spans="1:1" s="36" customFormat="1" ht="14.1" customHeight="1">
      <c r="A15" s="37"/>
    </row>
    <row r="16" spans="1:1" s="36" customFormat="1" ht="14.1" customHeight="1">
      <c r="A16" s="37"/>
    </row>
    <row r="17" spans="1:1" s="36" customFormat="1" ht="14.1" customHeight="1">
      <c r="A17" s="37"/>
    </row>
    <row r="18" spans="1:1" s="36" customFormat="1" ht="14.1" customHeight="1">
      <c r="A18" s="37"/>
    </row>
    <row r="19" spans="1:1" s="36" customFormat="1" ht="14.1" customHeight="1">
      <c r="A19" s="37"/>
    </row>
    <row r="20" spans="1:1" s="36" customFormat="1" ht="14.1" customHeight="1">
      <c r="A20" s="37"/>
    </row>
    <row r="21" spans="1:1" s="36" customFormat="1" ht="14.1" customHeight="1">
      <c r="A21" s="37"/>
    </row>
    <row r="22" spans="1:1" s="36" customFormat="1" ht="14.1" customHeight="1">
      <c r="A22" s="37"/>
    </row>
    <row r="23" spans="1:1" s="36" customFormat="1" ht="14.1" customHeight="1">
      <c r="A23" s="37"/>
    </row>
    <row r="24" spans="1:1" s="36" customFormat="1" ht="14.1" customHeight="1">
      <c r="A24" s="37"/>
    </row>
    <row r="25" spans="1:1" s="36" customFormat="1" ht="14.1" customHeight="1">
      <c r="A25" s="37"/>
    </row>
    <row r="26" spans="1:1" s="36" customFormat="1" ht="14.1" customHeight="1">
      <c r="A26" s="37"/>
    </row>
    <row r="27" spans="1:1" s="36" customFormat="1" ht="14.1" customHeight="1">
      <c r="A27" s="37"/>
    </row>
    <row r="28" spans="1:1" s="36" customFormat="1" ht="14.1" customHeight="1">
      <c r="A28" s="37"/>
    </row>
    <row r="29" spans="1:1" s="36" customFormat="1" ht="14.1" customHeight="1">
      <c r="A29" s="37"/>
    </row>
    <row r="30" spans="1:1" s="36" customFormat="1" ht="14.1" customHeight="1">
      <c r="A30" s="37"/>
    </row>
    <row r="31" spans="1:1" s="36" customFormat="1" ht="14.1" customHeight="1">
      <c r="A31" s="37"/>
    </row>
    <row r="32" spans="1:1" s="36" customFormat="1" ht="14.1" customHeight="1">
      <c r="A32" s="46"/>
    </row>
    <row r="33" spans="1:1" s="39" customFormat="1" ht="14.1" customHeight="1">
      <c r="A33" s="38"/>
    </row>
    <row r="34" spans="1:1" ht="14.1" customHeight="1"/>
    <row r="35" spans="1:1" ht="14.1" customHeight="1">
      <c r="A35" s="41"/>
    </row>
    <row r="36" spans="1:1" ht="14.1" customHeight="1">
      <c r="A36" s="47"/>
    </row>
    <row r="37" spans="1:1" ht="14.1" customHeight="1">
      <c r="A37" s="41"/>
    </row>
    <row r="38" spans="1:1" ht="14.1" customHeight="1">
      <c r="A38" s="48"/>
    </row>
    <row r="39" spans="1:1" ht="14.1" customHeight="1">
      <c r="A39" s="48"/>
    </row>
    <row r="40" spans="1:1" ht="14.1" customHeight="1">
      <c r="A40" s="49"/>
    </row>
    <row r="41" spans="1:1" ht="14.1" customHeight="1">
      <c r="A41" s="50"/>
    </row>
    <row r="42" spans="1:1" ht="14.1" customHeight="1">
      <c r="A42" s="41"/>
    </row>
    <row r="43" spans="1:1" ht="14.1" customHeight="1">
      <c r="A43" s="51"/>
    </row>
    <row r="44" spans="1:1" ht="14.1" customHeight="1">
      <c r="A44" s="52"/>
    </row>
    <row r="45" spans="1:1" ht="14.1" customHeight="1">
      <c r="A45" s="50"/>
    </row>
    <row r="46" spans="1:1" ht="14.1" customHeight="1">
      <c r="A46" s="41"/>
    </row>
    <row r="47" spans="1:1" ht="14.1" customHeight="1">
      <c r="A47" s="51"/>
    </row>
    <row r="48" spans="1:1" ht="14.1" customHeight="1">
      <c r="A48" s="52"/>
    </row>
    <row r="49" spans="1:1" ht="14.1" customHeight="1">
      <c r="A49" s="50"/>
    </row>
    <row r="50" spans="1:1" ht="14.1" customHeight="1">
      <c r="A50" s="41"/>
    </row>
    <row r="51" spans="1:1" ht="14.1" customHeight="1">
      <c r="A51" s="51"/>
    </row>
    <row r="52" spans="1:1" ht="14.1" customHeight="1">
      <c r="A52" s="41"/>
    </row>
    <row r="53" spans="1:1" ht="14.1" customHeight="1">
      <c r="A53" s="41"/>
    </row>
    <row r="54" spans="1:1" ht="14.1" customHeight="1">
      <c r="A54" s="41"/>
    </row>
    <row r="55" spans="1:1" ht="14.1" customHeight="1">
      <c r="A55" s="41"/>
    </row>
    <row r="56" spans="1:1" ht="14.1" customHeight="1">
      <c r="A56" s="41"/>
    </row>
    <row r="57" spans="1:1" ht="14.1" customHeight="1">
      <c r="A57" s="41"/>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
  <sheetViews>
    <sheetView zoomScale="140" zoomScaleNormal="140" workbookViewId="0"/>
  </sheetViews>
  <sheetFormatPr baseColWidth="10" defaultRowHeight="12.75"/>
  <cols>
    <col min="1" max="2" width="45.7109375" style="15" customWidth="1"/>
    <col min="3" max="16384" width="11.42578125" style="15"/>
  </cols>
  <sheetData>
    <row r="1" s="53" customFormat="1" ht="39.950000000000003" customHeight="1"/>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drawing r:id="rId2"/>
  <legacyDrawing r:id="rId3"/>
  <oleObjects>
    <mc:AlternateContent xmlns:mc="http://schemas.openxmlformats.org/markup-compatibility/2006">
      <mc:Choice Requires="x14">
        <oleObject progId="Word.Document.8" shapeId="725992" r:id="rId4">
          <objectPr defaultSize="0" autoPict="0" r:id="rId5">
            <anchor moveWithCells="1">
              <from>
                <xdr:col>0</xdr:col>
                <xdr:colOff>800100</xdr:colOff>
                <xdr:row>20</xdr:row>
                <xdr:rowOff>142875</xdr:rowOff>
              </from>
              <to>
                <xdr:col>1</xdr:col>
                <xdr:colOff>2705100</xdr:colOff>
                <xdr:row>54</xdr:row>
                <xdr:rowOff>142875</xdr:rowOff>
              </to>
            </anchor>
          </objectPr>
        </oleObject>
      </mc:Choice>
      <mc:Fallback>
        <oleObject progId="Word.Document.8" shapeId="725992"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187"/>
  <sheetViews>
    <sheetView zoomScale="140" zoomScaleNormal="140" workbookViewId="0"/>
  </sheetViews>
  <sheetFormatPr baseColWidth="10" defaultRowHeight="12" customHeight="1"/>
  <cols>
    <col min="1" max="1" width="92.5703125" style="15" customWidth="1"/>
    <col min="2" max="16384" width="11.42578125" style="15"/>
  </cols>
  <sheetData>
    <row r="1" spans="1:2" s="42" customFormat="1" ht="39.950000000000003" customHeight="1">
      <c r="A1" s="54" t="s">
        <v>149</v>
      </c>
      <c r="B1" s="54"/>
    </row>
    <row r="63" ht="39.950000000000003" customHeight="1"/>
    <row r="125" ht="39.950000000000003" customHeight="1"/>
    <row r="187" ht="39.950000000000003" customHeight="1"/>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rowBreaks count="3" manualBreakCount="3">
    <brk id="62" max="16383" man="1"/>
    <brk id="124" max="16383" man="1"/>
    <brk id="18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67"/>
  <sheetViews>
    <sheetView zoomScale="140" zoomScaleNormal="140" workbookViewId="0"/>
  </sheetViews>
  <sheetFormatPr baseColWidth="10" defaultRowHeight="12" customHeight="1"/>
  <cols>
    <col min="1" max="2" width="45.7109375" style="15" customWidth="1"/>
    <col min="3" max="16384" width="11.42578125" style="15"/>
  </cols>
  <sheetData>
    <row r="1" spans="1:1" s="53" customFormat="1" ht="39.950000000000003" customHeight="1">
      <c r="A1" s="55" t="s">
        <v>24</v>
      </c>
    </row>
    <row r="2" spans="1:1" ht="12.75">
      <c r="A2" s="30"/>
    </row>
    <row r="27" spans="1:1" ht="12" customHeight="1">
      <c r="A27" s="31"/>
    </row>
    <row r="28" spans="1:1" ht="12" customHeight="1">
      <c r="A28" s="32"/>
    </row>
    <row r="29" spans="1:1" ht="12" customHeight="1">
      <c r="A29" s="32"/>
    </row>
    <row r="30" spans="1:1" ht="12" customHeight="1">
      <c r="A30" s="32"/>
    </row>
    <row r="31" spans="1:1" ht="12" customHeight="1">
      <c r="A31" s="32"/>
    </row>
    <row r="32" spans="1:1" ht="12" customHeight="1">
      <c r="A32" s="32"/>
    </row>
    <row r="33" spans="1:1" ht="12" customHeight="1">
      <c r="A33" s="32"/>
    </row>
    <row r="34" spans="1:1" ht="12" customHeight="1">
      <c r="A34" s="32"/>
    </row>
    <row r="35" spans="1:1" ht="12" customHeight="1">
      <c r="A35" s="32"/>
    </row>
    <row r="36" spans="1:1" ht="12.75">
      <c r="A36" s="33"/>
    </row>
    <row r="64" spans="1:1" ht="12" customHeight="1">
      <c r="A64" s="31"/>
    </row>
    <row r="65" spans="1:1" ht="12" customHeight="1">
      <c r="A65" s="34"/>
    </row>
    <row r="66" spans="1:1" ht="12" customHeight="1">
      <c r="A66" s="35"/>
    </row>
    <row r="67" spans="1:1" ht="12" customHeight="1">
      <c r="A67" s="35"/>
    </row>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64"/>
  <sheetViews>
    <sheetView zoomScale="140" zoomScaleNormal="140" workbookViewId="0"/>
  </sheetViews>
  <sheetFormatPr baseColWidth="10" defaultRowHeight="12" customHeight="1"/>
  <cols>
    <col min="1" max="2" width="45.7109375" style="27" customWidth="1"/>
    <col min="3" max="16384" width="11.42578125" style="27"/>
  </cols>
  <sheetData>
    <row r="1" spans="1:1" s="42" customFormat="1" ht="39.950000000000003" customHeight="1"/>
    <row r="2" spans="1:1" ht="12.75" customHeight="1">
      <c r="A2" s="199"/>
    </row>
    <row r="3" spans="1:1" ht="12.75">
      <c r="A3" s="200"/>
    </row>
    <row r="30" spans="1:1" ht="12" customHeight="1">
      <c r="A30" s="28"/>
    </row>
    <row r="32" spans="1:1" ht="12" customHeight="1">
      <c r="A32" s="29"/>
    </row>
    <row r="33" spans="1:1" ht="12" customHeight="1">
      <c r="A33" s="29"/>
    </row>
    <row r="38" spans="1:1" ht="12.75">
      <c r="A38" s="199"/>
    </row>
    <row r="39" spans="1:1" ht="12.75">
      <c r="A39" s="200"/>
    </row>
    <row r="64" spans="1:1" ht="12" customHeight="1">
      <c r="A64" s="28"/>
    </row>
  </sheetData>
  <mergeCells count="2">
    <mergeCell ref="A2:A3"/>
    <mergeCell ref="A38:A39"/>
  </mergeCells>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
  <sheetViews>
    <sheetView zoomScale="140" zoomScaleNormal="140" workbookViewId="0"/>
  </sheetViews>
  <sheetFormatPr baseColWidth="10" defaultRowHeight="12.75"/>
  <cols>
    <col min="1" max="2" width="45.7109375" style="15" customWidth="1"/>
    <col min="3" max="16384" width="11.42578125" style="15"/>
  </cols>
  <sheetData>
    <row r="1" s="53" customFormat="1" ht="39.950000000000003" customHeight="1"/>
  </sheetData>
  <pageMargins left="0.59055118110236227" right="0.59055118110236227" top="0.59055118110236227" bottom="0.59055118110236227" header="0.39370078740157483" footer="0.39370078740157483"/>
  <pageSetup paperSize="9"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Y184"/>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39.85546875" style="56" customWidth="1"/>
    <col min="3" max="20" width="8" style="56" customWidth="1"/>
    <col min="21" max="22" width="9.7109375" style="56" customWidth="1"/>
    <col min="23" max="24" width="9.7109375" style="73" customWidth="1"/>
    <col min="25" max="25" width="9.7109375" style="56" customWidth="1"/>
    <col min="26" max="16384" width="11.42578125" style="56"/>
  </cols>
  <sheetData>
    <row r="1" spans="1:25" ht="39.950000000000003" customHeight="1">
      <c r="A1" s="208" t="s">
        <v>103</v>
      </c>
      <c r="B1" s="209"/>
      <c r="C1" s="206" t="s">
        <v>124</v>
      </c>
      <c r="D1" s="206"/>
      <c r="E1" s="206"/>
      <c r="F1" s="206"/>
      <c r="G1" s="206"/>
      <c r="H1" s="207"/>
      <c r="I1" s="205" t="s">
        <v>124</v>
      </c>
      <c r="J1" s="206"/>
      <c r="K1" s="206"/>
      <c r="L1" s="206"/>
      <c r="M1" s="206"/>
      <c r="N1" s="207"/>
      <c r="O1" s="205" t="s">
        <v>124</v>
      </c>
      <c r="P1" s="206"/>
      <c r="Q1" s="206"/>
      <c r="R1" s="206"/>
      <c r="S1" s="206"/>
      <c r="T1" s="207"/>
      <c r="U1" s="205" t="s">
        <v>124</v>
      </c>
      <c r="V1" s="206"/>
      <c r="W1" s="206"/>
      <c r="X1" s="206"/>
      <c r="Y1" s="207"/>
    </row>
    <row r="2" spans="1:25" ht="11.65" customHeight="1">
      <c r="A2" s="211" t="s">
        <v>30</v>
      </c>
      <c r="B2" s="201" t="s">
        <v>29</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01">
        <v>2021</v>
      </c>
      <c r="Y2" s="210">
        <v>2022</v>
      </c>
    </row>
    <row r="3" spans="1:25" ht="11.65" customHeight="1">
      <c r="A3" s="211"/>
      <c r="B3" s="201"/>
      <c r="C3" s="201"/>
      <c r="D3" s="201"/>
      <c r="E3" s="201"/>
      <c r="F3" s="201"/>
      <c r="G3" s="201"/>
      <c r="H3" s="210"/>
      <c r="I3" s="211"/>
      <c r="J3" s="201"/>
      <c r="K3" s="201"/>
      <c r="L3" s="201"/>
      <c r="M3" s="201"/>
      <c r="N3" s="210"/>
      <c r="O3" s="211"/>
      <c r="P3" s="201"/>
      <c r="Q3" s="201"/>
      <c r="R3" s="201"/>
      <c r="S3" s="201"/>
      <c r="T3" s="210"/>
      <c r="U3" s="211"/>
      <c r="V3" s="201"/>
      <c r="W3" s="201"/>
      <c r="X3" s="201"/>
      <c r="Y3" s="210"/>
    </row>
    <row r="4" spans="1:25" s="75" customFormat="1" ht="11.65" customHeight="1">
      <c r="A4" s="23">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19">
        <v>24</v>
      </c>
      <c r="Y4" s="20">
        <v>25</v>
      </c>
    </row>
    <row r="5" spans="1:25" ht="20.100000000000001" customHeight="1">
      <c r="A5" s="74"/>
      <c r="B5" s="57"/>
      <c r="C5" s="212" t="s">
        <v>121</v>
      </c>
      <c r="D5" s="203"/>
      <c r="E5" s="203"/>
      <c r="F5" s="203"/>
      <c r="G5" s="203"/>
      <c r="H5" s="203"/>
      <c r="I5" s="203" t="s">
        <v>121</v>
      </c>
      <c r="J5" s="203"/>
      <c r="K5" s="203"/>
      <c r="L5" s="203"/>
      <c r="M5" s="203"/>
      <c r="N5" s="203"/>
      <c r="O5" s="203" t="s">
        <v>121</v>
      </c>
      <c r="P5" s="203"/>
      <c r="Q5" s="203"/>
      <c r="R5" s="203"/>
      <c r="S5" s="203"/>
      <c r="T5" s="203"/>
      <c r="U5" s="203" t="s">
        <v>121</v>
      </c>
      <c r="V5" s="203"/>
      <c r="W5" s="203"/>
      <c r="X5" s="203"/>
      <c r="Y5" s="203"/>
    </row>
    <row r="6" spans="1:25" s="60" customFormat="1" ht="11.45" customHeight="1">
      <c r="A6" s="22">
        <f>IF(D6&lt;&gt;"",COUNTA($D$6:D6),"")</f>
        <v>1</v>
      </c>
      <c r="B6" s="58" t="s">
        <v>26</v>
      </c>
      <c r="C6" s="76">
        <v>29253.346000000001</v>
      </c>
      <c r="D6" s="77">
        <v>29686.047999999999</v>
      </c>
      <c r="E6" s="77">
        <v>29881.577000000001</v>
      </c>
      <c r="F6" s="77">
        <v>30069.587</v>
      </c>
      <c r="G6" s="77">
        <v>30438.378000000001</v>
      </c>
      <c r="H6" s="77">
        <v>30457.09</v>
      </c>
      <c r="I6" s="77">
        <v>31447.845000000001</v>
      </c>
      <c r="J6" s="77">
        <v>33054.936999999998</v>
      </c>
      <c r="K6" s="77">
        <v>33876.538</v>
      </c>
      <c r="L6" s="77">
        <v>33582.883999999998</v>
      </c>
      <c r="M6" s="77">
        <v>34651.383999999998</v>
      </c>
      <c r="N6" s="77">
        <v>36159.9</v>
      </c>
      <c r="O6" s="77">
        <v>36420.648999999998</v>
      </c>
      <c r="P6" s="77">
        <v>37627.021999999997</v>
      </c>
      <c r="Q6" s="77">
        <v>39406.523999999998</v>
      </c>
      <c r="R6" s="77">
        <v>40070.425999999999</v>
      </c>
      <c r="S6" s="77">
        <v>41088.877999999997</v>
      </c>
      <c r="T6" s="77">
        <v>44182.995000000003</v>
      </c>
      <c r="U6" s="77">
        <v>44332.470999999998</v>
      </c>
      <c r="V6" s="77">
        <v>47571.34</v>
      </c>
      <c r="W6" s="77">
        <v>46942.203999999998</v>
      </c>
      <c r="X6" s="77">
        <v>49870.985999999997</v>
      </c>
      <c r="Y6" s="77">
        <v>53440.205000000002</v>
      </c>
    </row>
    <row r="7" spans="1:25" ht="11.45" customHeight="1">
      <c r="A7" s="22">
        <f>IF(D7&lt;&gt;"",COUNTA($D$6:D7),"")</f>
        <v>2</v>
      </c>
      <c r="B7" s="61" t="s">
        <v>28</v>
      </c>
      <c r="C7" s="78">
        <v>2875.0140000000001</v>
      </c>
      <c r="D7" s="79">
        <v>2868.9929999999999</v>
      </c>
      <c r="E7" s="79">
        <v>2868.2979999999998</v>
      </c>
      <c r="F7" s="79">
        <v>2923.8710000000001</v>
      </c>
      <c r="G7" s="79">
        <v>2863.4830000000002</v>
      </c>
      <c r="H7" s="79">
        <v>2910.2280000000001</v>
      </c>
      <c r="I7" s="79">
        <v>3007.8560000000002</v>
      </c>
      <c r="J7" s="79">
        <v>3328.835</v>
      </c>
      <c r="K7" s="79">
        <v>3418.0920000000001</v>
      </c>
      <c r="L7" s="79">
        <v>3472.5729999999999</v>
      </c>
      <c r="M7" s="79">
        <v>3495.893</v>
      </c>
      <c r="N7" s="79">
        <v>3697.9470000000001</v>
      </c>
      <c r="O7" s="79">
        <v>3708.1190000000001</v>
      </c>
      <c r="P7" s="79">
        <v>3793.9140000000002</v>
      </c>
      <c r="Q7" s="79">
        <v>3931.1489999999999</v>
      </c>
      <c r="R7" s="79">
        <v>4027.4609999999998</v>
      </c>
      <c r="S7" s="79">
        <v>4093.46</v>
      </c>
      <c r="T7" s="79">
        <v>4369.21</v>
      </c>
      <c r="U7" s="79">
        <v>4382.7820000000002</v>
      </c>
      <c r="V7" s="79">
        <v>4705.32</v>
      </c>
      <c r="W7" s="79">
        <v>4376.1289999999999</v>
      </c>
      <c r="X7" s="79">
        <v>4751.8220000000001</v>
      </c>
      <c r="Y7" s="79">
        <v>5093.1989999999996</v>
      </c>
    </row>
    <row r="8" spans="1:25" s="60" customFormat="1" ht="11.45" customHeight="1">
      <c r="A8" s="22">
        <f>IF(D8&lt;&gt;"",COUNTA($D$6:D8),"")</f>
        <v>3</v>
      </c>
      <c r="B8" s="58" t="s">
        <v>76</v>
      </c>
      <c r="C8" s="76">
        <v>26378.331999999999</v>
      </c>
      <c r="D8" s="77">
        <v>26817.055</v>
      </c>
      <c r="E8" s="77">
        <v>27013.278999999999</v>
      </c>
      <c r="F8" s="77">
        <v>27145.716</v>
      </c>
      <c r="G8" s="77">
        <v>27574.895</v>
      </c>
      <c r="H8" s="77">
        <v>27546.862000000001</v>
      </c>
      <c r="I8" s="77">
        <v>28439.989000000001</v>
      </c>
      <c r="J8" s="77">
        <v>29726.101999999999</v>
      </c>
      <c r="K8" s="77">
        <v>30458.446</v>
      </c>
      <c r="L8" s="77">
        <v>30110.311000000002</v>
      </c>
      <c r="M8" s="77">
        <v>31155.491000000002</v>
      </c>
      <c r="N8" s="77">
        <v>32461.953000000001</v>
      </c>
      <c r="O8" s="77">
        <v>32712.53</v>
      </c>
      <c r="P8" s="77">
        <v>33833.108</v>
      </c>
      <c r="Q8" s="77">
        <v>35475.375</v>
      </c>
      <c r="R8" s="77">
        <v>36042.964999999997</v>
      </c>
      <c r="S8" s="77">
        <v>36995.417999999998</v>
      </c>
      <c r="T8" s="77">
        <v>39813.785000000003</v>
      </c>
      <c r="U8" s="77">
        <v>39949.688999999998</v>
      </c>
      <c r="V8" s="77">
        <v>42866.02</v>
      </c>
      <c r="W8" s="77">
        <v>42566.074999999997</v>
      </c>
      <c r="X8" s="77">
        <v>45119.163999999997</v>
      </c>
      <c r="Y8" s="77">
        <v>48347.006000000001</v>
      </c>
    </row>
    <row r="9" spans="1:25" ht="10.5" customHeight="1">
      <c r="A9" s="22" t="str">
        <f>IF(D9&lt;&gt;"",COUNTA($D$6:D9),"")</f>
        <v/>
      </c>
      <c r="B9" s="63" t="s">
        <v>77</v>
      </c>
      <c r="C9" s="78"/>
      <c r="D9" s="79"/>
      <c r="E9" s="79"/>
      <c r="F9" s="79"/>
      <c r="G9" s="79"/>
      <c r="H9" s="79"/>
      <c r="I9" s="79"/>
      <c r="J9" s="79"/>
      <c r="K9" s="79"/>
      <c r="L9" s="79"/>
      <c r="M9" s="79"/>
      <c r="N9" s="79"/>
      <c r="O9" s="79"/>
      <c r="P9" s="79"/>
      <c r="Q9" s="79"/>
      <c r="R9" s="77"/>
      <c r="S9" s="77"/>
      <c r="T9" s="77"/>
      <c r="U9" s="77"/>
      <c r="V9" s="77"/>
      <c r="W9" s="80"/>
      <c r="X9" s="80"/>
    </row>
    <row r="10" spans="1:25" s="60" customFormat="1" ht="11.45" customHeight="1">
      <c r="A10" s="22">
        <f>IF(D10&lt;&gt;"",COUNTA($D$6:D10),"")</f>
        <v>4</v>
      </c>
      <c r="B10" s="65" t="s">
        <v>78</v>
      </c>
      <c r="C10" s="76">
        <v>1155.7840000000001</v>
      </c>
      <c r="D10" s="77">
        <v>1297.7670000000001</v>
      </c>
      <c r="E10" s="77">
        <v>1071.2940000000001</v>
      </c>
      <c r="F10" s="77">
        <v>1009.1660000000001</v>
      </c>
      <c r="G10" s="77">
        <v>1172.6600000000001</v>
      </c>
      <c r="H10" s="77">
        <v>757.56299999999999</v>
      </c>
      <c r="I10" s="77">
        <v>792.83500000000004</v>
      </c>
      <c r="J10" s="77">
        <v>922.88</v>
      </c>
      <c r="K10" s="77">
        <v>1127.875</v>
      </c>
      <c r="L10" s="77">
        <v>820.97900000000004</v>
      </c>
      <c r="M10" s="77">
        <v>955.74800000000005</v>
      </c>
      <c r="N10" s="77">
        <v>1185.8779999999999</v>
      </c>
      <c r="O10" s="77">
        <v>1211.105</v>
      </c>
      <c r="P10" s="77">
        <v>1434.08</v>
      </c>
      <c r="Q10" s="77">
        <v>1337.673</v>
      </c>
      <c r="R10" s="77">
        <v>914.75599999999997</v>
      </c>
      <c r="S10" s="77">
        <v>795.30700000000002</v>
      </c>
      <c r="T10" s="77">
        <v>1179.1199999999999</v>
      </c>
      <c r="U10" s="77">
        <v>910.41499999999996</v>
      </c>
      <c r="V10" s="77">
        <v>1276.623</v>
      </c>
      <c r="W10" s="77">
        <v>1328.0989999999999</v>
      </c>
      <c r="X10" s="77">
        <v>1717.2329999999999</v>
      </c>
      <c r="Y10" s="77">
        <v>1898.0730000000001</v>
      </c>
    </row>
    <row r="11" spans="1:25" s="60" customFormat="1" ht="11.45" customHeight="1">
      <c r="A11" s="22">
        <f>IF(D11&lt;&gt;"",COUNTA($D$6:D11),"")</f>
        <v>5</v>
      </c>
      <c r="B11" s="58" t="s">
        <v>79</v>
      </c>
      <c r="C11" s="76">
        <v>5562.9290000000001</v>
      </c>
      <c r="D11" s="77">
        <v>5427.5209999999997</v>
      </c>
      <c r="E11" s="77">
        <v>5341.71</v>
      </c>
      <c r="F11" s="77">
        <v>5214.8900000000003</v>
      </c>
      <c r="G11" s="77">
        <v>5233.5370000000003</v>
      </c>
      <c r="H11" s="77">
        <v>5413.3509999999997</v>
      </c>
      <c r="I11" s="77">
        <v>5761.7510000000002</v>
      </c>
      <c r="J11" s="77">
        <v>6435.9269999999997</v>
      </c>
      <c r="K11" s="77">
        <v>6332.3909999999996</v>
      </c>
      <c r="L11" s="77">
        <v>5843.6930000000002</v>
      </c>
      <c r="M11" s="77">
        <v>6229.99</v>
      </c>
      <c r="N11" s="77">
        <v>6622.835</v>
      </c>
      <c r="O11" s="77">
        <v>7021.47</v>
      </c>
      <c r="P11" s="77">
        <v>7209.5469999999996</v>
      </c>
      <c r="Q11" s="77">
        <v>7642.7439999999997</v>
      </c>
      <c r="R11" s="77">
        <v>7744.8559999999998</v>
      </c>
      <c r="S11" s="77">
        <v>8107.893</v>
      </c>
      <c r="T11" s="77">
        <v>9517.4189999999999</v>
      </c>
      <c r="U11" s="77">
        <v>8989.1239999999998</v>
      </c>
      <c r="V11" s="77">
        <v>9983.61</v>
      </c>
      <c r="W11" s="77">
        <v>10156.946</v>
      </c>
      <c r="X11" s="77">
        <v>11057.513999999999</v>
      </c>
      <c r="Y11" s="77">
        <v>11666.57</v>
      </c>
    </row>
    <row r="12" spans="1:25" ht="10.5" customHeight="1">
      <c r="A12" s="22" t="str">
        <f>IF(D12&lt;&gt;"",COUNTA($D$6:D12),"")</f>
        <v/>
      </c>
      <c r="B12" s="63" t="s">
        <v>80</v>
      </c>
      <c r="C12" s="78"/>
      <c r="D12" s="79"/>
      <c r="E12" s="79"/>
      <c r="F12" s="79"/>
      <c r="G12" s="79"/>
      <c r="H12" s="79"/>
      <c r="I12" s="79"/>
      <c r="J12" s="79"/>
      <c r="K12" s="79"/>
      <c r="L12" s="79"/>
      <c r="M12" s="79"/>
      <c r="N12" s="79"/>
      <c r="O12" s="79"/>
      <c r="P12" s="79"/>
      <c r="Q12" s="79"/>
      <c r="R12" s="79"/>
      <c r="S12" s="79"/>
      <c r="T12" s="79"/>
      <c r="U12" s="79"/>
      <c r="V12" s="79"/>
      <c r="W12" s="79"/>
      <c r="X12" s="79"/>
      <c r="Y12" s="77"/>
    </row>
    <row r="13" spans="1:25" ht="11.45" customHeight="1">
      <c r="A13" s="22">
        <f>IF(D13&lt;&gt;"",COUNTA($D$6:D13),"")</f>
        <v>6</v>
      </c>
      <c r="B13" s="63" t="s">
        <v>81</v>
      </c>
      <c r="C13" s="78">
        <v>3268.39</v>
      </c>
      <c r="D13" s="79">
        <v>3333.788</v>
      </c>
      <c r="E13" s="79">
        <v>3392.011</v>
      </c>
      <c r="F13" s="79">
        <v>3449.3820000000001</v>
      </c>
      <c r="G13" s="79">
        <v>3632.2289999999998</v>
      </c>
      <c r="H13" s="79">
        <v>3882.9070000000002</v>
      </c>
      <c r="I13" s="79">
        <v>4163.3270000000002</v>
      </c>
      <c r="J13" s="79">
        <v>4799.0209999999997</v>
      </c>
      <c r="K13" s="79">
        <v>4668.3680000000004</v>
      </c>
      <c r="L13" s="79">
        <v>4185.1319999999996</v>
      </c>
      <c r="M13" s="79">
        <v>4413.5290000000005</v>
      </c>
      <c r="N13" s="79">
        <v>4590.9120000000003</v>
      </c>
      <c r="O13" s="79">
        <v>4914.4089999999997</v>
      </c>
      <c r="P13" s="79">
        <v>5100.3320000000003</v>
      </c>
      <c r="Q13" s="79">
        <v>5368.0169999999998</v>
      </c>
      <c r="R13" s="79">
        <v>5491.125</v>
      </c>
      <c r="S13" s="79">
        <v>5750.0290000000005</v>
      </c>
      <c r="T13" s="79">
        <v>6316.68</v>
      </c>
      <c r="U13" s="79">
        <v>6246.9570000000003</v>
      </c>
      <c r="V13" s="79">
        <v>7051.3190000000004</v>
      </c>
      <c r="W13" s="79">
        <v>6859.2879999999996</v>
      </c>
      <c r="X13" s="79">
        <v>7549.9040000000005</v>
      </c>
      <c r="Y13" s="79">
        <v>7483.9110000000001</v>
      </c>
    </row>
    <row r="14" spans="1:25" ht="10.5" customHeight="1">
      <c r="A14" s="22" t="str">
        <f>IF(D14&lt;&gt;"",COUNTA($D$6:D14),"")</f>
        <v/>
      </c>
      <c r="B14" s="63" t="s">
        <v>82</v>
      </c>
      <c r="C14" s="78"/>
      <c r="D14" s="79"/>
      <c r="E14" s="79"/>
      <c r="F14" s="79"/>
      <c r="G14" s="79"/>
      <c r="H14" s="79"/>
      <c r="I14" s="79"/>
      <c r="J14" s="79"/>
      <c r="K14" s="79"/>
      <c r="L14" s="79"/>
      <c r="M14" s="79"/>
      <c r="N14" s="79"/>
      <c r="O14" s="79"/>
      <c r="P14" s="79"/>
      <c r="Q14" s="79"/>
      <c r="R14" s="79"/>
      <c r="S14" s="79"/>
      <c r="T14" s="79"/>
      <c r="U14" s="79"/>
      <c r="V14" s="79"/>
      <c r="W14" s="79"/>
      <c r="X14" s="79"/>
      <c r="Y14" s="79"/>
    </row>
    <row r="15" spans="1:25" ht="11.45" customHeight="1">
      <c r="A15" s="22">
        <f>IF(D15&lt;&gt;"",COUNTA($D$6:D15),"")</f>
        <v>7</v>
      </c>
      <c r="B15" s="63" t="s">
        <v>141</v>
      </c>
      <c r="C15" s="78" t="s">
        <v>0</v>
      </c>
      <c r="D15" s="79" t="s">
        <v>0</v>
      </c>
      <c r="E15" s="79" t="s">
        <v>0</v>
      </c>
      <c r="F15" s="79" t="s">
        <v>0</v>
      </c>
      <c r="G15" s="79" t="s">
        <v>0</v>
      </c>
      <c r="H15" s="79" t="s">
        <v>0</v>
      </c>
      <c r="I15" s="79" t="s">
        <v>0</v>
      </c>
      <c r="J15" s="79" t="s">
        <v>0</v>
      </c>
      <c r="K15" s="79">
        <v>32.107999999999997</v>
      </c>
      <c r="L15" s="79">
        <v>26.753</v>
      </c>
      <c r="M15" s="79">
        <v>27.108000000000001</v>
      </c>
      <c r="N15" s="79">
        <v>26.773</v>
      </c>
      <c r="O15" s="79">
        <v>30.507999999999999</v>
      </c>
      <c r="P15" s="79">
        <v>32.381999999999998</v>
      </c>
      <c r="Q15" s="79">
        <v>39.552</v>
      </c>
      <c r="R15" s="79">
        <v>37.305</v>
      </c>
      <c r="S15" s="79">
        <v>36.283999999999999</v>
      </c>
      <c r="T15" s="79">
        <v>38.308</v>
      </c>
      <c r="U15" s="79">
        <v>42.353999999999999</v>
      </c>
      <c r="V15" s="79">
        <v>48.673999999999999</v>
      </c>
      <c r="W15" s="79">
        <v>50.110999999999997</v>
      </c>
      <c r="X15" s="79" t="s">
        <v>0</v>
      </c>
      <c r="Y15" s="79" t="s">
        <v>0</v>
      </c>
    </row>
    <row r="16" spans="1:25" ht="11.45" customHeight="1">
      <c r="A16" s="22">
        <f>IF(D16&lt;&gt;"",COUNTA($D$6:D16),"")</f>
        <v>8</v>
      </c>
      <c r="B16" s="63" t="s">
        <v>83</v>
      </c>
      <c r="C16" s="78">
        <v>2470.56</v>
      </c>
      <c r="D16" s="79">
        <v>2515.6640000000002</v>
      </c>
      <c r="E16" s="79">
        <v>2571.4499999999998</v>
      </c>
      <c r="F16" s="79">
        <v>2540.085</v>
      </c>
      <c r="G16" s="79">
        <v>2707.8090000000002</v>
      </c>
      <c r="H16" s="79">
        <v>2887.846</v>
      </c>
      <c r="I16" s="79">
        <v>3185.5320000000002</v>
      </c>
      <c r="J16" s="79">
        <v>3772.1909999999998</v>
      </c>
      <c r="K16" s="79">
        <v>3578.44</v>
      </c>
      <c r="L16" s="79">
        <v>3137.1320000000001</v>
      </c>
      <c r="M16" s="79">
        <v>3287.8040000000001</v>
      </c>
      <c r="N16" s="79">
        <v>3484.8690000000001</v>
      </c>
      <c r="O16" s="79">
        <v>3521.8510000000001</v>
      </c>
      <c r="P16" s="79">
        <v>3729.8240000000001</v>
      </c>
      <c r="Q16" s="79">
        <v>3963.395</v>
      </c>
      <c r="R16" s="79">
        <v>4007.0450000000001</v>
      </c>
      <c r="S16" s="79">
        <v>4157.4939999999997</v>
      </c>
      <c r="T16" s="79">
        <v>4515.0600000000004</v>
      </c>
      <c r="U16" s="79">
        <v>4357.4430000000002</v>
      </c>
      <c r="V16" s="79">
        <v>4823.2849999999999</v>
      </c>
      <c r="W16" s="79">
        <v>4532.7209999999995</v>
      </c>
      <c r="X16" s="79">
        <v>5155.1019999999999</v>
      </c>
      <c r="Y16" s="79">
        <v>4996.616</v>
      </c>
    </row>
    <row r="17" spans="1:25" ht="11.45" customHeight="1">
      <c r="A17" s="22">
        <f>IF(D17&lt;&gt;"",COUNTA($D$6:D17),"")</f>
        <v>9</v>
      </c>
      <c r="B17" s="63" t="s">
        <v>84</v>
      </c>
      <c r="C17" s="78" t="s">
        <v>0</v>
      </c>
      <c r="D17" s="79" t="s">
        <v>0</v>
      </c>
      <c r="E17" s="79" t="s">
        <v>0</v>
      </c>
      <c r="F17" s="79" t="s">
        <v>0</v>
      </c>
      <c r="G17" s="79" t="s">
        <v>0</v>
      </c>
      <c r="H17" s="79" t="s">
        <v>0</v>
      </c>
      <c r="I17" s="79" t="s">
        <v>0</v>
      </c>
      <c r="J17" s="79" t="s">
        <v>0</v>
      </c>
      <c r="K17" s="79">
        <v>555.87900000000002</v>
      </c>
      <c r="L17" s="79">
        <v>496.74299999999999</v>
      </c>
      <c r="M17" s="79">
        <v>548.42999999999995</v>
      </c>
      <c r="N17" s="79">
        <v>537.81500000000005</v>
      </c>
      <c r="O17" s="79">
        <v>845.44399999999996</v>
      </c>
      <c r="P17" s="79">
        <v>858.52499999999998</v>
      </c>
      <c r="Q17" s="79">
        <v>858.98699999999997</v>
      </c>
      <c r="R17" s="79">
        <v>916.58100000000002</v>
      </c>
      <c r="S17" s="79">
        <v>998.36599999999999</v>
      </c>
      <c r="T17" s="79">
        <v>1177.1890000000001</v>
      </c>
      <c r="U17" s="79">
        <v>1234.3399999999999</v>
      </c>
      <c r="V17" s="79">
        <v>1499.0989999999999</v>
      </c>
      <c r="W17" s="79">
        <v>1583.6369999999999</v>
      </c>
      <c r="X17" s="79" t="s">
        <v>0</v>
      </c>
      <c r="Y17" s="79" t="s">
        <v>0</v>
      </c>
    </row>
    <row r="18" spans="1:25" ht="11.45" customHeight="1">
      <c r="A18" s="22">
        <f>IF(D18&lt;&gt;"",COUNTA($D$6:D18),"")</f>
        <v>10</v>
      </c>
      <c r="B18" s="63" t="s">
        <v>85</v>
      </c>
      <c r="C18" s="78" t="s">
        <v>0</v>
      </c>
      <c r="D18" s="79" t="s">
        <v>0</v>
      </c>
      <c r="E18" s="79" t="s">
        <v>0</v>
      </c>
      <c r="F18" s="79" t="s">
        <v>0</v>
      </c>
      <c r="G18" s="79" t="s">
        <v>0</v>
      </c>
      <c r="H18" s="79" t="s">
        <v>0</v>
      </c>
      <c r="I18" s="79" t="s">
        <v>0</v>
      </c>
      <c r="J18" s="79" t="s">
        <v>0</v>
      </c>
      <c r="K18" s="79">
        <v>501.94099999999997</v>
      </c>
      <c r="L18" s="79">
        <v>524.50400000000002</v>
      </c>
      <c r="M18" s="79">
        <v>550.18700000000001</v>
      </c>
      <c r="N18" s="79">
        <v>541.45500000000004</v>
      </c>
      <c r="O18" s="79">
        <v>516.60599999999999</v>
      </c>
      <c r="P18" s="79">
        <v>479.601</v>
      </c>
      <c r="Q18" s="79">
        <v>506.08300000000003</v>
      </c>
      <c r="R18" s="79">
        <v>530.19399999999996</v>
      </c>
      <c r="S18" s="79">
        <v>557.88499999999999</v>
      </c>
      <c r="T18" s="79">
        <v>586.12300000000005</v>
      </c>
      <c r="U18" s="79">
        <v>612.82000000000005</v>
      </c>
      <c r="V18" s="79">
        <v>680.26099999999997</v>
      </c>
      <c r="W18" s="79">
        <v>692.81899999999996</v>
      </c>
      <c r="X18" s="79" t="s">
        <v>0</v>
      </c>
      <c r="Y18" s="79" t="s">
        <v>0</v>
      </c>
    </row>
    <row r="19" spans="1:25" ht="11.45" customHeight="1">
      <c r="A19" s="22">
        <f>IF(D19&lt;&gt;"",COUNTA($D$6:D19),"")</f>
        <v>11</v>
      </c>
      <c r="B19" s="63" t="s">
        <v>86</v>
      </c>
      <c r="C19" s="78">
        <v>2294.5390000000002</v>
      </c>
      <c r="D19" s="79">
        <v>2093.7330000000002</v>
      </c>
      <c r="E19" s="79">
        <v>1949.6990000000001</v>
      </c>
      <c r="F19" s="79">
        <v>1765.508</v>
      </c>
      <c r="G19" s="79">
        <v>1601.308</v>
      </c>
      <c r="H19" s="79">
        <v>1530.444</v>
      </c>
      <c r="I19" s="79">
        <v>1598.424</v>
      </c>
      <c r="J19" s="79">
        <v>1636.9059999999999</v>
      </c>
      <c r="K19" s="79">
        <v>1664.0229999999999</v>
      </c>
      <c r="L19" s="79">
        <v>1658.5609999999999</v>
      </c>
      <c r="M19" s="79">
        <v>1816.461</v>
      </c>
      <c r="N19" s="79">
        <v>2031.923</v>
      </c>
      <c r="O19" s="79">
        <v>2107.0610000000001</v>
      </c>
      <c r="P19" s="79">
        <v>2109.2150000000001</v>
      </c>
      <c r="Q19" s="79">
        <v>2274.7269999999999</v>
      </c>
      <c r="R19" s="79">
        <v>2253.7310000000002</v>
      </c>
      <c r="S19" s="79">
        <v>2357.864</v>
      </c>
      <c r="T19" s="79">
        <v>3200.739</v>
      </c>
      <c r="U19" s="79">
        <v>2742.1669999999999</v>
      </c>
      <c r="V19" s="79">
        <v>2932.2910000000002</v>
      </c>
      <c r="W19" s="79">
        <v>3297.6579999999999</v>
      </c>
      <c r="X19" s="79">
        <v>3507.61</v>
      </c>
      <c r="Y19" s="79">
        <v>4182.6589999999997</v>
      </c>
    </row>
    <row r="20" spans="1:25" s="60" customFormat="1" ht="11.45" customHeight="1">
      <c r="A20" s="22">
        <f>IF(D20&lt;&gt;"",COUNTA($D$6:D20),"")</f>
        <v>12</v>
      </c>
      <c r="B20" s="58" t="s">
        <v>87</v>
      </c>
      <c r="C20" s="76">
        <v>19659.618999999999</v>
      </c>
      <c r="D20" s="77">
        <v>20091.767</v>
      </c>
      <c r="E20" s="77">
        <v>20600.275000000001</v>
      </c>
      <c r="F20" s="77">
        <v>20921.66</v>
      </c>
      <c r="G20" s="77">
        <v>21168.698</v>
      </c>
      <c r="H20" s="77">
        <v>21375.948</v>
      </c>
      <c r="I20" s="77">
        <v>21885.402999999998</v>
      </c>
      <c r="J20" s="77">
        <v>22367.294999999998</v>
      </c>
      <c r="K20" s="77">
        <v>22998.18</v>
      </c>
      <c r="L20" s="77">
        <v>23445.638999999999</v>
      </c>
      <c r="M20" s="77">
        <v>23969.753000000001</v>
      </c>
      <c r="N20" s="77">
        <v>24653.24</v>
      </c>
      <c r="O20" s="77">
        <v>24479.955000000002</v>
      </c>
      <c r="P20" s="77">
        <v>25189.481</v>
      </c>
      <c r="Q20" s="77">
        <v>26494.957999999999</v>
      </c>
      <c r="R20" s="77">
        <v>27383.352999999999</v>
      </c>
      <c r="S20" s="77">
        <v>28092.218000000001</v>
      </c>
      <c r="T20" s="77">
        <v>29117.245999999999</v>
      </c>
      <c r="U20" s="77">
        <v>30050.15</v>
      </c>
      <c r="V20" s="77">
        <v>31605.787</v>
      </c>
      <c r="W20" s="77">
        <v>31081.03</v>
      </c>
      <c r="X20" s="77">
        <v>32344.417000000001</v>
      </c>
      <c r="Y20" s="77">
        <v>34782.362999999998</v>
      </c>
    </row>
    <row r="21" spans="1:25" ht="10.5" customHeight="1">
      <c r="A21" s="22" t="str">
        <f>IF(D21&lt;&gt;"",COUNTA($D$6:D21),"")</f>
        <v/>
      </c>
      <c r="B21" s="63" t="s">
        <v>80</v>
      </c>
      <c r="C21" s="78"/>
      <c r="D21" s="79"/>
      <c r="E21" s="79"/>
      <c r="F21" s="79"/>
      <c r="G21" s="79"/>
      <c r="H21" s="79"/>
      <c r="I21" s="79"/>
      <c r="J21" s="79"/>
      <c r="K21" s="79"/>
      <c r="L21" s="79"/>
      <c r="M21" s="79"/>
      <c r="N21" s="79"/>
      <c r="O21" s="79"/>
      <c r="P21" s="79"/>
      <c r="Q21" s="79"/>
      <c r="R21" s="79"/>
      <c r="S21" s="79"/>
      <c r="T21" s="79"/>
      <c r="U21" s="79"/>
      <c r="V21" s="79"/>
      <c r="W21" s="79"/>
      <c r="X21" s="79"/>
      <c r="Y21" s="79"/>
    </row>
    <row r="22" spans="1:25" ht="22.5" customHeight="1">
      <c r="A22" s="22">
        <f>IF(D22&lt;&gt;"",COUNTA($D$6:D22),"")</f>
        <v>13</v>
      </c>
      <c r="B22" s="63" t="s">
        <v>120</v>
      </c>
      <c r="C22" s="78">
        <v>5635.3320000000003</v>
      </c>
      <c r="D22" s="79">
        <v>5709.38</v>
      </c>
      <c r="E22" s="79">
        <v>5826.5649999999996</v>
      </c>
      <c r="F22" s="79">
        <v>5783.317</v>
      </c>
      <c r="G22" s="79">
        <v>5768.3649999999998</v>
      </c>
      <c r="H22" s="79">
        <v>5708.9620000000004</v>
      </c>
      <c r="I22" s="79">
        <v>5886.8019999999997</v>
      </c>
      <c r="J22" s="79">
        <v>6050.7610000000004</v>
      </c>
      <c r="K22" s="79">
        <v>6042.1559999999999</v>
      </c>
      <c r="L22" s="79">
        <v>6303.1049999999996</v>
      </c>
      <c r="M22" s="79">
        <v>5993.9629999999997</v>
      </c>
      <c r="N22" s="79">
        <v>6145.9650000000001</v>
      </c>
      <c r="O22" s="79">
        <v>5930.8010000000004</v>
      </c>
      <c r="P22" s="79">
        <v>6002.2439999999997</v>
      </c>
      <c r="Q22" s="79">
        <v>6580.0680000000002</v>
      </c>
      <c r="R22" s="79">
        <v>6856.5150000000003</v>
      </c>
      <c r="S22" s="79">
        <v>7074.366</v>
      </c>
      <c r="T22" s="79">
        <v>7544.0720000000001</v>
      </c>
      <c r="U22" s="79">
        <v>7845.835</v>
      </c>
      <c r="V22" s="79">
        <v>8384.7150000000001</v>
      </c>
      <c r="W22" s="79">
        <v>7701.9269999999997</v>
      </c>
      <c r="X22" s="79">
        <v>8231.0509999999995</v>
      </c>
      <c r="Y22" s="79">
        <v>9725.5969999999998</v>
      </c>
    </row>
    <row r="23" spans="1:25" ht="10.5" customHeight="1">
      <c r="A23" s="22" t="str">
        <f>IF(D23&lt;&gt;"",COUNTA($D$6:D23),"")</f>
        <v/>
      </c>
      <c r="B23" s="63" t="s">
        <v>82</v>
      </c>
      <c r="C23" s="78"/>
      <c r="D23" s="79"/>
      <c r="E23" s="79"/>
      <c r="F23" s="79"/>
      <c r="G23" s="79"/>
      <c r="H23" s="79"/>
      <c r="I23" s="79"/>
      <c r="J23" s="79"/>
      <c r="K23" s="79"/>
      <c r="L23" s="79"/>
      <c r="M23" s="79"/>
      <c r="N23" s="79"/>
      <c r="O23" s="79"/>
      <c r="P23" s="79"/>
      <c r="Q23" s="79"/>
      <c r="R23" s="79"/>
      <c r="S23" s="79"/>
      <c r="T23" s="79"/>
      <c r="U23" s="79"/>
      <c r="V23" s="79"/>
      <c r="W23" s="79"/>
      <c r="X23" s="79"/>
      <c r="Y23" s="79"/>
    </row>
    <row r="24" spans="1:25" ht="11.45" customHeight="1">
      <c r="A24" s="22">
        <f>IF(D24&lt;&gt;"",COUNTA($D$6:D24),"")</f>
        <v>14</v>
      </c>
      <c r="B24" s="63" t="s">
        <v>89</v>
      </c>
      <c r="C24" s="78">
        <v>5063.3209999999999</v>
      </c>
      <c r="D24" s="79">
        <v>5088.2160000000003</v>
      </c>
      <c r="E24" s="79">
        <v>5151.2139999999999</v>
      </c>
      <c r="F24" s="79">
        <v>5179.6030000000001</v>
      </c>
      <c r="G24" s="79">
        <v>5102.5410000000002</v>
      </c>
      <c r="H24" s="79">
        <v>5051.9759999999997</v>
      </c>
      <c r="I24" s="79">
        <v>5206.5609999999997</v>
      </c>
      <c r="J24" s="79">
        <v>5363.3649999999998</v>
      </c>
      <c r="K24" s="79">
        <v>5378.65</v>
      </c>
      <c r="L24" s="79">
        <v>5668.3950000000004</v>
      </c>
      <c r="M24" s="79">
        <v>5390.51</v>
      </c>
      <c r="N24" s="79">
        <v>5533.8050000000003</v>
      </c>
      <c r="O24" s="79">
        <v>5303.5609999999997</v>
      </c>
      <c r="P24" s="79">
        <v>5443.8919999999998</v>
      </c>
      <c r="Q24" s="79">
        <v>6020.7280000000001</v>
      </c>
      <c r="R24" s="79">
        <v>6288.5230000000001</v>
      </c>
      <c r="S24" s="79">
        <v>6514.5230000000001</v>
      </c>
      <c r="T24" s="79">
        <v>6984.3180000000002</v>
      </c>
      <c r="U24" s="79">
        <v>7240.3829999999998</v>
      </c>
      <c r="V24" s="79">
        <v>7632.8519999999999</v>
      </c>
      <c r="W24" s="79">
        <v>6930.0370000000003</v>
      </c>
      <c r="X24" s="79">
        <v>7412.6819999999998</v>
      </c>
      <c r="Y24" s="79" t="s">
        <v>0</v>
      </c>
    </row>
    <row r="25" spans="1:25" ht="10.5" customHeight="1">
      <c r="A25" s="22" t="str">
        <f>IF(D25&lt;&gt;"",COUNTA($D$6:D25),"")</f>
        <v/>
      </c>
      <c r="B25" s="63" t="s">
        <v>90</v>
      </c>
      <c r="C25" s="78"/>
      <c r="D25" s="79"/>
      <c r="E25" s="79"/>
      <c r="F25" s="79"/>
      <c r="G25" s="79"/>
      <c r="H25" s="79"/>
      <c r="I25" s="79"/>
      <c r="J25" s="79"/>
      <c r="K25" s="79"/>
      <c r="L25" s="79"/>
      <c r="M25" s="79"/>
      <c r="N25" s="79"/>
      <c r="O25" s="79"/>
      <c r="P25" s="79"/>
      <c r="Q25" s="79"/>
      <c r="R25" s="79"/>
      <c r="S25" s="79"/>
      <c r="T25" s="79"/>
      <c r="U25" s="79"/>
      <c r="V25" s="79"/>
      <c r="W25" s="79"/>
      <c r="X25" s="79"/>
      <c r="Y25" s="79"/>
    </row>
    <row r="26" spans="1:25" ht="11.45" customHeight="1">
      <c r="A26" s="22">
        <f>IF(D26&lt;&gt;"",COUNTA($D$6:D26),"")</f>
        <v>15</v>
      </c>
      <c r="B26" s="66" t="s">
        <v>153</v>
      </c>
      <c r="C26" s="78" t="s">
        <v>0</v>
      </c>
      <c r="D26" s="79" t="s">
        <v>0</v>
      </c>
      <c r="E26" s="79" t="s">
        <v>0</v>
      </c>
      <c r="F26" s="79" t="s">
        <v>0</v>
      </c>
      <c r="G26" s="79" t="s">
        <v>0</v>
      </c>
      <c r="H26" s="79" t="s">
        <v>0</v>
      </c>
      <c r="I26" s="79" t="s">
        <v>0</v>
      </c>
      <c r="J26" s="79" t="s">
        <v>0</v>
      </c>
      <c r="K26" s="79">
        <v>2753.3989999999999</v>
      </c>
      <c r="L26" s="79">
        <v>3125.3969999999999</v>
      </c>
      <c r="M26" s="79">
        <v>2738.6260000000002</v>
      </c>
      <c r="N26" s="79">
        <v>2917.7289999999998</v>
      </c>
      <c r="O26" s="79">
        <v>2682.0810000000001</v>
      </c>
      <c r="P26" s="79">
        <v>2700.538</v>
      </c>
      <c r="Q26" s="79">
        <v>2968.53</v>
      </c>
      <c r="R26" s="79">
        <v>3092.837</v>
      </c>
      <c r="S26" s="79">
        <v>3298.9490000000001</v>
      </c>
      <c r="T26" s="79">
        <v>3525.7370000000001</v>
      </c>
      <c r="U26" s="79">
        <v>3655.3330000000001</v>
      </c>
      <c r="V26" s="79">
        <v>3858.0059999999999</v>
      </c>
      <c r="W26" s="79">
        <v>4025.4659999999999</v>
      </c>
      <c r="X26" s="79" t="s">
        <v>0</v>
      </c>
      <c r="Y26" s="79" t="s">
        <v>0</v>
      </c>
    </row>
    <row r="27" spans="1:25" ht="11.45" customHeight="1">
      <c r="A27" s="22">
        <f>IF(D27&lt;&gt;"",COUNTA($D$6:D27),"")</f>
        <v>16</v>
      </c>
      <c r="B27" s="66" t="s">
        <v>91</v>
      </c>
      <c r="C27" s="78" t="s">
        <v>0</v>
      </c>
      <c r="D27" s="79" t="s">
        <v>0</v>
      </c>
      <c r="E27" s="79" t="s">
        <v>0</v>
      </c>
      <c r="F27" s="79" t="s">
        <v>0</v>
      </c>
      <c r="G27" s="79" t="s">
        <v>0</v>
      </c>
      <c r="H27" s="79" t="s">
        <v>0</v>
      </c>
      <c r="I27" s="79" t="s">
        <v>0</v>
      </c>
      <c r="J27" s="79" t="s">
        <v>0</v>
      </c>
      <c r="K27" s="79">
        <v>1741.769</v>
      </c>
      <c r="L27" s="79">
        <v>1680.674</v>
      </c>
      <c r="M27" s="79">
        <v>1737.9870000000001</v>
      </c>
      <c r="N27" s="79">
        <v>1651.519</v>
      </c>
      <c r="O27" s="79">
        <v>1607.931</v>
      </c>
      <c r="P27" s="79">
        <v>1698.1780000000001</v>
      </c>
      <c r="Q27" s="79">
        <v>1948.7560000000001</v>
      </c>
      <c r="R27" s="79">
        <v>1967.992</v>
      </c>
      <c r="S27" s="79">
        <v>1922.3620000000001</v>
      </c>
      <c r="T27" s="79">
        <v>2107.9540000000002</v>
      </c>
      <c r="U27" s="79">
        <v>2169.4659999999999</v>
      </c>
      <c r="V27" s="79">
        <v>2318.7109999999998</v>
      </c>
      <c r="W27" s="79">
        <v>1924.6949999999999</v>
      </c>
      <c r="X27" s="79" t="s">
        <v>0</v>
      </c>
      <c r="Y27" s="79" t="s">
        <v>0</v>
      </c>
    </row>
    <row r="28" spans="1:25" ht="11.45" customHeight="1">
      <c r="A28" s="22">
        <f>IF(D28&lt;&gt;"",COUNTA($D$6:D28),"")</f>
        <v>17</v>
      </c>
      <c r="B28" s="66" t="s">
        <v>154</v>
      </c>
      <c r="C28" s="78" t="s">
        <v>0</v>
      </c>
      <c r="D28" s="79" t="s">
        <v>0</v>
      </c>
      <c r="E28" s="79" t="s">
        <v>0</v>
      </c>
      <c r="F28" s="79" t="s">
        <v>0</v>
      </c>
      <c r="G28" s="79" t="s">
        <v>0</v>
      </c>
      <c r="H28" s="79" t="s">
        <v>0</v>
      </c>
      <c r="I28" s="79" t="s">
        <v>0</v>
      </c>
      <c r="J28" s="79" t="s">
        <v>0</v>
      </c>
      <c r="K28" s="79">
        <v>883.48199999999997</v>
      </c>
      <c r="L28" s="79">
        <v>862.32399999999996</v>
      </c>
      <c r="M28" s="79">
        <v>913.89700000000005</v>
      </c>
      <c r="N28" s="79">
        <v>964.55700000000002</v>
      </c>
      <c r="O28" s="79">
        <v>1013.549</v>
      </c>
      <c r="P28" s="79">
        <v>1045.1759999999999</v>
      </c>
      <c r="Q28" s="79">
        <v>1103.442</v>
      </c>
      <c r="R28" s="79">
        <v>1227.694</v>
      </c>
      <c r="S28" s="79">
        <v>1293.212</v>
      </c>
      <c r="T28" s="79">
        <v>1350.627</v>
      </c>
      <c r="U28" s="79">
        <v>1415.5840000000001</v>
      </c>
      <c r="V28" s="79">
        <v>1456.135</v>
      </c>
      <c r="W28" s="79">
        <v>979.87599999999998</v>
      </c>
      <c r="X28" s="79" t="s">
        <v>0</v>
      </c>
      <c r="Y28" s="79" t="s">
        <v>0</v>
      </c>
    </row>
    <row r="29" spans="1:25" ht="11.45" customHeight="1">
      <c r="A29" s="22">
        <f>IF(D29&lt;&gt;"",COUNTA($D$6:D29),"")</f>
        <v>18</v>
      </c>
      <c r="B29" s="63" t="s">
        <v>92</v>
      </c>
      <c r="C29" s="78">
        <v>572.01099999999997</v>
      </c>
      <c r="D29" s="79">
        <v>621.16399999999999</v>
      </c>
      <c r="E29" s="79">
        <v>675.351</v>
      </c>
      <c r="F29" s="79">
        <v>603.71400000000006</v>
      </c>
      <c r="G29" s="79">
        <v>665.82399999999996</v>
      </c>
      <c r="H29" s="79">
        <v>656.98599999999999</v>
      </c>
      <c r="I29" s="79">
        <v>680.24099999999999</v>
      </c>
      <c r="J29" s="79">
        <v>687.39599999999996</v>
      </c>
      <c r="K29" s="79">
        <v>663.50599999999997</v>
      </c>
      <c r="L29" s="79">
        <v>634.71</v>
      </c>
      <c r="M29" s="79">
        <v>603.45299999999997</v>
      </c>
      <c r="N29" s="79">
        <v>612.16</v>
      </c>
      <c r="O29" s="79">
        <v>627.24</v>
      </c>
      <c r="P29" s="79">
        <v>558.35199999999998</v>
      </c>
      <c r="Q29" s="79">
        <v>559.34</v>
      </c>
      <c r="R29" s="79">
        <v>567.99199999999996</v>
      </c>
      <c r="S29" s="79">
        <v>559.84299999999996</v>
      </c>
      <c r="T29" s="79">
        <v>559.75400000000002</v>
      </c>
      <c r="U29" s="79">
        <v>605.452</v>
      </c>
      <c r="V29" s="79">
        <v>751.86300000000006</v>
      </c>
      <c r="W29" s="79">
        <v>771.89</v>
      </c>
      <c r="X29" s="79">
        <v>818.36900000000003</v>
      </c>
      <c r="Y29" s="79" t="s">
        <v>0</v>
      </c>
    </row>
    <row r="30" spans="1:25" ht="22.5" customHeight="1">
      <c r="A30" s="22">
        <f>IF(D30&lt;&gt;"",COUNTA($D$6:D30),"")</f>
        <v>19</v>
      </c>
      <c r="B30" s="63" t="s">
        <v>148</v>
      </c>
      <c r="C30" s="78">
        <v>5504.9930000000004</v>
      </c>
      <c r="D30" s="79">
        <v>5772.0079999999998</v>
      </c>
      <c r="E30" s="79">
        <v>5963.9380000000001</v>
      </c>
      <c r="F30" s="79">
        <v>6156.8519999999999</v>
      </c>
      <c r="G30" s="79">
        <v>6243.5870000000004</v>
      </c>
      <c r="H30" s="79">
        <v>6352.1679999999997</v>
      </c>
      <c r="I30" s="79">
        <v>6616.567</v>
      </c>
      <c r="J30" s="79">
        <v>6855.4679999999998</v>
      </c>
      <c r="K30" s="79">
        <v>7039.6019999999999</v>
      </c>
      <c r="L30" s="79">
        <v>7072.223</v>
      </c>
      <c r="M30" s="79">
        <v>7554.6310000000003</v>
      </c>
      <c r="N30" s="79">
        <v>7894.3379999999997</v>
      </c>
      <c r="O30" s="79">
        <v>7499.9319999999998</v>
      </c>
      <c r="P30" s="79">
        <v>7872.6869999999999</v>
      </c>
      <c r="Q30" s="79">
        <v>8098.73</v>
      </c>
      <c r="R30" s="79">
        <v>8358.7330000000002</v>
      </c>
      <c r="S30" s="79">
        <v>8456.1239999999998</v>
      </c>
      <c r="T30" s="79">
        <v>8756.4310000000005</v>
      </c>
      <c r="U30" s="79">
        <v>9037.9979999999996</v>
      </c>
      <c r="V30" s="79">
        <v>9333.8619999999992</v>
      </c>
      <c r="W30" s="79">
        <v>9278.2379999999994</v>
      </c>
      <c r="X30" s="79">
        <v>9511.9860000000008</v>
      </c>
      <c r="Y30" s="79">
        <v>9691.5370000000003</v>
      </c>
    </row>
    <row r="31" spans="1:25" ht="10.5" customHeight="1">
      <c r="A31" s="22" t="str">
        <f>IF(D31&lt;&gt;"",COUNTA($D$6:D31),"")</f>
        <v/>
      </c>
      <c r="B31" s="63" t="s">
        <v>82</v>
      </c>
      <c r="C31" s="78"/>
      <c r="D31" s="79"/>
      <c r="E31" s="79"/>
      <c r="F31" s="79"/>
      <c r="G31" s="79"/>
      <c r="H31" s="79"/>
      <c r="I31" s="79"/>
      <c r="J31" s="79"/>
      <c r="K31" s="79"/>
      <c r="L31" s="79"/>
      <c r="M31" s="79"/>
      <c r="N31" s="79"/>
      <c r="O31" s="79"/>
      <c r="P31" s="79"/>
      <c r="Q31" s="79"/>
      <c r="R31" s="79"/>
      <c r="S31" s="79"/>
      <c r="T31" s="79"/>
      <c r="U31" s="79"/>
      <c r="V31" s="79"/>
      <c r="W31" s="79"/>
      <c r="X31" s="79"/>
      <c r="Y31" s="79"/>
    </row>
    <row r="32" spans="1:25" ht="11.45" customHeight="1">
      <c r="A32" s="22">
        <f>IF(D32&lt;&gt;"",COUNTA($D$6:D32),"")</f>
        <v>20</v>
      </c>
      <c r="B32" s="63" t="s">
        <v>142</v>
      </c>
      <c r="C32" s="78">
        <v>599.98900000000003</v>
      </c>
      <c r="D32" s="79">
        <v>604.90599999999995</v>
      </c>
      <c r="E32" s="79">
        <v>669.89099999999996</v>
      </c>
      <c r="F32" s="79">
        <v>814.21199999999999</v>
      </c>
      <c r="G32" s="79">
        <v>856.36199999999997</v>
      </c>
      <c r="H32" s="79">
        <v>788.55100000000004</v>
      </c>
      <c r="I32" s="79">
        <v>739.88800000000003</v>
      </c>
      <c r="J32" s="79">
        <v>666.2</v>
      </c>
      <c r="K32" s="79">
        <v>632.70100000000002</v>
      </c>
      <c r="L32" s="79">
        <v>697.20500000000004</v>
      </c>
      <c r="M32" s="79">
        <v>707.23599999999999</v>
      </c>
      <c r="N32" s="79">
        <v>693.65599999999995</v>
      </c>
      <c r="O32" s="79">
        <v>703.67100000000005</v>
      </c>
      <c r="P32" s="79">
        <v>726.52800000000002</v>
      </c>
      <c r="Q32" s="79">
        <v>739.03800000000001</v>
      </c>
      <c r="R32" s="79">
        <v>730.47799999999995</v>
      </c>
      <c r="S32" s="79">
        <v>727.46900000000005</v>
      </c>
      <c r="T32" s="79">
        <v>719.10500000000002</v>
      </c>
      <c r="U32" s="79">
        <v>705.31600000000003</v>
      </c>
      <c r="V32" s="79">
        <v>736.66499999999996</v>
      </c>
      <c r="W32" s="79">
        <v>765.27700000000004</v>
      </c>
      <c r="X32" s="79">
        <v>756.77599999999995</v>
      </c>
      <c r="Y32" s="79" t="s">
        <v>0</v>
      </c>
    </row>
    <row r="33" spans="1:25" ht="11.45" customHeight="1">
      <c r="A33" s="22">
        <f>IF(D33&lt;&gt;"",COUNTA($D$6:D33),"")</f>
        <v>21</v>
      </c>
      <c r="B33" s="61" t="s">
        <v>94</v>
      </c>
      <c r="C33" s="78">
        <v>3192.1570000000002</v>
      </c>
      <c r="D33" s="79">
        <v>3403.0120000000002</v>
      </c>
      <c r="E33" s="79">
        <v>3459.4270000000001</v>
      </c>
      <c r="F33" s="79">
        <v>3416.8820000000001</v>
      </c>
      <c r="G33" s="79">
        <v>3450.27</v>
      </c>
      <c r="H33" s="79">
        <v>3576.1619999999998</v>
      </c>
      <c r="I33" s="79">
        <v>3831.0830000000001</v>
      </c>
      <c r="J33" s="79">
        <v>3964.26</v>
      </c>
      <c r="K33" s="79">
        <v>4062.875</v>
      </c>
      <c r="L33" s="79">
        <v>3974.5309999999999</v>
      </c>
      <c r="M33" s="79">
        <v>4307.9799999999996</v>
      </c>
      <c r="N33" s="79">
        <v>4652.5079999999998</v>
      </c>
      <c r="O33" s="79">
        <v>4166.7299999999996</v>
      </c>
      <c r="P33" s="79">
        <v>4269.7</v>
      </c>
      <c r="Q33" s="79">
        <v>4299.1270000000004</v>
      </c>
      <c r="R33" s="79">
        <v>4463.5510000000004</v>
      </c>
      <c r="S33" s="79">
        <v>4453.9870000000001</v>
      </c>
      <c r="T33" s="79">
        <v>4613.3900000000003</v>
      </c>
      <c r="U33" s="79">
        <v>4722.6710000000003</v>
      </c>
      <c r="V33" s="79">
        <v>4832.5190000000002</v>
      </c>
      <c r="W33" s="79">
        <v>4882.4170000000004</v>
      </c>
      <c r="X33" s="79">
        <v>5009.5839999999998</v>
      </c>
      <c r="Y33" s="79" t="s">
        <v>0</v>
      </c>
    </row>
    <row r="34" spans="1:25" ht="11.45" customHeight="1">
      <c r="A34" s="22">
        <f>IF(D34&lt;&gt;"",COUNTA($D$6:D34),"")</f>
        <v>22</v>
      </c>
      <c r="B34" s="63" t="s">
        <v>95</v>
      </c>
      <c r="C34" s="78">
        <v>1712.847</v>
      </c>
      <c r="D34" s="79">
        <v>1764.09</v>
      </c>
      <c r="E34" s="79">
        <v>1834.62</v>
      </c>
      <c r="F34" s="79">
        <v>1925.758</v>
      </c>
      <c r="G34" s="79">
        <v>1936.9549999999999</v>
      </c>
      <c r="H34" s="79">
        <v>1987.4549999999999</v>
      </c>
      <c r="I34" s="79">
        <v>2045.596</v>
      </c>
      <c r="J34" s="79">
        <v>2225.0079999999998</v>
      </c>
      <c r="K34" s="79">
        <v>2344.0259999999998</v>
      </c>
      <c r="L34" s="79">
        <v>2400.4870000000001</v>
      </c>
      <c r="M34" s="79">
        <v>2539.415</v>
      </c>
      <c r="N34" s="79">
        <v>2548.174</v>
      </c>
      <c r="O34" s="79">
        <v>2629.5309999999999</v>
      </c>
      <c r="P34" s="79">
        <v>2876.4589999999998</v>
      </c>
      <c r="Q34" s="79">
        <v>3060.5650000000001</v>
      </c>
      <c r="R34" s="79">
        <v>3164.7040000000002</v>
      </c>
      <c r="S34" s="79">
        <v>3274.6680000000001</v>
      </c>
      <c r="T34" s="79">
        <v>3423.9360000000001</v>
      </c>
      <c r="U34" s="79">
        <v>3610.011</v>
      </c>
      <c r="V34" s="79">
        <v>3764.6779999999999</v>
      </c>
      <c r="W34" s="79">
        <v>3630.5439999999999</v>
      </c>
      <c r="X34" s="79">
        <v>3745.6260000000002</v>
      </c>
      <c r="Y34" s="79" t="s">
        <v>0</v>
      </c>
    </row>
    <row r="35" spans="1:25" ht="10.5" customHeight="1">
      <c r="A35" s="22" t="str">
        <f>IF(D35&lt;&gt;"",COUNTA($D$6:D35),"")</f>
        <v/>
      </c>
      <c r="B35" s="63" t="s">
        <v>90</v>
      </c>
      <c r="C35" s="78"/>
      <c r="D35" s="79"/>
      <c r="E35" s="79"/>
      <c r="F35" s="79"/>
      <c r="G35" s="79"/>
      <c r="H35" s="79"/>
      <c r="I35" s="79"/>
      <c r="J35" s="79"/>
      <c r="K35" s="79"/>
      <c r="L35" s="79"/>
      <c r="M35" s="79"/>
      <c r="N35" s="79"/>
      <c r="O35" s="79"/>
      <c r="P35" s="79"/>
      <c r="Q35" s="79"/>
      <c r="R35" s="79"/>
      <c r="S35" s="79"/>
      <c r="T35" s="79"/>
      <c r="U35" s="79"/>
      <c r="V35" s="79"/>
      <c r="W35" s="79"/>
      <c r="X35" s="79"/>
      <c r="Y35" s="79"/>
    </row>
    <row r="36" spans="1:25" ht="22.5" customHeight="1">
      <c r="A36" s="22">
        <f>IF(D36&lt;&gt;"",COUNTA($D$6:D36),"")</f>
        <v>23</v>
      </c>
      <c r="B36" s="63" t="s">
        <v>144</v>
      </c>
      <c r="C36" s="78" t="s">
        <v>0</v>
      </c>
      <c r="D36" s="79" t="s">
        <v>0</v>
      </c>
      <c r="E36" s="79" t="s">
        <v>0</v>
      </c>
      <c r="F36" s="79" t="s">
        <v>0</v>
      </c>
      <c r="G36" s="79" t="s">
        <v>0</v>
      </c>
      <c r="H36" s="79" t="s">
        <v>0</v>
      </c>
      <c r="I36" s="79" t="s">
        <v>0</v>
      </c>
      <c r="J36" s="79" t="s">
        <v>0</v>
      </c>
      <c r="K36" s="79">
        <v>1032.1769999999999</v>
      </c>
      <c r="L36" s="79">
        <v>1062.691</v>
      </c>
      <c r="M36" s="79">
        <v>1119.557</v>
      </c>
      <c r="N36" s="79">
        <v>1095.011</v>
      </c>
      <c r="O36" s="79">
        <v>1129.4269999999999</v>
      </c>
      <c r="P36" s="79">
        <v>1256.01</v>
      </c>
      <c r="Q36" s="79">
        <v>1263.2059999999999</v>
      </c>
      <c r="R36" s="79">
        <v>1292.953</v>
      </c>
      <c r="S36" s="79">
        <v>1304.829</v>
      </c>
      <c r="T36" s="79">
        <v>1354.4880000000001</v>
      </c>
      <c r="U36" s="79">
        <v>1378.211</v>
      </c>
      <c r="V36" s="79">
        <v>1427.021</v>
      </c>
      <c r="W36" s="79">
        <v>1485.0820000000001</v>
      </c>
      <c r="X36" s="79" t="s">
        <v>0</v>
      </c>
      <c r="Y36" s="79" t="s">
        <v>0</v>
      </c>
    </row>
    <row r="37" spans="1:25" ht="22.5" customHeight="1">
      <c r="A37" s="22">
        <f>IF(D37&lt;&gt;"",COUNTA($D$6:D37),"")</f>
        <v>24</v>
      </c>
      <c r="B37" s="63" t="s">
        <v>143</v>
      </c>
      <c r="C37" s="78" t="s">
        <v>0</v>
      </c>
      <c r="D37" s="79" t="s">
        <v>0</v>
      </c>
      <c r="E37" s="79" t="s">
        <v>0</v>
      </c>
      <c r="F37" s="79" t="s">
        <v>0</v>
      </c>
      <c r="G37" s="79" t="s">
        <v>0</v>
      </c>
      <c r="H37" s="79" t="s">
        <v>0</v>
      </c>
      <c r="I37" s="79" t="s">
        <v>0</v>
      </c>
      <c r="J37" s="79" t="s">
        <v>0</v>
      </c>
      <c r="K37" s="79">
        <v>1311.8489999999999</v>
      </c>
      <c r="L37" s="79">
        <v>1337.796</v>
      </c>
      <c r="M37" s="79">
        <v>1419.8579999999999</v>
      </c>
      <c r="N37" s="79">
        <v>1453.163</v>
      </c>
      <c r="O37" s="79">
        <v>1500.104</v>
      </c>
      <c r="P37" s="79">
        <v>1620.4490000000001</v>
      </c>
      <c r="Q37" s="79">
        <v>1797.3589999999999</v>
      </c>
      <c r="R37" s="79">
        <v>1871.751</v>
      </c>
      <c r="S37" s="79">
        <v>1969.8389999999999</v>
      </c>
      <c r="T37" s="79">
        <v>2069.4479999999999</v>
      </c>
      <c r="U37" s="79">
        <v>2231.8000000000002</v>
      </c>
      <c r="V37" s="79">
        <v>2337.6570000000002</v>
      </c>
      <c r="W37" s="79">
        <v>2145.462</v>
      </c>
      <c r="X37" s="79" t="s">
        <v>0</v>
      </c>
      <c r="Y37" s="79" t="s">
        <v>0</v>
      </c>
    </row>
    <row r="38" spans="1:25" ht="22.5" customHeight="1">
      <c r="A38" s="22">
        <f>IF(D38&lt;&gt;"",COUNTA($D$6:D38),"")</f>
        <v>25</v>
      </c>
      <c r="B38" s="63" t="s">
        <v>145</v>
      </c>
      <c r="C38" s="78">
        <v>8519.2939999999999</v>
      </c>
      <c r="D38" s="79">
        <v>8610.3790000000008</v>
      </c>
      <c r="E38" s="79">
        <v>8809.7720000000008</v>
      </c>
      <c r="F38" s="79">
        <v>8981.491</v>
      </c>
      <c r="G38" s="79">
        <v>9156.7459999999992</v>
      </c>
      <c r="H38" s="79">
        <v>9314.8179999999993</v>
      </c>
      <c r="I38" s="79">
        <v>9382.0339999999997</v>
      </c>
      <c r="J38" s="79">
        <v>9461.0660000000007</v>
      </c>
      <c r="K38" s="79">
        <v>9916.4220000000005</v>
      </c>
      <c r="L38" s="79">
        <v>10070.311</v>
      </c>
      <c r="M38" s="79">
        <v>10421.159</v>
      </c>
      <c r="N38" s="79">
        <v>10612.937</v>
      </c>
      <c r="O38" s="79">
        <v>11049.222</v>
      </c>
      <c r="P38" s="79">
        <v>11314.55</v>
      </c>
      <c r="Q38" s="79">
        <v>11816.16</v>
      </c>
      <c r="R38" s="79">
        <v>12168.105</v>
      </c>
      <c r="S38" s="79">
        <v>12561.727999999999</v>
      </c>
      <c r="T38" s="79">
        <v>12816.743</v>
      </c>
      <c r="U38" s="79">
        <v>13166.316999999999</v>
      </c>
      <c r="V38" s="79">
        <v>13887.21</v>
      </c>
      <c r="W38" s="79">
        <v>14100.865</v>
      </c>
      <c r="X38" s="79">
        <v>14601.38</v>
      </c>
      <c r="Y38" s="79">
        <v>15365.228999999999</v>
      </c>
    </row>
    <row r="39" spans="1:25" ht="10.5" customHeight="1">
      <c r="A39" s="22" t="str">
        <f>IF(D39&lt;&gt;"",COUNTA($D$6:D39),"")</f>
        <v/>
      </c>
      <c r="B39" s="63" t="s">
        <v>82</v>
      </c>
      <c r="C39" s="78"/>
      <c r="D39" s="79"/>
      <c r="E39" s="79"/>
      <c r="F39" s="79"/>
      <c r="G39" s="79"/>
      <c r="H39" s="79"/>
      <c r="I39" s="79"/>
      <c r="J39" s="79"/>
      <c r="K39" s="79"/>
      <c r="L39" s="79"/>
      <c r="M39" s="79"/>
      <c r="N39" s="79"/>
      <c r="O39" s="79"/>
      <c r="P39" s="79"/>
      <c r="Q39" s="79"/>
      <c r="R39" s="79"/>
      <c r="S39" s="79"/>
      <c r="T39" s="79"/>
      <c r="U39" s="79"/>
      <c r="V39" s="79"/>
      <c r="W39" s="79"/>
      <c r="X39" s="79"/>
      <c r="Y39" s="79"/>
    </row>
    <row r="40" spans="1:25" ht="22.5" customHeight="1">
      <c r="A40" s="22">
        <f>IF(D40&lt;&gt;"",COUNTA($D$6:D40),"")</f>
        <v>26</v>
      </c>
      <c r="B40" s="63" t="s">
        <v>146</v>
      </c>
      <c r="C40" s="78">
        <v>6907.7929999999997</v>
      </c>
      <c r="D40" s="79">
        <v>7036.1289999999999</v>
      </c>
      <c r="E40" s="79">
        <v>7247.1540000000005</v>
      </c>
      <c r="F40" s="79">
        <v>7399.4849999999997</v>
      </c>
      <c r="G40" s="79">
        <v>7578.89</v>
      </c>
      <c r="H40" s="79">
        <v>7769.36</v>
      </c>
      <c r="I40" s="79">
        <v>7831.1369999999997</v>
      </c>
      <c r="J40" s="79">
        <v>7904.7569999999996</v>
      </c>
      <c r="K40" s="79">
        <v>8317.4989999999998</v>
      </c>
      <c r="L40" s="79">
        <v>8572.9539999999997</v>
      </c>
      <c r="M40" s="79">
        <v>8851.1990000000005</v>
      </c>
      <c r="N40" s="79">
        <v>9048.6919999999991</v>
      </c>
      <c r="O40" s="79">
        <v>9479.8109999999997</v>
      </c>
      <c r="P40" s="79">
        <v>9694.91</v>
      </c>
      <c r="Q40" s="79">
        <v>10156.14</v>
      </c>
      <c r="R40" s="79">
        <v>10458.793</v>
      </c>
      <c r="S40" s="79">
        <v>10857.638999999999</v>
      </c>
      <c r="T40" s="79">
        <v>11116.2</v>
      </c>
      <c r="U40" s="79">
        <v>11414.424999999999</v>
      </c>
      <c r="V40" s="79">
        <v>11954.11</v>
      </c>
      <c r="W40" s="79">
        <v>12385.342000000001</v>
      </c>
      <c r="X40" s="79">
        <v>12843.581</v>
      </c>
      <c r="Y40" s="79" t="s">
        <v>0</v>
      </c>
    </row>
    <row r="41" spans="1:25" ht="10.5" customHeight="1">
      <c r="A41" s="22" t="str">
        <f>IF(D41&lt;&gt;"",COUNTA($D$6:D41),"")</f>
        <v/>
      </c>
      <c r="B41" s="63" t="s">
        <v>90</v>
      </c>
      <c r="C41" s="78"/>
      <c r="D41" s="79"/>
      <c r="E41" s="79"/>
      <c r="F41" s="79"/>
      <c r="G41" s="79"/>
      <c r="H41" s="79"/>
      <c r="I41" s="79"/>
      <c r="J41" s="79"/>
      <c r="K41" s="79"/>
      <c r="L41" s="79"/>
      <c r="M41" s="79"/>
      <c r="N41" s="79"/>
      <c r="O41" s="79"/>
      <c r="P41" s="79"/>
      <c r="Q41" s="79"/>
      <c r="R41" s="79"/>
      <c r="S41" s="79"/>
      <c r="T41" s="79"/>
      <c r="U41" s="79"/>
      <c r="V41" s="79"/>
      <c r="W41" s="79"/>
      <c r="X41" s="79"/>
      <c r="Y41" s="79"/>
    </row>
    <row r="42" spans="1:25" ht="22.5" customHeight="1">
      <c r="A42" s="22">
        <f>IF(D42&lt;&gt;"",COUNTA($D$6:D42),"")</f>
        <v>27</v>
      </c>
      <c r="B42" s="63" t="s">
        <v>147</v>
      </c>
      <c r="C42" s="78" t="s">
        <v>0</v>
      </c>
      <c r="D42" s="79" t="s">
        <v>0</v>
      </c>
      <c r="E42" s="79" t="s">
        <v>0</v>
      </c>
      <c r="F42" s="79" t="s">
        <v>0</v>
      </c>
      <c r="G42" s="79" t="s">
        <v>0</v>
      </c>
      <c r="H42" s="79" t="s">
        <v>0</v>
      </c>
      <c r="I42" s="79" t="s">
        <v>0</v>
      </c>
      <c r="J42" s="79" t="s">
        <v>0</v>
      </c>
      <c r="K42" s="79">
        <v>3790.5259999999998</v>
      </c>
      <c r="L42" s="79">
        <v>3919.3719999999998</v>
      </c>
      <c r="M42" s="79">
        <v>4014.1120000000001</v>
      </c>
      <c r="N42" s="79">
        <v>4126.8819999999996</v>
      </c>
      <c r="O42" s="79">
        <v>4184.723</v>
      </c>
      <c r="P42" s="79">
        <v>4255.9849999999997</v>
      </c>
      <c r="Q42" s="79">
        <v>4420.2780000000002</v>
      </c>
      <c r="R42" s="79">
        <v>4484.76</v>
      </c>
      <c r="S42" s="79">
        <v>4569.9139999999998</v>
      </c>
      <c r="T42" s="79">
        <v>4671.241</v>
      </c>
      <c r="U42" s="79">
        <v>4789.7839999999997</v>
      </c>
      <c r="V42" s="79">
        <v>4980.4719999999998</v>
      </c>
      <c r="W42" s="79">
        <v>5177.223</v>
      </c>
      <c r="X42" s="79" t="s">
        <v>0</v>
      </c>
      <c r="Y42" s="79" t="s">
        <v>0</v>
      </c>
    </row>
    <row r="43" spans="1:25" ht="11.45" customHeight="1">
      <c r="A43" s="22">
        <f>IF(D43&lt;&gt;"",COUNTA($D$6:D43),"")</f>
        <v>28</v>
      </c>
      <c r="B43" s="63" t="s">
        <v>97</v>
      </c>
      <c r="C43" s="78" t="s">
        <v>0</v>
      </c>
      <c r="D43" s="79" t="s">
        <v>0</v>
      </c>
      <c r="E43" s="79" t="s">
        <v>0</v>
      </c>
      <c r="F43" s="79" t="s">
        <v>0</v>
      </c>
      <c r="G43" s="79" t="s">
        <v>0</v>
      </c>
      <c r="H43" s="79" t="s">
        <v>0</v>
      </c>
      <c r="I43" s="79" t="s">
        <v>0</v>
      </c>
      <c r="J43" s="79" t="s">
        <v>0</v>
      </c>
      <c r="K43" s="79">
        <v>1762.1949999999999</v>
      </c>
      <c r="L43" s="79">
        <v>1753.03</v>
      </c>
      <c r="M43" s="79">
        <v>1707.626</v>
      </c>
      <c r="N43" s="79">
        <v>1689.4190000000001</v>
      </c>
      <c r="O43" s="79">
        <v>1849.306</v>
      </c>
      <c r="P43" s="79">
        <v>1853.0150000000001</v>
      </c>
      <c r="Q43" s="79">
        <v>1934.231</v>
      </c>
      <c r="R43" s="79">
        <v>2040.1569999999999</v>
      </c>
      <c r="S43" s="79">
        <v>2224.5659999999998</v>
      </c>
      <c r="T43" s="79">
        <v>2250.62</v>
      </c>
      <c r="U43" s="79">
        <v>2356.587</v>
      </c>
      <c r="V43" s="79">
        <v>2471.6959999999999</v>
      </c>
      <c r="W43" s="79">
        <v>2503.5610000000001</v>
      </c>
      <c r="X43" s="79" t="s">
        <v>0</v>
      </c>
      <c r="Y43" s="79" t="s">
        <v>0</v>
      </c>
    </row>
    <row r="44" spans="1:25" ht="11.45" customHeight="1">
      <c r="A44" s="22">
        <f>IF(D44&lt;&gt;"",COUNTA($D$6:D44),"")</f>
        <v>29</v>
      </c>
      <c r="B44" s="61" t="s">
        <v>98</v>
      </c>
      <c r="C44" s="78" t="s">
        <v>0</v>
      </c>
      <c r="D44" s="79" t="s">
        <v>0</v>
      </c>
      <c r="E44" s="79" t="s">
        <v>0</v>
      </c>
      <c r="F44" s="79" t="s">
        <v>0</v>
      </c>
      <c r="G44" s="79" t="s">
        <v>0</v>
      </c>
      <c r="H44" s="79" t="s">
        <v>0</v>
      </c>
      <c r="I44" s="79" t="s">
        <v>0</v>
      </c>
      <c r="J44" s="79" t="s">
        <v>0</v>
      </c>
      <c r="K44" s="79">
        <v>2764.7779999999998</v>
      </c>
      <c r="L44" s="79">
        <v>2900.5520000000001</v>
      </c>
      <c r="M44" s="79">
        <v>3129.4609999999998</v>
      </c>
      <c r="N44" s="79">
        <v>3232.3910000000001</v>
      </c>
      <c r="O44" s="79">
        <v>3445.7820000000002</v>
      </c>
      <c r="P44" s="79">
        <v>3585.91</v>
      </c>
      <c r="Q44" s="79">
        <v>3801.6309999999999</v>
      </c>
      <c r="R44" s="79">
        <v>3933.8760000000002</v>
      </c>
      <c r="S44" s="79">
        <v>4063.1590000000001</v>
      </c>
      <c r="T44" s="79">
        <v>4194.3389999999999</v>
      </c>
      <c r="U44" s="79">
        <v>4268.0540000000001</v>
      </c>
      <c r="V44" s="79">
        <v>4501.942</v>
      </c>
      <c r="W44" s="79">
        <v>4704.558</v>
      </c>
      <c r="X44" s="79" t="s">
        <v>0</v>
      </c>
      <c r="Y44" s="79" t="s">
        <v>0</v>
      </c>
    </row>
    <row r="45" spans="1:25" ht="11.45" customHeight="1">
      <c r="A45" s="22">
        <f>IF(D45&lt;&gt;"",COUNTA($D$6:D45),"")</f>
        <v>30</v>
      </c>
      <c r="B45" s="63" t="s">
        <v>99</v>
      </c>
      <c r="C45" s="78">
        <v>1611.501</v>
      </c>
      <c r="D45" s="79">
        <v>1574.25</v>
      </c>
      <c r="E45" s="79">
        <v>1562.6179999999999</v>
      </c>
      <c r="F45" s="79">
        <v>1582.0060000000001</v>
      </c>
      <c r="G45" s="79">
        <v>1577.856</v>
      </c>
      <c r="H45" s="79">
        <v>1545.4580000000001</v>
      </c>
      <c r="I45" s="79">
        <v>1550.8969999999999</v>
      </c>
      <c r="J45" s="79">
        <v>1556.309</v>
      </c>
      <c r="K45" s="79">
        <v>1598.923</v>
      </c>
      <c r="L45" s="79">
        <v>1497.357</v>
      </c>
      <c r="M45" s="79">
        <v>1569.96</v>
      </c>
      <c r="N45" s="79">
        <v>1564.2449999999999</v>
      </c>
      <c r="O45" s="79">
        <v>1569.4110000000001</v>
      </c>
      <c r="P45" s="79">
        <v>1619.64</v>
      </c>
      <c r="Q45" s="79">
        <v>1660.02</v>
      </c>
      <c r="R45" s="79">
        <v>1709.3119999999999</v>
      </c>
      <c r="S45" s="79">
        <v>1704.0889999999999</v>
      </c>
      <c r="T45" s="79">
        <v>1700.5429999999999</v>
      </c>
      <c r="U45" s="79">
        <v>1751.8920000000001</v>
      </c>
      <c r="V45" s="79">
        <v>1933.1</v>
      </c>
      <c r="W45" s="79">
        <v>1715.5229999999999</v>
      </c>
      <c r="X45" s="79"/>
      <c r="Y45" s="79" t="s">
        <v>0</v>
      </c>
    </row>
    <row r="46" spans="1:25" ht="10.5" customHeight="1">
      <c r="A46" s="22" t="str">
        <f>IF(D46&lt;&gt;"",COUNTA($D$6:D46),"")</f>
        <v/>
      </c>
      <c r="B46" s="63" t="s">
        <v>90</v>
      </c>
      <c r="C46" s="78"/>
      <c r="D46" s="79"/>
      <c r="E46" s="79"/>
      <c r="F46" s="79"/>
      <c r="G46" s="79"/>
      <c r="H46" s="79"/>
      <c r="I46" s="79"/>
      <c r="J46" s="79"/>
      <c r="K46" s="79"/>
      <c r="L46" s="79"/>
      <c r="M46" s="79"/>
      <c r="N46" s="79"/>
      <c r="O46" s="79"/>
      <c r="P46" s="79"/>
      <c r="Q46" s="79"/>
      <c r="R46" s="79"/>
      <c r="S46" s="79"/>
      <c r="T46" s="79"/>
      <c r="U46" s="79"/>
      <c r="V46" s="79"/>
      <c r="W46" s="79"/>
      <c r="X46" s="81"/>
      <c r="Y46" s="79"/>
    </row>
    <row r="47" spans="1:25" ht="11.45" customHeight="1">
      <c r="A47" s="22">
        <f>IF(D47&lt;&gt;"",COUNTA($D$6:D47),"")</f>
        <v>31</v>
      </c>
      <c r="B47" s="61" t="s">
        <v>100</v>
      </c>
      <c r="C47" s="78" t="s">
        <v>0</v>
      </c>
      <c r="D47" s="79" t="s">
        <v>0</v>
      </c>
      <c r="E47" s="79" t="s">
        <v>0</v>
      </c>
      <c r="F47" s="79" t="s">
        <v>0</v>
      </c>
      <c r="G47" s="79" t="s">
        <v>0</v>
      </c>
      <c r="H47" s="79" t="s">
        <v>0</v>
      </c>
      <c r="I47" s="79" t="s">
        <v>0</v>
      </c>
      <c r="J47" s="79" t="s">
        <v>0</v>
      </c>
      <c r="K47" s="79">
        <v>493.09300000000002</v>
      </c>
      <c r="L47" s="79">
        <v>482.03899999999999</v>
      </c>
      <c r="M47" s="79">
        <v>482.89</v>
      </c>
      <c r="N47" s="79">
        <v>473.09300000000002</v>
      </c>
      <c r="O47" s="79">
        <v>472.07400000000001</v>
      </c>
      <c r="P47" s="79">
        <v>501.86700000000002</v>
      </c>
      <c r="Q47" s="79">
        <v>520.58500000000004</v>
      </c>
      <c r="R47" s="79">
        <v>522.89499999999998</v>
      </c>
      <c r="S47" s="79">
        <v>522.096</v>
      </c>
      <c r="T47" s="79">
        <v>531.01</v>
      </c>
      <c r="U47" s="79">
        <v>560.26300000000003</v>
      </c>
      <c r="V47" s="79">
        <v>596.05100000000004</v>
      </c>
      <c r="W47" s="79">
        <v>485.59899999999999</v>
      </c>
      <c r="X47" s="81" t="s">
        <v>0</v>
      </c>
      <c r="Y47" s="79" t="s">
        <v>0</v>
      </c>
    </row>
    <row r="48" spans="1:25" ht="11.45" customHeight="1">
      <c r="A48" s="22">
        <f>IF(D48&lt;&gt;"",COUNTA($D$6:D48),"")</f>
        <v>32</v>
      </c>
      <c r="B48" s="63" t="s">
        <v>101</v>
      </c>
      <c r="C48" s="78" t="s">
        <v>0</v>
      </c>
      <c r="D48" s="79" t="s">
        <v>0</v>
      </c>
      <c r="E48" s="79" t="s">
        <v>0</v>
      </c>
      <c r="F48" s="79" t="s">
        <v>0</v>
      </c>
      <c r="G48" s="79" t="s">
        <v>0</v>
      </c>
      <c r="H48" s="79" t="s">
        <v>0</v>
      </c>
      <c r="I48" s="79" t="s">
        <v>0</v>
      </c>
      <c r="J48" s="79" t="s">
        <v>0</v>
      </c>
      <c r="K48" s="79">
        <v>1076.7139999999999</v>
      </c>
      <c r="L48" s="79">
        <v>984.553</v>
      </c>
      <c r="M48" s="79">
        <v>1055.79</v>
      </c>
      <c r="N48" s="79">
        <v>1057.3409999999999</v>
      </c>
      <c r="O48" s="79">
        <v>1063.0630000000001</v>
      </c>
      <c r="P48" s="79">
        <v>1080.595</v>
      </c>
      <c r="Q48" s="79">
        <v>1100.3499999999999</v>
      </c>
      <c r="R48" s="79">
        <v>1140.165</v>
      </c>
      <c r="S48" s="79">
        <v>1132.0360000000001</v>
      </c>
      <c r="T48" s="79">
        <v>1116.652</v>
      </c>
      <c r="U48" s="79">
        <v>1134.798</v>
      </c>
      <c r="V48" s="79">
        <v>1269.877</v>
      </c>
      <c r="W48" s="79">
        <v>1158.193</v>
      </c>
      <c r="X48" s="81" t="s">
        <v>0</v>
      </c>
      <c r="Y48" s="79" t="s">
        <v>0</v>
      </c>
    </row>
    <row r="49" spans="1:25" ht="11.45" customHeight="1">
      <c r="A49" s="22">
        <f>IF(D49&lt;&gt;"",COUNTA($D$6:D49),"")</f>
        <v>33</v>
      </c>
      <c r="B49" s="63" t="s">
        <v>102</v>
      </c>
      <c r="C49" s="78" t="s">
        <v>0</v>
      </c>
      <c r="D49" s="79" t="s">
        <v>0</v>
      </c>
      <c r="E49" s="79" t="s">
        <v>0</v>
      </c>
      <c r="F49" s="79" t="s">
        <v>0</v>
      </c>
      <c r="G49" s="79" t="s">
        <v>0</v>
      </c>
      <c r="H49" s="79" t="s">
        <v>0</v>
      </c>
      <c r="I49" s="79" t="s">
        <v>0</v>
      </c>
      <c r="J49" s="79" t="s">
        <v>0</v>
      </c>
      <c r="K49" s="79">
        <v>29.116</v>
      </c>
      <c r="L49" s="79">
        <v>30.765000000000001</v>
      </c>
      <c r="M49" s="79">
        <v>31.28</v>
      </c>
      <c r="N49" s="79">
        <v>33.811</v>
      </c>
      <c r="O49" s="79">
        <v>34.274000000000001</v>
      </c>
      <c r="P49" s="79">
        <v>37.177999999999997</v>
      </c>
      <c r="Q49" s="79">
        <v>39.085000000000001</v>
      </c>
      <c r="R49" s="79">
        <v>46.252000000000002</v>
      </c>
      <c r="S49" s="79">
        <v>49.957000000000001</v>
      </c>
      <c r="T49" s="79">
        <v>52.881</v>
      </c>
      <c r="U49" s="79">
        <v>56.831000000000003</v>
      </c>
      <c r="V49" s="79">
        <v>67.171999999999997</v>
      </c>
      <c r="W49" s="79">
        <v>71.730999999999995</v>
      </c>
      <c r="X49" s="81" t="s">
        <v>0</v>
      </c>
      <c r="Y49" s="79" t="s">
        <v>0</v>
      </c>
    </row>
    <row r="50" spans="1:25" ht="20.100000000000001" customHeight="1">
      <c r="A50" s="22" t="str">
        <f>IF(D50&lt;&gt;"",COUNTA($D$6:D50),"")</f>
        <v/>
      </c>
      <c r="B50" s="67"/>
      <c r="C50" s="214" t="s">
        <v>31</v>
      </c>
      <c r="D50" s="204"/>
      <c r="E50" s="204"/>
      <c r="F50" s="204"/>
      <c r="G50" s="204"/>
      <c r="H50" s="204"/>
      <c r="I50" s="204" t="s">
        <v>31</v>
      </c>
      <c r="J50" s="204"/>
      <c r="K50" s="204"/>
      <c r="L50" s="204"/>
      <c r="M50" s="204"/>
      <c r="N50" s="204"/>
      <c r="O50" s="204" t="s">
        <v>31</v>
      </c>
      <c r="P50" s="204"/>
      <c r="Q50" s="204"/>
      <c r="R50" s="204"/>
      <c r="S50" s="204"/>
      <c r="T50" s="204"/>
      <c r="U50" s="204" t="s">
        <v>31</v>
      </c>
      <c r="V50" s="204"/>
      <c r="W50" s="204"/>
      <c r="X50" s="204"/>
      <c r="Y50" s="204"/>
    </row>
    <row r="51" spans="1:25" s="60" customFormat="1" ht="11.45" customHeight="1">
      <c r="A51" s="22">
        <f>IF(D51&lt;&gt;"",COUNTA($D$6:D51),"")</f>
        <v>34</v>
      </c>
      <c r="B51" s="58" t="s">
        <v>26</v>
      </c>
      <c r="C51" s="82">
        <v>0.67449357746107386</v>
      </c>
      <c r="D51" s="83">
        <v>1.4791538718340118</v>
      </c>
      <c r="E51" s="83">
        <v>0.65865621452879142</v>
      </c>
      <c r="F51" s="83">
        <v>0.6291836605544614</v>
      </c>
      <c r="G51" s="83">
        <v>1.226458481122471</v>
      </c>
      <c r="H51" s="83">
        <v>6.1475023406306339E-2</v>
      </c>
      <c r="I51" s="83">
        <v>3.2529535815798556</v>
      </c>
      <c r="J51" s="83">
        <v>5.1103406290637725</v>
      </c>
      <c r="K51" s="83">
        <v>2.4855621415947637</v>
      </c>
      <c r="L51" s="83">
        <v>-0.86683592048278368</v>
      </c>
      <c r="M51" s="83">
        <v>3.1816802868985286</v>
      </c>
      <c r="N51" s="83">
        <v>4.3534076445546876</v>
      </c>
      <c r="O51" s="83">
        <v>0.72109989242226891</v>
      </c>
      <c r="P51" s="83">
        <v>3.3123325177428882</v>
      </c>
      <c r="Q51" s="83">
        <v>4.7293192642245243</v>
      </c>
      <c r="R51" s="83">
        <v>1.6847514893726734</v>
      </c>
      <c r="S51" s="83">
        <v>2.5416550350625173</v>
      </c>
      <c r="T51" s="83">
        <v>7.530302969090565</v>
      </c>
      <c r="U51" s="83">
        <v>0.3383111534199979</v>
      </c>
      <c r="V51" s="83">
        <v>7.3058616561210856</v>
      </c>
      <c r="W51" s="83">
        <v>-1.322510570440101</v>
      </c>
      <c r="X51" s="83">
        <v>6.2391233270598008</v>
      </c>
      <c r="Y51" s="83">
        <v>7.1569048183647368</v>
      </c>
    </row>
    <row r="52" spans="1:25" ht="11.45" customHeight="1">
      <c r="A52" s="22">
        <f>IF(D52&lt;&gt;"",COUNTA($D$6:D52),"")</f>
        <v>35</v>
      </c>
      <c r="B52" s="61" t="s">
        <v>28</v>
      </c>
      <c r="C52" s="84">
        <v>0.44836437667638768</v>
      </c>
      <c r="D52" s="85">
        <v>-0.20942506714749909</v>
      </c>
      <c r="E52" s="85">
        <v>-2.422452756071555E-2</v>
      </c>
      <c r="F52" s="85">
        <v>1.9374904560125901</v>
      </c>
      <c r="G52" s="85">
        <v>-2.065344196101675</v>
      </c>
      <c r="H52" s="85">
        <v>1.6324525062659705</v>
      </c>
      <c r="I52" s="85">
        <v>3.3546512506923856</v>
      </c>
      <c r="J52" s="85">
        <v>10.671355277646271</v>
      </c>
      <c r="K52" s="85">
        <v>2.6813284527469818</v>
      </c>
      <c r="L52" s="85">
        <v>1.5939009248434506</v>
      </c>
      <c r="M52" s="85">
        <v>0.67154815751893482</v>
      </c>
      <c r="N52" s="85">
        <v>5.7797535565304772</v>
      </c>
      <c r="O52" s="85">
        <v>0.27507154645537102</v>
      </c>
      <c r="P52" s="85">
        <v>2.3137067607592958</v>
      </c>
      <c r="Q52" s="85">
        <v>3.6172406649175497</v>
      </c>
      <c r="R52" s="85">
        <v>2.4499707337473091</v>
      </c>
      <c r="S52" s="85">
        <v>1.6387247449447679</v>
      </c>
      <c r="T52" s="85">
        <v>6.7363550639312466</v>
      </c>
      <c r="U52" s="156">
        <v>0.31062823714126808</v>
      </c>
      <c r="V52" s="156">
        <v>7.3592070059610544</v>
      </c>
      <c r="W52" s="156">
        <v>-6.9961447893023214</v>
      </c>
      <c r="X52" s="85">
        <v>8.5850531371447261</v>
      </c>
      <c r="Y52" s="85">
        <v>7.1841285300669995</v>
      </c>
    </row>
    <row r="53" spans="1:25" s="60" customFormat="1" ht="11.45" customHeight="1">
      <c r="A53" s="22">
        <f>IF(D53&lt;&gt;"",COUNTA($D$6:D53),"")</f>
        <v>36</v>
      </c>
      <c r="B53" s="58" t="s">
        <v>76</v>
      </c>
      <c r="C53" s="82">
        <v>0.69920128420596539</v>
      </c>
      <c r="D53" s="83">
        <v>1.6631946250430087</v>
      </c>
      <c r="E53" s="83">
        <v>0.73171345623149153</v>
      </c>
      <c r="F53" s="83">
        <v>0.49026628718416598</v>
      </c>
      <c r="G53" s="83">
        <v>1.5810192665391474</v>
      </c>
      <c r="H53" s="83">
        <v>-0.10166131185630987</v>
      </c>
      <c r="I53" s="83">
        <v>3.2422095845254533</v>
      </c>
      <c r="J53" s="83">
        <v>4.5221993580939852</v>
      </c>
      <c r="K53" s="83">
        <v>2.4636395313452129</v>
      </c>
      <c r="L53" s="83">
        <v>-1.1429834601542048</v>
      </c>
      <c r="M53" s="83">
        <v>3.4711697265431765</v>
      </c>
      <c r="N53" s="83">
        <v>4.1933603293236494</v>
      </c>
      <c r="O53" s="83">
        <v>0.7719098108484107</v>
      </c>
      <c r="P53" s="83">
        <v>3.4255314400934442</v>
      </c>
      <c r="Q53" s="83">
        <v>4.8540234612794073</v>
      </c>
      <c r="R53" s="83">
        <v>1.5999548982921252</v>
      </c>
      <c r="S53" s="83">
        <v>2.6425489689874291</v>
      </c>
      <c r="T53" s="83">
        <v>7.6181515235211021</v>
      </c>
      <c r="U53" s="83">
        <v>0.34134910810413999</v>
      </c>
      <c r="V53" s="83">
        <v>7.3000092691585161</v>
      </c>
      <c r="W53" s="83">
        <v>-0.6997267299366724</v>
      </c>
      <c r="X53" s="83">
        <v>5.9979431977226056</v>
      </c>
      <c r="Y53" s="83">
        <v>7.1540376944927431</v>
      </c>
    </row>
    <row r="54" spans="1:25" ht="10.5" customHeight="1">
      <c r="A54" s="22" t="str">
        <f>IF(D54&lt;&gt;"",COUNTA($D$6:D54),"")</f>
        <v/>
      </c>
      <c r="B54" s="63" t="s">
        <v>77</v>
      </c>
      <c r="C54" s="84"/>
      <c r="D54" s="85"/>
      <c r="E54" s="85"/>
      <c r="F54" s="85"/>
      <c r="G54" s="85"/>
      <c r="H54" s="85"/>
      <c r="I54" s="85"/>
      <c r="J54" s="85"/>
      <c r="K54" s="85"/>
      <c r="L54" s="85"/>
      <c r="M54" s="85"/>
      <c r="N54" s="85"/>
      <c r="O54" s="85"/>
      <c r="P54" s="85"/>
      <c r="Q54" s="85"/>
      <c r="R54" s="83"/>
      <c r="S54" s="83"/>
      <c r="T54" s="86"/>
      <c r="U54" s="83"/>
      <c r="V54" s="83"/>
      <c r="W54" s="87"/>
      <c r="X54" s="87"/>
      <c r="Y54" s="83"/>
    </row>
    <row r="55" spans="1:25" s="60" customFormat="1" ht="11.45" customHeight="1">
      <c r="A55" s="22">
        <f>IF(D55&lt;&gt;"",COUNTA($D$6:D55),"")</f>
        <v>37</v>
      </c>
      <c r="B55" s="65" t="s">
        <v>78</v>
      </c>
      <c r="C55" s="82">
        <v>9.5874720765207631</v>
      </c>
      <c r="D55" s="83">
        <v>12.284561821239954</v>
      </c>
      <c r="E55" s="83">
        <v>-17.450975406216987</v>
      </c>
      <c r="F55" s="83">
        <v>-5.7993417306547039</v>
      </c>
      <c r="G55" s="83">
        <v>16.200902527433545</v>
      </c>
      <c r="H55" s="83">
        <v>-35.397898794194397</v>
      </c>
      <c r="I55" s="83">
        <v>4.6559824067437292</v>
      </c>
      <c r="J55" s="83">
        <v>16.402530160752239</v>
      </c>
      <c r="K55" s="83">
        <v>22.212530339805824</v>
      </c>
      <c r="L55" s="83">
        <v>-27.210107503047766</v>
      </c>
      <c r="M55" s="83">
        <v>16.415645223568447</v>
      </c>
      <c r="N55" s="83">
        <v>24.078522790526375</v>
      </c>
      <c r="O55" s="83">
        <v>2.1272845941994034</v>
      </c>
      <c r="P55" s="83">
        <v>18.410872715412783</v>
      </c>
      <c r="Q55" s="83">
        <v>-6.7225677786455424</v>
      </c>
      <c r="R55" s="83">
        <v>-31.61587323658323</v>
      </c>
      <c r="S55" s="83">
        <v>-13.058017657167595</v>
      </c>
      <c r="T55" s="83">
        <v>48.259728633093886</v>
      </c>
      <c r="U55" s="83">
        <v>-22.788605061401725</v>
      </c>
      <c r="V55" s="83">
        <v>40.224293316784106</v>
      </c>
      <c r="W55" s="83">
        <v>4.032200579184301</v>
      </c>
      <c r="X55" s="83">
        <v>29.300074768522535</v>
      </c>
      <c r="Y55" s="83">
        <v>10.530894759185273</v>
      </c>
    </row>
    <row r="56" spans="1:25" s="60" customFormat="1" ht="11.45" customHeight="1">
      <c r="A56" s="22">
        <f>IF(D56&lt;&gt;"",COUNTA($D$6:D56),"")</f>
        <v>38</v>
      </c>
      <c r="B56" s="58" t="s">
        <v>79</v>
      </c>
      <c r="C56" s="82">
        <v>-5.1318799663361387</v>
      </c>
      <c r="D56" s="83">
        <v>-2.4341133960185362</v>
      </c>
      <c r="E56" s="83">
        <v>-1.58103487761724</v>
      </c>
      <c r="F56" s="83">
        <v>-2.3741461067710525</v>
      </c>
      <c r="G56" s="83">
        <v>0.35757225943404369</v>
      </c>
      <c r="H56" s="83">
        <v>3.4358025939245294</v>
      </c>
      <c r="I56" s="83">
        <v>6.4359395871429728</v>
      </c>
      <c r="J56" s="83">
        <v>11.700887455914009</v>
      </c>
      <c r="K56" s="83">
        <v>-1.6087193033730804</v>
      </c>
      <c r="L56" s="83">
        <v>-7.7174324832436909</v>
      </c>
      <c r="M56" s="83">
        <v>6.6104944253573894</v>
      </c>
      <c r="N56" s="83">
        <v>6.3057083558721603</v>
      </c>
      <c r="O56" s="83">
        <v>6.0190990716211408</v>
      </c>
      <c r="P56" s="83">
        <v>2.6785986410253124</v>
      </c>
      <c r="Q56" s="83">
        <v>6.0086576868144421</v>
      </c>
      <c r="R56" s="83">
        <v>1.3360646385643691</v>
      </c>
      <c r="S56" s="83">
        <v>4.6874596506377912</v>
      </c>
      <c r="T56" s="83">
        <v>17.384615213841624</v>
      </c>
      <c r="U56" s="83">
        <v>-5.5508221294029401</v>
      </c>
      <c r="V56" s="83">
        <v>11.063213723606438</v>
      </c>
      <c r="W56" s="83">
        <v>1.7362056410456739</v>
      </c>
      <c r="X56" s="83">
        <v>8.86652346089069</v>
      </c>
      <c r="Y56" s="83">
        <v>5.508073514534999</v>
      </c>
    </row>
    <row r="57" spans="1:25" ht="10.5" customHeight="1">
      <c r="A57" s="22" t="str">
        <f>IF(D57&lt;&gt;"",COUNTA($D$6:D57),"")</f>
        <v/>
      </c>
      <c r="B57" s="63" t="s">
        <v>80</v>
      </c>
      <c r="C57" s="84"/>
      <c r="D57" s="85"/>
      <c r="E57" s="85"/>
      <c r="F57" s="85"/>
      <c r="G57" s="85"/>
      <c r="H57" s="85"/>
      <c r="I57" s="85"/>
      <c r="J57" s="85"/>
      <c r="K57" s="85"/>
      <c r="L57" s="85"/>
      <c r="M57" s="85"/>
      <c r="N57" s="85"/>
      <c r="O57" s="85"/>
      <c r="P57" s="85"/>
      <c r="Q57" s="85"/>
      <c r="R57" s="85"/>
      <c r="S57" s="85"/>
      <c r="T57" s="85"/>
      <c r="U57" s="85"/>
      <c r="V57" s="85"/>
      <c r="W57" s="85"/>
      <c r="X57" s="85"/>
      <c r="Y57" s="156"/>
    </row>
    <row r="58" spans="1:25" ht="11.45" customHeight="1">
      <c r="A58" s="22">
        <f>IF(D58&lt;&gt;"",COUNTA($D$6:D58),"")</f>
        <v>39</v>
      </c>
      <c r="B58" s="63" t="s">
        <v>81</v>
      </c>
      <c r="C58" s="84">
        <v>0.79721452935044745</v>
      </c>
      <c r="D58" s="85">
        <v>2.0009240023375425</v>
      </c>
      <c r="E58" s="85">
        <v>1.7464517839766656</v>
      </c>
      <c r="F58" s="85">
        <v>1.6913565433602662</v>
      </c>
      <c r="G58" s="85">
        <v>5.300862589298605</v>
      </c>
      <c r="H58" s="85">
        <v>6.9014921691336095</v>
      </c>
      <c r="I58" s="85">
        <v>7.2219087400239044</v>
      </c>
      <c r="J58" s="85">
        <v>15.268894324178715</v>
      </c>
      <c r="K58" s="85">
        <v>-2.7224927750889192</v>
      </c>
      <c r="L58" s="85">
        <v>-10.351283360694786</v>
      </c>
      <c r="M58" s="85">
        <v>5.4573428030465942</v>
      </c>
      <c r="N58" s="85">
        <v>4.0190740788153878</v>
      </c>
      <c r="O58" s="85">
        <v>7.0464648418440605</v>
      </c>
      <c r="P58" s="85">
        <v>3.7832219499842199</v>
      </c>
      <c r="Q58" s="85">
        <v>5.2483838306996482</v>
      </c>
      <c r="R58" s="85">
        <v>2.2933608444235554</v>
      </c>
      <c r="S58" s="85">
        <v>4.7149536752486965</v>
      </c>
      <c r="T58" s="85">
        <v>9.8547502977811074</v>
      </c>
      <c r="U58" s="85">
        <v>-1.103791865346986</v>
      </c>
      <c r="V58" s="85">
        <v>12.876061096626726</v>
      </c>
      <c r="W58" s="85">
        <v>-2.7233344570001727</v>
      </c>
      <c r="X58" s="85">
        <v>10.068333622964957</v>
      </c>
      <c r="Y58" s="85">
        <v>-0.87409058446306176</v>
      </c>
    </row>
    <row r="59" spans="1:25" ht="10.5" customHeight="1">
      <c r="A59" s="22" t="str">
        <f>IF(D59&lt;&gt;"",COUNTA($D$6:D59),"")</f>
        <v/>
      </c>
      <c r="B59" s="63" t="s">
        <v>82</v>
      </c>
      <c r="C59" s="84"/>
      <c r="D59" s="85"/>
      <c r="E59" s="85"/>
      <c r="F59" s="85"/>
      <c r="G59" s="85"/>
      <c r="H59" s="85"/>
      <c r="I59" s="85"/>
      <c r="J59" s="85"/>
      <c r="K59" s="85"/>
      <c r="L59" s="85"/>
      <c r="M59" s="85"/>
      <c r="N59" s="85"/>
      <c r="O59" s="85"/>
      <c r="P59" s="85"/>
      <c r="Q59" s="85"/>
      <c r="R59" s="85"/>
      <c r="S59" s="85"/>
      <c r="T59" s="85"/>
      <c r="U59" s="85"/>
      <c r="V59" s="85"/>
      <c r="W59" s="85"/>
      <c r="X59" s="88"/>
      <c r="Y59" s="156"/>
    </row>
    <row r="60" spans="1:25" ht="11.45" customHeight="1">
      <c r="A60" s="22">
        <f>IF(D60&lt;&gt;"",COUNTA($D$6:D60),"")</f>
        <v>40</v>
      </c>
      <c r="B60" s="63" t="s">
        <v>141</v>
      </c>
      <c r="C60" s="84" t="s">
        <v>0</v>
      </c>
      <c r="D60" s="85" t="s">
        <v>0</v>
      </c>
      <c r="E60" s="85" t="s">
        <v>0</v>
      </c>
      <c r="F60" s="85" t="s">
        <v>0</v>
      </c>
      <c r="G60" s="85" t="s">
        <v>0</v>
      </c>
      <c r="H60" s="85" t="s">
        <v>0</v>
      </c>
      <c r="I60" s="85" t="s">
        <v>0</v>
      </c>
      <c r="J60" s="85" t="s">
        <v>0</v>
      </c>
      <c r="K60" s="85" t="s">
        <v>0</v>
      </c>
      <c r="L60" s="85">
        <v>-16.678086458203563</v>
      </c>
      <c r="M60" s="85">
        <v>1.3269539864688071</v>
      </c>
      <c r="N60" s="85">
        <v>-1.2357975505385863</v>
      </c>
      <c r="O60" s="85">
        <v>13.950621895192919</v>
      </c>
      <c r="P60" s="85">
        <v>6.142651107906123</v>
      </c>
      <c r="Q60" s="85">
        <v>22.141930702241986</v>
      </c>
      <c r="R60" s="85">
        <v>-5.6811286407766994</v>
      </c>
      <c r="S60" s="85">
        <v>-2.7368985390698297</v>
      </c>
      <c r="T60" s="85">
        <v>5.5782162936831661</v>
      </c>
      <c r="U60" s="85">
        <v>10.561762556124048</v>
      </c>
      <c r="V60" s="85">
        <v>14.921849175992822</v>
      </c>
      <c r="W60" s="85">
        <v>2.9522948596786787</v>
      </c>
      <c r="X60" s="85" t="s">
        <v>0</v>
      </c>
      <c r="Y60" s="85" t="s">
        <v>0</v>
      </c>
    </row>
    <row r="61" spans="1:25" ht="11.45" customHeight="1">
      <c r="A61" s="22">
        <f>IF(D61&lt;&gt;"",COUNTA($D$6:D61),"")</f>
        <v>41</v>
      </c>
      <c r="B61" s="63" t="s">
        <v>83</v>
      </c>
      <c r="C61" s="84">
        <v>4.5781292462006951</v>
      </c>
      <c r="D61" s="85">
        <v>1.8256589599119228</v>
      </c>
      <c r="E61" s="85">
        <v>2.2175457453777612</v>
      </c>
      <c r="F61" s="85">
        <v>-1.2197398355013709</v>
      </c>
      <c r="G61" s="85">
        <v>6.6030861171968658</v>
      </c>
      <c r="H61" s="85">
        <v>6.6488072090756773</v>
      </c>
      <c r="I61" s="85">
        <v>10.308236658048941</v>
      </c>
      <c r="J61" s="85">
        <v>18.416358711825843</v>
      </c>
      <c r="K61" s="85">
        <v>-5.1362987717217923</v>
      </c>
      <c r="L61" s="85">
        <v>-12.33241300678508</v>
      </c>
      <c r="M61" s="85">
        <v>4.8028581519681035</v>
      </c>
      <c r="N61" s="85">
        <v>5.9938183663016407</v>
      </c>
      <c r="O61" s="85">
        <v>1.0612163613610728</v>
      </c>
      <c r="P61" s="85">
        <v>5.9052185910193247</v>
      </c>
      <c r="Q61" s="85">
        <v>6.2622525888621015</v>
      </c>
      <c r="R61" s="85">
        <v>1.1013285327351929</v>
      </c>
      <c r="S61" s="85">
        <v>3.7546121892816275</v>
      </c>
      <c r="T61" s="85">
        <v>8.6005175232964852</v>
      </c>
      <c r="U61" s="85">
        <v>-3.49091706422506</v>
      </c>
      <c r="V61" s="85">
        <v>10.690719304876737</v>
      </c>
      <c r="W61" s="85">
        <v>-6.0241930551480989</v>
      </c>
      <c r="X61" s="85">
        <v>13.730847321068282</v>
      </c>
      <c r="Y61" s="85">
        <v>-3.0743523600502982</v>
      </c>
    </row>
    <row r="62" spans="1:25" ht="11.45" customHeight="1">
      <c r="A62" s="22">
        <f>IF(D62&lt;&gt;"",COUNTA($D$6:D62),"")</f>
        <v>42</v>
      </c>
      <c r="B62" s="63" t="s">
        <v>84</v>
      </c>
      <c r="C62" s="84" t="s">
        <v>0</v>
      </c>
      <c r="D62" s="85" t="s">
        <v>0</v>
      </c>
      <c r="E62" s="85" t="s">
        <v>0</v>
      </c>
      <c r="F62" s="85" t="s">
        <v>0</v>
      </c>
      <c r="G62" s="85" t="s">
        <v>0</v>
      </c>
      <c r="H62" s="85" t="s">
        <v>0</v>
      </c>
      <c r="I62" s="85" t="s">
        <v>0</v>
      </c>
      <c r="J62" s="85" t="s">
        <v>0</v>
      </c>
      <c r="K62" s="85" t="s">
        <v>0</v>
      </c>
      <c r="L62" s="85">
        <v>-10.638286389663937</v>
      </c>
      <c r="M62" s="85">
        <v>10.405179338209095</v>
      </c>
      <c r="N62" s="85">
        <v>-1.9355250442171288</v>
      </c>
      <c r="O62" s="85">
        <v>57.199780593698577</v>
      </c>
      <c r="P62" s="85">
        <v>1.547234352600527</v>
      </c>
      <c r="Q62" s="85">
        <v>5.3813226172796359E-2</v>
      </c>
      <c r="R62" s="85">
        <v>6.7048744625937298</v>
      </c>
      <c r="S62" s="85">
        <v>8.9228338793843651</v>
      </c>
      <c r="T62" s="85">
        <v>17.911567501297121</v>
      </c>
      <c r="U62" s="85">
        <v>4.8548703734064791</v>
      </c>
      <c r="V62" s="85">
        <v>21.449438566359351</v>
      </c>
      <c r="W62" s="85">
        <v>5.6392539785564528</v>
      </c>
      <c r="X62" s="85" t="s">
        <v>0</v>
      </c>
      <c r="Y62" s="85" t="s">
        <v>0</v>
      </c>
    </row>
    <row r="63" spans="1:25" ht="11.45" customHeight="1">
      <c r="A63" s="22">
        <f>IF(D63&lt;&gt;"",COUNTA($D$6:D63),"")</f>
        <v>43</v>
      </c>
      <c r="B63" s="63" t="s">
        <v>85</v>
      </c>
      <c r="C63" s="84" t="s">
        <v>0</v>
      </c>
      <c r="D63" s="85" t="s">
        <v>0</v>
      </c>
      <c r="E63" s="85" t="s">
        <v>0</v>
      </c>
      <c r="F63" s="85" t="s">
        <v>0</v>
      </c>
      <c r="G63" s="85" t="s">
        <v>0</v>
      </c>
      <c r="H63" s="85" t="s">
        <v>0</v>
      </c>
      <c r="I63" s="85" t="s">
        <v>0</v>
      </c>
      <c r="J63" s="85" t="s">
        <v>0</v>
      </c>
      <c r="K63" s="85" t="s">
        <v>0</v>
      </c>
      <c r="L63" s="85">
        <v>4.4951498283662819</v>
      </c>
      <c r="M63" s="85">
        <v>4.8966261458444551</v>
      </c>
      <c r="N63" s="85">
        <v>-1.5870967507411116</v>
      </c>
      <c r="O63" s="85">
        <v>-4.589301049948749</v>
      </c>
      <c r="P63" s="85">
        <v>-7.1630991509970849</v>
      </c>
      <c r="Q63" s="85">
        <v>5.5216732242009501</v>
      </c>
      <c r="R63" s="85">
        <v>4.7642382771205511</v>
      </c>
      <c r="S63" s="85">
        <v>5.222805237328223</v>
      </c>
      <c r="T63" s="85">
        <v>5.061616641422515</v>
      </c>
      <c r="U63" s="85">
        <v>4.5548459964887913</v>
      </c>
      <c r="V63" s="85">
        <v>11.005025945628406</v>
      </c>
      <c r="W63" s="85">
        <v>1.8460561460968659</v>
      </c>
      <c r="X63" s="85" t="s">
        <v>0</v>
      </c>
      <c r="Y63" s="85" t="s">
        <v>0</v>
      </c>
    </row>
    <row r="64" spans="1:25" ht="11.45" customHeight="1">
      <c r="A64" s="22">
        <f>IF(D64&lt;&gt;"",COUNTA($D$6:D64),"")</f>
        <v>44</v>
      </c>
      <c r="B64" s="63" t="s">
        <v>86</v>
      </c>
      <c r="C64" s="84">
        <v>-12.466109567144734</v>
      </c>
      <c r="D64" s="85">
        <v>-8.7514746970960182</v>
      </c>
      <c r="E64" s="85">
        <v>-6.879291676636897</v>
      </c>
      <c r="F64" s="85">
        <v>-9.4471505601633901</v>
      </c>
      <c r="G64" s="85">
        <v>-9.3004393069869984</v>
      </c>
      <c r="H64" s="85">
        <v>-4.4253822500106166</v>
      </c>
      <c r="I64" s="85">
        <v>4.4418482479594159</v>
      </c>
      <c r="J64" s="85">
        <v>2.4074963839381791</v>
      </c>
      <c r="K64" s="85">
        <v>1.6566009288254793</v>
      </c>
      <c r="L64" s="85">
        <v>-0.32824065532748042</v>
      </c>
      <c r="M64" s="85">
        <v>9.5203010320392192</v>
      </c>
      <c r="N64" s="85">
        <v>11.86163644581414</v>
      </c>
      <c r="O64" s="85">
        <v>3.6978763466922713</v>
      </c>
      <c r="P64" s="85">
        <v>0.10222770009980726</v>
      </c>
      <c r="Q64" s="85">
        <v>7.8470900311253242</v>
      </c>
      <c r="R64" s="85">
        <v>-0.9230118603243378</v>
      </c>
      <c r="S64" s="85">
        <v>4.6204715647075894</v>
      </c>
      <c r="T64" s="85">
        <v>35.747396796422528</v>
      </c>
      <c r="U64" s="85">
        <v>-14.327066343116387</v>
      </c>
      <c r="V64" s="85">
        <v>6.933348698310497</v>
      </c>
      <c r="W64" s="85">
        <v>12.460120772460851</v>
      </c>
      <c r="X64" s="85">
        <v>6.3667002460534121</v>
      </c>
      <c r="Y64" s="85">
        <v>19.24526957101844</v>
      </c>
    </row>
    <row r="65" spans="1:25" s="60" customFormat="1" ht="11.45" customHeight="1">
      <c r="A65" s="22">
        <f>IF(D65&lt;&gt;"",COUNTA($D$6:D65),"")</f>
        <v>45</v>
      </c>
      <c r="B65" s="58" t="s">
        <v>87</v>
      </c>
      <c r="C65" s="82">
        <v>1.986688352313462</v>
      </c>
      <c r="D65" s="83">
        <v>2.1981504321116296</v>
      </c>
      <c r="E65" s="83">
        <v>2.5309272200897013</v>
      </c>
      <c r="F65" s="83">
        <v>1.5601005326385207</v>
      </c>
      <c r="G65" s="83">
        <v>1.1807762863941007</v>
      </c>
      <c r="H65" s="83">
        <v>0.9790399012730967</v>
      </c>
      <c r="I65" s="83">
        <v>2.3833095028112905</v>
      </c>
      <c r="J65" s="83">
        <v>2.2018877148389726</v>
      </c>
      <c r="K65" s="83">
        <v>2.8205690495878022</v>
      </c>
      <c r="L65" s="83">
        <v>1.9456278714228692</v>
      </c>
      <c r="M65" s="83">
        <v>2.2354434443010915</v>
      </c>
      <c r="N65" s="83">
        <v>2.8514561664444353</v>
      </c>
      <c r="O65" s="83">
        <v>-0.70288935653082518</v>
      </c>
      <c r="P65" s="83">
        <v>2.8983958508093663</v>
      </c>
      <c r="Q65" s="83">
        <v>5.1826276214265787</v>
      </c>
      <c r="R65" s="83">
        <v>3.353071931648278</v>
      </c>
      <c r="S65" s="83">
        <v>2.5886712996761205</v>
      </c>
      <c r="T65" s="83">
        <v>3.6487969728840919</v>
      </c>
      <c r="U65" s="83">
        <v>3.2039568577330426</v>
      </c>
      <c r="V65" s="83">
        <v>5.176802778022739</v>
      </c>
      <c r="W65" s="83">
        <v>-1.6603193586035367</v>
      </c>
      <c r="X65" s="83">
        <v>4.064817028264514</v>
      </c>
      <c r="Y65" s="83">
        <v>7.5374553821761623</v>
      </c>
    </row>
    <row r="66" spans="1:25" ht="10.5" customHeight="1">
      <c r="A66" s="22" t="str">
        <f>IF(D66&lt;&gt;"",COUNTA($D$6:D66),"")</f>
        <v/>
      </c>
      <c r="B66" s="63" t="s">
        <v>80</v>
      </c>
      <c r="C66" s="84"/>
      <c r="D66" s="85"/>
      <c r="E66" s="85"/>
      <c r="F66" s="85"/>
      <c r="G66" s="85"/>
      <c r="H66" s="85"/>
      <c r="I66" s="85"/>
      <c r="J66" s="85"/>
      <c r="K66" s="85"/>
      <c r="L66" s="85"/>
      <c r="M66" s="85"/>
      <c r="N66" s="85"/>
      <c r="O66" s="85"/>
      <c r="P66" s="85"/>
      <c r="Q66" s="85"/>
      <c r="R66" s="85"/>
      <c r="S66" s="85"/>
      <c r="T66" s="85"/>
      <c r="U66" s="85"/>
      <c r="V66" s="85"/>
      <c r="W66" s="85"/>
      <c r="X66" s="85"/>
      <c r="Y66" s="156"/>
    </row>
    <row r="67" spans="1:25" ht="22.5" customHeight="1">
      <c r="A67" s="22">
        <f>IF(D67&lt;&gt;"",COUNTA($D$6:D67),"")</f>
        <v>46</v>
      </c>
      <c r="B67" s="63" t="s">
        <v>120</v>
      </c>
      <c r="C67" s="84">
        <v>2.3109102574669858</v>
      </c>
      <c r="D67" s="85">
        <v>1.3139953422442547</v>
      </c>
      <c r="E67" s="85">
        <v>2.0524995708816021</v>
      </c>
      <c r="F67" s="85">
        <v>-0.74225551418374291</v>
      </c>
      <c r="G67" s="85">
        <v>-0.25853675321619063</v>
      </c>
      <c r="H67" s="85">
        <v>-1.0298065396347145</v>
      </c>
      <c r="I67" s="85">
        <v>3.1151021849506093</v>
      </c>
      <c r="J67" s="85">
        <v>2.785196444521151</v>
      </c>
      <c r="K67" s="85">
        <v>-0.14221351661386064</v>
      </c>
      <c r="L67" s="85">
        <v>4.3188060685622816</v>
      </c>
      <c r="M67" s="85">
        <v>-4.9045986065597829</v>
      </c>
      <c r="N67" s="85">
        <v>2.5359182230520942</v>
      </c>
      <c r="O67" s="85">
        <v>-3.5008985570207445</v>
      </c>
      <c r="P67" s="85">
        <v>1.2046096303012022</v>
      </c>
      <c r="Q67" s="85">
        <v>9.6267995769582182</v>
      </c>
      <c r="R67" s="85">
        <v>4.2012787709792665</v>
      </c>
      <c r="S67" s="85">
        <v>3.1772846701276087</v>
      </c>
      <c r="T67" s="85">
        <v>6.6395490422746013</v>
      </c>
      <c r="U67" s="85">
        <v>4.0000015906528992</v>
      </c>
      <c r="V67" s="85">
        <v>6.8683575425687646</v>
      </c>
      <c r="W67" s="85">
        <v>-8.1432463715224674</v>
      </c>
      <c r="X67" s="85">
        <v>6.8700209700767232</v>
      </c>
      <c r="Y67" s="85">
        <v>18.157413919559005</v>
      </c>
    </row>
    <row r="68" spans="1:25" ht="10.5" customHeight="1">
      <c r="A68" s="22" t="str">
        <f>IF(D68&lt;&gt;"",COUNTA($D$6:D68),"")</f>
        <v/>
      </c>
      <c r="B68" s="63" t="s">
        <v>82</v>
      </c>
      <c r="C68" s="84"/>
      <c r="D68" s="85"/>
      <c r="E68" s="85"/>
      <c r="F68" s="85"/>
      <c r="G68" s="85"/>
      <c r="H68" s="85"/>
      <c r="I68" s="85"/>
      <c r="J68" s="85"/>
      <c r="K68" s="85"/>
      <c r="L68" s="85"/>
      <c r="M68" s="85"/>
      <c r="N68" s="85"/>
      <c r="O68" s="85"/>
      <c r="P68" s="85"/>
      <c r="Q68" s="85"/>
      <c r="R68" s="85"/>
      <c r="S68" s="85"/>
      <c r="T68" s="85"/>
      <c r="U68" s="85"/>
      <c r="V68" s="85"/>
      <c r="W68" s="85"/>
      <c r="X68" s="85"/>
      <c r="Y68" s="85"/>
    </row>
    <row r="69" spans="1:25" ht="11.45" customHeight="1">
      <c r="A69" s="22">
        <f>IF(D69&lt;&gt;"",COUNTA($D$6:D69),"")</f>
        <v>47</v>
      </c>
      <c r="B69" s="63" t="s">
        <v>89</v>
      </c>
      <c r="C69" s="84" t="s">
        <v>0</v>
      </c>
      <c r="D69" s="85">
        <v>0.49167335035641629</v>
      </c>
      <c r="E69" s="85">
        <v>1.2381156774791007</v>
      </c>
      <c r="F69" s="85">
        <v>0.55111280564154386</v>
      </c>
      <c r="G69" s="85">
        <v>-1.4877974238566161</v>
      </c>
      <c r="H69" s="85">
        <v>-0.9909768485936713</v>
      </c>
      <c r="I69" s="85">
        <v>3.0598918126293553</v>
      </c>
      <c r="J69" s="85">
        <v>3.0116616323135368</v>
      </c>
      <c r="K69" s="85">
        <v>0.28498899478219364</v>
      </c>
      <c r="L69" s="85">
        <v>5.3869465386295818</v>
      </c>
      <c r="M69" s="85">
        <v>-4.9023577220712387</v>
      </c>
      <c r="N69" s="85">
        <v>2.658282796989524</v>
      </c>
      <c r="O69" s="85">
        <v>-4.1606814840783146</v>
      </c>
      <c r="P69" s="85">
        <v>2.6459769200354253</v>
      </c>
      <c r="Q69" s="85">
        <v>10.596022110651717</v>
      </c>
      <c r="R69" s="85">
        <v>4.447884043258556</v>
      </c>
      <c r="S69" s="85">
        <v>3.5938486668491154</v>
      </c>
      <c r="T69" s="85">
        <v>7.2115026687295449</v>
      </c>
      <c r="U69" s="85">
        <v>3.6662849543792251</v>
      </c>
      <c r="V69" s="85">
        <v>5.4205557910403357</v>
      </c>
      <c r="W69" s="85">
        <v>-9.2077640179581621</v>
      </c>
      <c r="X69" s="85">
        <v>6.9645371301769217</v>
      </c>
      <c r="Y69" s="85" t="s">
        <v>0</v>
      </c>
    </row>
    <row r="70" spans="1:25" ht="10.5" customHeight="1">
      <c r="A70" s="22" t="str">
        <f>IF(D70&lt;&gt;"",COUNTA($D$6:D70),"")</f>
        <v/>
      </c>
      <c r="B70" s="63" t="s">
        <v>90</v>
      </c>
      <c r="C70" s="84"/>
      <c r="D70" s="85"/>
      <c r="E70" s="85"/>
      <c r="F70" s="85"/>
      <c r="G70" s="85"/>
      <c r="H70" s="85"/>
      <c r="I70" s="85"/>
      <c r="J70" s="85"/>
      <c r="K70" s="85"/>
      <c r="L70" s="85"/>
      <c r="M70" s="85"/>
      <c r="N70" s="85"/>
      <c r="O70" s="85"/>
      <c r="P70" s="85"/>
      <c r="Q70" s="85"/>
      <c r="R70" s="85"/>
      <c r="S70" s="85"/>
      <c r="T70" s="85"/>
      <c r="U70" s="85"/>
      <c r="V70" s="85"/>
      <c r="W70" s="85"/>
      <c r="X70" s="85"/>
      <c r="Y70" s="85"/>
    </row>
    <row r="71" spans="1:25" ht="11.45" customHeight="1">
      <c r="A71" s="22">
        <f>IF(D71&lt;&gt;"",COUNTA($D$6:D71),"")</f>
        <v>48</v>
      </c>
      <c r="B71" s="66" t="s">
        <v>153</v>
      </c>
      <c r="C71" s="84" t="s">
        <v>0</v>
      </c>
      <c r="D71" s="85" t="s">
        <v>0</v>
      </c>
      <c r="E71" s="85" t="s">
        <v>0</v>
      </c>
      <c r="F71" s="85" t="s">
        <v>0</v>
      </c>
      <c r="G71" s="85" t="s">
        <v>0</v>
      </c>
      <c r="H71" s="85" t="s">
        <v>0</v>
      </c>
      <c r="I71" s="85" t="s">
        <v>0</v>
      </c>
      <c r="J71" s="85" t="s">
        <v>0</v>
      </c>
      <c r="K71" s="85" t="s">
        <v>0</v>
      </c>
      <c r="L71" s="85">
        <v>13.510501020738367</v>
      </c>
      <c r="M71" s="85">
        <v>-12.375099867312857</v>
      </c>
      <c r="N71" s="85">
        <v>6.539885329358591</v>
      </c>
      <c r="O71" s="85">
        <v>-8.0764183376866043</v>
      </c>
      <c r="P71" s="85">
        <v>0.68815967899552621</v>
      </c>
      <c r="Q71" s="85">
        <v>9.9236522500331414</v>
      </c>
      <c r="R71" s="85">
        <v>4.18749347320054</v>
      </c>
      <c r="S71" s="85">
        <v>6.6641727320256452</v>
      </c>
      <c r="T71" s="85">
        <v>6.8745530773588799</v>
      </c>
      <c r="U71" s="85">
        <v>3.6757137585701938</v>
      </c>
      <c r="V71" s="85">
        <v>5.544583762956754</v>
      </c>
      <c r="W71" s="85">
        <v>4.3405842292624737</v>
      </c>
      <c r="X71" s="85" t="s">
        <v>0</v>
      </c>
      <c r="Y71" s="85" t="s">
        <v>0</v>
      </c>
    </row>
    <row r="72" spans="1:25" ht="11.45" customHeight="1">
      <c r="A72" s="22">
        <f>IF(D72&lt;&gt;"",COUNTA($D$6:D72),"")</f>
        <v>49</v>
      </c>
      <c r="B72" s="66" t="s">
        <v>91</v>
      </c>
      <c r="C72" s="84" t="s">
        <v>0</v>
      </c>
      <c r="D72" s="85" t="s">
        <v>0</v>
      </c>
      <c r="E72" s="85" t="s">
        <v>0</v>
      </c>
      <c r="F72" s="85" t="s">
        <v>0</v>
      </c>
      <c r="G72" s="85" t="s">
        <v>0</v>
      </c>
      <c r="H72" s="85" t="s">
        <v>0</v>
      </c>
      <c r="I72" s="85" t="s">
        <v>0</v>
      </c>
      <c r="J72" s="85" t="s">
        <v>0</v>
      </c>
      <c r="K72" s="85" t="s">
        <v>0</v>
      </c>
      <c r="L72" s="85">
        <v>-3.5076407950767297</v>
      </c>
      <c r="M72" s="85">
        <v>3.410119987576413</v>
      </c>
      <c r="N72" s="85">
        <v>-4.9751810571655604</v>
      </c>
      <c r="O72" s="85">
        <v>-2.6392672442763296</v>
      </c>
      <c r="P72" s="85">
        <v>5.6126164617760343</v>
      </c>
      <c r="Q72" s="85">
        <v>14.755696988183807</v>
      </c>
      <c r="R72" s="85">
        <v>0.98709125206028869</v>
      </c>
      <c r="S72" s="85">
        <v>-2.3186069862072611</v>
      </c>
      <c r="T72" s="85">
        <v>9.6543731097472794</v>
      </c>
      <c r="U72" s="85">
        <v>2.9180902429559659</v>
      </c>
      <c r="V72" s="85">
        <v>6.8793426585159665</v>
      </c>
      <c r="W72" s="85">
        <v>-16.992889583911062</v>
      </c>
      <c r="X72" s="85" t="s">
        <v>0</v>
      </c>
      <c r="Y72" s="85" t="s">
        <v>0</v>
      </c>
    </row>
    <row r="73" spans="1:25" ht="11.45" customHeight="1">
      <c r="A73" s="22">
        <f>IF(D73&lt;&gt;"",COUNTA($D$6:D73),"")</f>
        <v>50</v>
      </c>
      <c r="B73" s="66" t="s">
        <v>154</v>
      </c>
      <c r="C73" s="84" t="s">
        <v>0</v>
      </c>
      <c r="D73" s="85" t="s">
        <v>0</v>
      </c>
      <c r="E73" s="85" t="s">
        <v>0</v>
      </c>
      <c r="F73" s="85" t="s">
        <v>0</v>
      </c>
      <c r="G73" s="85" t="s">
        <v>0</v>
      </c>
      <c r="H73" s="85" t="s">
        <v>0</v>
      </c>
      <c r="I73" s="85" t="s">
        <v>0</v>
      </c>
      <c r="J73" s="85" t="s">
        <v>0</v>
      </c>
      <c r="K73" s="85" t="s">
        <v>0</v>
      </c>
      <c r="L73" s="85">
        <v>-2.3948422265535689</v>
      </c>
      <c r="M73" s="85">
        <v>5.9806986701054363</v>
      </c>
      <c r="N73" s="85">
        <v>5.5432942662028655</v>
      </c>
      <c r="O73" s="85">
        <v>5.0792228971434552</v>
      </c>
      <c r="P73" s="85">
        <v>3.1204214103116867</v>
      </c>
      <c r="Q73" s="85">
        <v>5.5747548738202948</v>
      </c>
      <c r="R73" s="85">
        <v>11.26040154353378</v>
      </c>
      <c r="S73" s="85">
        <v>5.3366718416804186</v>
      </c>
      <c r="T73" s="85">
        <v>4.4397206335852131</v>
      </c>
      <c r="U73" s="85">
        <v>4.8093959324076891</v>
      </c>
      <c r="V73" s="85">
        <v>2.8646127675927393</v>
      </c>
      <c r="W73" s="85">
        <v>-32.707063562101041</v>
      </c>
      <c r="X73" s="85" t="s">
        <v>0</v>
      </c>
      <c r="Y73" s="85" t="s">
        <v>0</v>
      </c>
    </row>
    <row r="74" spans="1:25" ht="11.45" customHeight="1">
      <c r="A74" s="22">
        <f>IF(D74&lt;&gt;"",COUNTA($D$6:D74),"")</f>
        <v>51</v>
      </c>
      <c r="B74" s="63" t="s">
        <v>92</v>
      </c>
      <c r="C74" s="84" t="s">
        <v>0</v>
      </c>
      <c r="D74" s="85">
        <v>8.5930165678632058</v>
      </c>
      <c r="E74" s="85">
        <v>8.7234611149390506</v>
      </c>
      <c r="F74" s="85">
        <v>-10.607373054900341</v>
      </c>
      <c r="G74" s="85">
        <v>10.287984045425484</v>
      </c>
      <c r="H74" s="85">
        <v>-1.3273778055462104</v>
      </c>
      <c r="I74" s="85">
        <v>3.5396492467114977</v>
      </c>
      <c r="J74" s="85">
        <v>1.051833100327678</v>
      </c>
      <c r="K74" s="85">
        <v>-3.475434829414195</v>
      </c>
      <c r="L74" s="85">
        <v>-4.3399758253881657</v>
      </c>
      <c r="M74" s="85">
        <v>-4.9246112397787964</v>
      </c>
      <c r="N74" s="85">
        <v>1.4428629901583057</v>
      </c>
      <c r="O74" s="85">
        <v>2.4634082592786202</v>
      </c>
      <c r="P74" s="85">
        <v>-10.982717938906957</v>
      </c>
      <c r="Q74" s="85">
        <v>0.17694930796343525</v>
      </c>
      <c r="R74" s="85">
        <v>1.5468230414416992</v>
      </c>
      <c r="S74" s="85">
        <v>-1.4347033056803618</v>
      </c>
      <c r="T74" s="85">
        <v>-1.5897314068408459E-2</v>
      </c>
      <c r="U74" s="85">
        <v>8.1639434465854634</v>
      </c>
      <c r="V74" s="85">
        <v>24.182098663477863</v>
      </c>
      <c r="W74" s="85">
        <v>2.6636501596700461</v>
      </c>
      <c r="X74" s="85">
        <v>6.0214538340955386</v>
      </c>
      <c r="Y74" s="85" t="s">
        <v>0</v>
      </c>
    </row>
    <row r="75" spans="1:25" ht="22.5" customHeight="1">
      <c r="A75" s="22">
        <f>IF(D75&lt;&gt;"",COUNTA($D$6:D75),"")</f>
        <v>52</v>
      </c>
      <c r="B75" s="63" t="s">
        <v>148</v>
      </c>
      <c r="C75" s="84">
        <v>1.7106816120895632</v>
      </c>
      <c r="D75" s="85">
        <v>4.8504148869944066</v>
      </c>
      <c r="E75" s="85">
        <v>3.3251859664782168</v>
      </c>
      <c r="F75" s="85">
        <v>3.2346748071492359</v>
      </c>
      <c r="G75" s="85">
        <v>1.4087556433060271</v>
      </c>
      <c r="H75" s="85">
        <v>1.7390804356534153</v>
      </c>
      <c r="I75" s="85">
        <v>4.1623426836317927</v>
      </c>
      <c r="J75" s="85">
        <v>3.6106488455418044</v>
      </c>
      <c r="K75" s="85">
        <v>2.6859435417100626</v>
      </c>
      <c r="L75" s="85">
        <v>0.46339267475632856</v>
      </c>
      <c r="M75" s="85">
        <v>6.8211650000289863</v>
      </c>
      <c r="N75" s="85">
        <v>4.4966723060332132</v>
      </c>
      <c r="O75" s="85">
        <v>-4.9960617343721534</v>
      </c>
      <c r="P75" s="85">
        <v>4.9701117290130101</v>
      </c>
      <c r="Q75" s="85">
        <v>2.8712306230388682</v>
      </c>
      <c r="R75" s="85">
        <v>3.2104169419155841</v>
      </c>
      <c r="S75" s="85">
        <v>1.165140697758859</v>
      </c>
      <c r="T75" s="85">
        <v>3.5513552071847574</v>
      </c>
      <c r="U75" s="85">
        <v>3.2155452375516922</v>
      </c>
      <c r="V75" s="85">
        <v>3.2735568208800223</v>
      </c>
      <c r="W75" s="85">
        <v>-0.59593767295895306</v>
      </c>
      <c r="X75" s="85">
        <v>2.5193145508877848</v>
      </c>
      <c r="Y75" s="85">
        <v>1.8876289346935664</v>
      </c>
    </row>
    <row r="76" spans="1:25" ht="10.5" customHeight="1">
      <c r="A76" s="22" t="str">
        <f>IF(D76&lt;&gt;"",COUNTA($D$6:D76),"")</f>
        <v/>
      </c>
      <c r="B76" s="63" t="s">
        <v>82</v>
      </c>
      <c r="C76" s="84"/>
      <c r="D76" s="85"/>
      <c r="E76" s="85"/>
      <c r="F76" s="85"/>
      <c r="G76" s="85"/>
      <c r="H76" s="85"/>
      <c r="I76" s="85"/>
      <c r="J76" s="85"/>
      <c r="K76" s="85"/>
      <c r="L76" s="85"/>
      <c r="M76" s="85"/>
      <c r="N76" s="85"/>
      <c r="O76" s="85"/>
      <c r="P76" s="85"/>
      <c r="Q76" s="85"/>
      <c r="R76" s="85"/>
      <c r="S76" s="85"/>
      <c r="T76" s="85"/>
      <c r="U76" s="85"/>
      <c r="V76" s="85"/>
      <c r="W76" s="85"/>
      <c r="X76" s="156"/>
      <c r="Y76" s="85"/>
    </row>
    <row r="77" spans="1:25" ht="11.45" customHeight="1">
      <c r="A77" s="22">
        <f>IF(D77&lt;&gt;"",COUNTA($D$6:D77),"")</f>
        <v>53</v>
      </c>
      <c r="B77" s="63" t="s">
        <v>142</v>
      </c>
      <c r="C77" s="84" t="s">
        <v>0</v>
      </c>
      <c r="D77" s="85">
        <v>0.81951502444211477</v>
      </c>
      <c r="E77" s="85">
        <v>10.742991473055318</v>
      </c>
      <c r="F77" s="85">
        <v>21.543952672897532</v>
      </c>
      <c r="G77" s="85">
        <v>5.1767844246952883</v>
      </c>
      <c r="H77" s="85">
        <v>-7.9184970841770186</v>
      </c>
      <c r="I77" s="85">
        <v>-6.17119247835587</v>
      </c>
      <c r="J77" s="85">
        <v>-9.9593451981921586</v>
      </c>
      <c r="K77" s="85">
        <v>-5.0283698589012307</v>
      </c>
      <c r="L77" s="85">
        <v>10.195021028890423</v>
      </c>
      <c r="M77" s="85">
        <v>1.4387447020603696</v>
      </c>
      <c r="N77" s="85">
        <v>-1.9201511235287796</v>
      </c>
      <c r="O77" s="85">
        <v>1.4437992318959254</v>
      </c>
      <c r="P77" s="85">
        <v>3.2482509581892676</v>
      </c>
      <c r="Q77" s="85">
        <v>1.7218882135306555</v>
      </c>
      <c r="R77" s="85">
        <v>-1.1582624980041623</v>
      </c>
      <c r="S77" s="85">
        <v>-0.411922056516418</v>
      </c>
      <c r="T77" s="85">
        <v>-1.1497397139946857</v>
      </c>
      <c r="U77" s="85">
        <v>-1.9175224758554037</v>
      </c>
      <c r="V77" s="85">
        <v>4.4446744437954049</v>
      </c>
      <c r="W77" s="85">
        <v>3.8839906877617372</v>
      </c>
      <c r="X77" s="156">
        <v>-1.1108396044830897</v>
      </c>
      <c r="Y77" s="85" t="s">
        <v>0</v>
      </c>
    </row>
    <row r="78" spans="1:25" ht="11.45" customHeight="1">
      <c r="A78" s="22">
        <f>IF(D78&lt;&gt;"",COUNTA($D$6:D78),"")</f>
        <v>54</v>
      </c>
      <c r="B78" s="61" t="s">
        <v>94</v>
      </c>
      <c r="C78" s="84" t="s">
        <v>0</v>
      </c>
      <c r="D78" s="85">
        <v>6.6054081926421535</v>
      </c>
      <c r="E78" s="85">
        <v>1.6577960935782772</v>
      </c>
      <c r="F78" s="85">
        <v>-1.2298279454950198</v>
      </c>
      <c r="G78" s="85">
        <v>0.97714817192984715</v>
      </c>
      <c r="H78" s="85">
        <v>3.6487579232929597</v>
      </c>
      <c r="I78" s="85">
        <v>7.1283403827902649</v>
      </c>
      <c r="J78" s="85">
        <v>3.4762233029146068</v>
      </c>
      <c r="K78" s="85">
        <v>2.487601721380535</v>
      </c>
      <c r="L78" s="85">
        <v>-2.17442082269329</v>
      </c>
      <c r="M78" s="85">
        <v>8.3896439605075415</v>
      </c>
      <c r="N78" s="85">
        <v>7.9974373140079571</v>
      </c>
      <c r="O78" s="85">
        <v>-10.441207194055336</v>
      </c>
      <c r="P78" s="85">
        <v>2.4712424371149559</v>
      </c>
      <c r="Q78" s="85">
        <v>0.68920533058528699</v>
      </c>
      <c r="R78" s="85">
        <v>3.8245904342904966</v>
      </c>
      <c r="S78" s="85">
        <v>-0.21426886351248142</v>
      </c>
      <c r="T78" s="85">
        <v>3.5788833689905246</v>
      </c>
      <c r="U78" s="85">
        <v>2.3687787071979609</v>
      </c>
      <c r="V78" s="85">
        <v>2.3259718917536283</v>
      </c>
      <c r="W78" s="85">
        <v>1.0325463800556189</v>
      </c>
      <c r="X78" s="156">
        <v>2.6045911277140021</v>
      </c>
      <c r="Y78" s="85" t="s">
        <v>0</v>
      </c>
    </row>
    <row r="79" spans="1:25" ht="11.45" customHeight="1">
      <c r="A79" s="22">
        <f>IF(D79&lt;&gt;"",COUNTA($D$6:D79),"")</f>
        <v>55</v>
      </c>
      <c r="B79" s="63" t="s">
        <v>95</v>
      </c>
      <c r="C79" s="84" t="s">
        <v>0</v>
      </c>
      <c r="D79" s="85">
        <v>2.9916857722843897</v>
      </c>
      <c r="E79" s="85">
        <v>3.9980953352720099</v>
      </c>
      <c r="F79" s="85">
        <v>4.9676772301621046</v>
      </c>
      <c r="G79" s="85">
        <v>0.58143338882663342</v>
      </c>
      <c r="H79" s="85">
        <v>2.6071849888097556</v>
      </c>
      <c r="I79" s="85">
        <v>2.9253995687952683</v>
      </c>
      <c r="J79" s="85">
        <v>8.7706467943816868</v>
      </c>
      <c r="K79" s="85">
        <v>5.3491043627708308</v>
      </c>
      <c r="L79" s="85">
        <v>2.4087190159153526</v>
      </c>
      <c r="M79" s="85">
        <v>5.7874922880232216</v>
      </c>
      <c r="N79" s="85">
        <v>0.34492196037276301</v>
      </c>
      <c r="O79" s="85">
        <v>3.1927568525540249</v>
      </c>
      <c r="P79" s="85">
        <v>9.390571930888056</v>
      </c>
      <c r="Q79" s="85">
        <v>6.4004388729337007</v>
      </c>
      <c r="R79" s="85">
        <v>3.4026070349755684</v>
      </c>
      <c r="S79" s="85">
        <v>3.4747009514949898</v>
      </c>
      <c r="T79" s="85">
        <v>4.5582636163421757</v>
      </c>
      <c r="U79" s="85">
        <v>5.434534991308249</v>
      </c>
      <c r="V79" s="85">
        <v>4.28439137720079</v>
      </c>
      <c r="W79" s="85">
        <v>-3.5629607631781521</v>
      </c>
      <c r="X79" s="85">
        <v>3.1698279927195472</v>
      </c>
      <c r="Y79" s="85" t="s">
        <v>0</v>
      </c>
    </row>
    <row r="80" spans="1:25" ht="10.5" customHeight="1">
      <c r="A80" s="22" t="str">
        <f>IF(D80&lt;&gt;"",COUNTA($D$6:D80),"")</f>
        <v/>
      </c>
      <c r="B80" s="63" t="s">
        <v>90</v>
      </c>
      <c r="C80" s="84"/>
      <c r="D80" s="85"/>
      <c r="E80" s="85"/>
      <c r="F80" s="85"/>
      <c r="G80" s="85"/>
      <c r="H80" s="85"/>
      <c r="I80" s="85"/>
      <c r="J80" s="85"/>
      <c r="K80" s="85"/>
      <c r="L80" s="85"/>
      <c r="M80" s="85"/>
      <c r="N80" s="85"/>
      <c r="O80" s="85"/>
      <c r="P80" s="85"/>
      <c r="Q80" s="85"/>
      <c r="R80" s="85"/>
      <c r="S80" s="85"/>
      <c r="T80" s="85"/>
      <c r="U80" s="85"/>
      <c r="V80" s="85"/>
      <c r="W80" s="85"/>
      <c r="X80" s="85"/>
      <c r="Y80" s="85"/>
    </row>
    <row r="81" spans="1:25" ht="22.5" customHeight="1">
      <c r="A81" s="22">
        <f>IF(D81&lt;&gt;"",COUNTA($D$6:D81),"")</f>
        <v>56</v>
      </c>
      <c r="B81" s="63" t="s">
        <v>144</v>
      </c>
      <c r="C81" s="84" t="s">
        <v>0</v>
      </c>
      <c r="D81" s="85" t="s">
        <v>0</v>
      </c>
      <c r="E81" s="85" t="s">
        <v>0</v>
      </c>
      <c r="F81" s="85" t="s">
        <v>0</v>
      </c>
      <c r="G81" s="85" t="s">
        <v>0</v>
      </c>
      <c r="H81" s="85" t="s">
        <v>0</v>
      </c>
      <c r="I81" s="85" t="s">
        <v>0</v>
      </c>
      <c r="J81" s="85" t="s">
        <v>0</v>
      </c>
      <c r="K81" s="85" t="s">
        <v>0</v>
      </c>
      <c r="L81" s="85">
        <v>2.9562759100425606</v>
      </c>
      <c r="M81" s="85">
        <v>5.3511321729458512</v>
      </c>
      <c r="N81" s="85">
        <v>-2.1924743447631521</v>
      </c>
      <c r="O81" s="85">
        <v>3.1429821252937185</v>
      </c>
      <c r="P81" s="85">
        <v>11.207718604212578</v>
      </c>
      <c r="Q81" s="85">
        <v>0.57292537479797134</v>
      </c>
      <c r="R81" s="85">
        <v>2.3548811516094763</v>
      </c>
      <c r="S81" s="85">
        <v>0.91851753311992002</v>
      </c>
      <c r="T81" s="85">
        <v>3.805786045527805</v>
      </c>
      <c r="U81" s="85">
        <v>1.7514367052347455</v>
      </c>
      <c r="V81" s="85">
        <v>3.5415477020572323</v>
      </c>
      <c r="W81" s="85">
        <v>4.068685744638656</v>
      </c>
      <c r="X81" s="85" t="s">
        <v>0</v>
      </c>
      <c r="Y81" s="85" t="s">
        <v>0</v>
      </c>
    </row>
    <row r="82" spans="1:25" ht="22.5" customHeight="1">
      <c r="A82" s="22">
        <f>IF(D82&lt;&gt;"",COUNTA($D$6:D82),"")</f>
        <v>57</v>
      </c>
      <c r="B82" s="63" t="s">
        <v>143</v>
      </c>
      <c r="C82" s="84" t="s">
        <v>0</v>
      </c>
      <c r="D82" s="85" t="s">
        <v>0</v>
      </c>
      <c r="E82" s="85" t="s">
        <v>0</v>
      </c>
      <c r="F82" s="85" t="s">
        <v>0</v>
      </c>
      <c r="G82" s="85" t="s">
        <v>0</v>
      </c>
      <c r="H82" s="85" t="s">
        <v>0</v>
      </c>
      <c r="I82" s="85" t="s">
        <v>0</v>
      </c>
      <c r="J82" s="85" t="s">
        <v>0</v>
      </c>
      <c r="K82" s="85" t="s">
        <v>0</v>
      </c>
      <c r="L82" s="85">
        <v>1.9778953217938955</v>
      </c>
      <c r="M82" s="85">
        <v>6.1341191033610505</v>
      </c>
      <c r="N82" s="85">
        <v>2.3456571009213598</v>
      </c>
      <c r="O82" s="85">
        <v>3.2302639139587233</v>
      </c>
      <c r="P82" s="85">
        <v>8.0224437772314445</v>
      </c>
      <c r="Q82" s="85">
        <v>10.917344513773651</v>
      </c>
      <c r="R82" s="85">
        <v>4.1389616654213208</v>
      </c>
      <c r="S82" s="85">
        <v>5.2404406355332522</v>
      </c>
      <c r="T82" s="85">
        <v>5.056707680170816</v>
      </c>
      <c r="U82" s="85">
        <v>7.8451838364626703</v>
      </c>
      <c r="V82" s="85">
        <v>4.7431221435612514</v>
      </c>
      <c r="W82" s="85">
        <v>-8.2216937728674484</v>
      </c>
      <c r="X82" s="85" t="s">
        <v>0</v>
      </c>
      <c r="Y82" s="85" t="s">
        <v>0</v>
      </c>
    </row>
    <row r="83" spans="1:25" ht="22.5" customHeight="1">
      <c r="A83" s="22">
        <f>IF(D83&lt;&gt;"",COUNTA($D$6:D83),"")</f>
        <v>58</v>
      </c>
      <c r="B83" s="63" t="s">
        <v>145</v>
      </c>
      <c r="C83" s="84">
        <v>1.95174793524618</v>
      </c>
      <c r="D83" s="85">
        <v>1.0691613647797575</v>
      </c>
      <c r="E83" s="85">
        <v>2.3157284946458221</v>
      </c>
      <c r="F83" s="85">
        <v>1.9491877882878241</v>
      </c>
      <c r="G83" s="85">
        <v>1.9512907155393242</v>
      </c>
      <c r="H83" s="85">
        <v>1.7262901034930969</v>
      </c>
      <c r="I83" s="85">
        <v>0.72160293416360899</v>
      </c>
      <c r="J83" s="85">
        <v>0.84237597092485483</v>
      </c>
      <c r="K83" s="85">
        <v>4.812946025321037</v>
      </c>
      <c r="L83" s="85">
        <v>1.5518601366500941</v>
      </c>
      <c r="M83" s="85">
        <v>3.4839837617726008</v>
      </c>
      <c r="N83" s="85">
        <v>1.8402751555753061</v>
      </c>
      <c r="O83" s="85">
        <v>4.1108790149230137</v>
      </c>
      <c r="P83" s="85">
        <v>2.4013274418778083</v>
      </c>
      <c r="Q83" s="85">
        <v>4.4333181611288124</v>
      </c>
      <c r="R83" s="85">
        <v>2.9785057074379493</v>
      </c>
      <c r="S83" s="85">
        <v>3.234875109969876</v>
      </c>
      <c r="T83" s="85">
        <v>2.0300949041405767</v>
      </c>
      <c r="U83" s="85">
        <v>2.7274792043501224</v>
      </c>
      <c r="V83" s="85">
        <v>5.4752821157199847</v>
      </c>
      <c r="W83" s="85">
        <v>1.5385019741186314</v>
      </c>
      <c r="X83" s="85">
        <v>3.5495340179485595</v>
      </c>
      <c r="Y83" s="85">
        <v>5.2313479958743727</v>
      </c>
    </row>
    <row r="84" spans="1:25" ht="10.5" customHeight="1">
      <c r="A84" s="22" t="str">
        <f>IF(D84&lt;&gt;"",COUNTA($D$6:D84),"")</f>
        <v/>
      </c>
      <c r="B84" s="63" t="s">
        <v>82</v>
      </c>
      <c r="C84" s="84"/>
      <c r="D84" s="85"/>
      <c r="E84" s="85"/>
      <c r="F84" s="85"/>
      <c r="G84" s="85"/>
      <c r="H84" s="85"/>
      <c r="I84" s="85"/>
      <c r="J84" s="85"/>
      <c r="K84" s="85"/>
      <c r="L84" s="85"/>
      <c r="M84" s="85"/>
      <c r="N84" s="85"/>
      <c r="O84" s="85"/>
      <c r="P84" s="85"/>
      <c r="Q84" s="85"/>
      <c r="R84" s="85"/>
      <c r="S84" s="85"/>
      <c r="T84" s="85"/>
      <c r="U84" s="85"/>
      <c r="V84" s="85"/>
      <c r="W84" s="85"/>
      <c r="X84" s="85"/>
      <c r="Y84" s="85"/>
    </row>
    <row r="85" spans="1:25" ht="22.5" customHeight="1">
      <c r="A85" s="22">
        <f>IF(D85&lt;&gt;"",COUNTA($D$6:D85),"")</f>
        <v>59</v>
      </c>
      <c r="B85" s="63" t="s">
        <v>146</v>
      </c>
      <c r="C85" s="84" t="s">
        <v>0</v>
      </c>
      <c r="D85" s="85">
        <v>1.8578437425672716</v>
      </c>
      <c r="E85" s="85">
        <v>2.9991633183530317</v>
      </c>
      <c r="F85" s="85">
        <v>2.1019423624777396</v>
      </c>
      <c r="G85" s="85">
        <v>2.424560628205882</v>
      </c>
      <c r="H85" s="85">
        <v>2.513164856595095</v>
      </c>
      <c r="I85" s="85">
        <v>0.79513627892130112</v>
      </c>
      <c r="J85" s="85">
        <v>0.94009337341435861</v>
      </c>
      <c r="K85" s="85">
        <v>5.2214381795670635</v>
      </c>
      <c r="L85" s="85">
        <v>3.0712958306337037</v>
      </c>
      <c r="M85" s="85">
        <v>3.2456140555519135</v>
      </c>
      <c r="N85" s="85">
        <v>2.2312570308271229</v>
      </c>
      <c r="O85" s="85">
        <v>4.7644344619089702</v>
      </c>
      <c r="P85" s="85">
        <v>2.2690220300805577</v>
      </c>
      <c r="Q85" s="85">
        <v>4.7574448860278231</v>
      </c>
      <c r="R85" s="85">
        <v>2.9800002756952937</v>
      </c>
      <c r="S85" s="85">
        <v>3.8134993206195018</v>
      </c>
      <c r="T85" s="85">
        <v>2.3813740722085162</v>
      </c>
      <c r="U85" s="85">
        <v>2.6827962793040787</v>
      </c>
      <c r="V85" s="85">
        <v>4.728096246635288</v>
      </c>
      <c r="W85" s="85">
        <v>3.6073952807862737</v>
      </c>
      <c r="X85" s="85">
        <v>3.6998493864763589</v>
      </c>
      <c r="Y85" s="85" t="s">
        <v>0</v>
      </c>
    </row>
    <row r="86" spans="1:25" ht="10.5" customHeight="1">
      <c r="A86" s="22" t="str">
        <f>IF(D86&lt;&gt;"",COUNTA($D$6:D86),"")</f>
        <v/>
      </c>
      <c r="B86" s="63" t="s">
        <v>90</v>
      </c>
      <c r="C86" s="84"/>
      <c r="D86" s="85"/>
      <c r="E86" s="85"/>
      <c r="F86" s="85"/>
      <c r="G86" s="85"/>
      <c r="H86" s="85"/>
      <c r="I86" s="85"/>
      <c r="J86" s="85"/>
      <c r="K86" s="85"/>
      <c r="L86" s="85"/>
      <c r="M86" s="85"/>
      <c r="N86" s="85"/>
      <c r="O86" s="85"/>
      <c r="P86" s="85"/>
      <c r="Q86" s="85"/>
      <c r="R86" s="85"/>
      <c r="S86" s="85"/>
      <c r="T86" s="85"/>
      <c r="U86" s="85"/>
      <c r="V86" s="85"/>
      <c r="W86" s="85"/>
      <c r="X86" s="85"/>
      <c r="Y86" s="85"/>
    </row>
    <row r="87" spans="1:25" ht="22.5" customHeight="1">
      <c r="A87" s="22">
        <f>IF(D87&lt;&gt;"",COUNTA($D$6:D87),"")</f>
        <v>60</v>
      </c>
      <c r="B87" s="63" t="s">
        <v>147</v>
      </c>
      <c r="C87" s="84" t="s">
        <v>0</v>
      </c>
      <c r="D87" s="85" t="s">
        <v>0</v>
      </c>
      <c r="E87" s="85" t="s">
        <v>0</v>
      </c>
      <c r="F87" s="85" t="s">
        <v>0</v>
      </c>
      <c r="G87" s="85" t="s">
        <v>0</v>
      </c>
      <c r="H87" s="85" t="s">
        <v>0</v>
      </c>
      <c r="I87" s="85" t="s">
        <v>0</v>
      </c>
      <c r="J87" s="85" t="s">
        <v>0</v>
      </c>
      <c r="K87" s="85" t="s">
        <v>0</v>
      </c>
      <c r="L87" s="85">
        <v>3.3991588502492793</v>
      </c>
      <c r="M87" s="85">
        <v>2.4172239838423093</v>
      </c>
      <c r="N87" s="85">
        <v>2.8093386532313995</v>
      </c>
      <c r="O87" s="85">
        <v>1.4015666064597923</v>
      </c>
      <c r="P87" s="85">
        <v>1.7029084123369695</v>
      </c>
      <c r="Q87" s="85">
        <v>3.8602814624581621</v>
      </c>
      <c r="R87" s="85">
        <v>1.4587770271462563</v>
      </c>
      <c r="S87" s="85">
        <v>1.8987415157109857</v>
      </c>
      <c r="T87" s="85">
        <v>2.2172627318588489</v>
      </c>
      <c r="U87" s="85">
        <v>2.5377196338189361</v>
      </c>
      <c r="V87" s="85">
        <v>3.9811398593339491</v>
      </c>
      <c r="W87" s="85">
        <v>3.950448873118853</v>
      </c>
      <c r="X87" s="85" t="s">
        <v>0</v>
      </c>
      <c r="Y87" s="85" t="s">
        <v>0</v>
      </c>
    </row>
    <row r="88" spans="1:25" ht="11.45" customHeight="1">
      <c r="A88" s="22">
        <f>IF(D88&lt;&gt;"",COUNTA($D$6:D88),"")</f>
        <v>61</v>
      </c>
      <c r="B88" s="63" t="s">
        <v>97</v>
      </c>
      <c r="C88" s="84" t="s">
        <v>0</v>
      </c>
      <c r="D88" s="85" t="s">
        <v>0</v>
      </c>
      <c r="E88" s="85" t="s">
        <v>0</v>
      </c>
      <c r="F88" s="85" t="s">
        <v>0</v>
      </c>
      <c r="G88" s="85" t="s">
        <v>0</v>
      </c>
      <c r="H88" s="85" t="s">
        <v>0</v>
      </c>
      <c r="I88" s="85" t="s">
        <v>0</v>
      </c>
      <c r="J88" s="85" t="s">
        <v>0</v>
      </c>
      <c r="K88" s="85" t="s">
        <v>0</v>
      </c>
      <c r="L88" s="85">
        <v>-0.52009000139031147</v>
      </c>
      <c r="M88" s="85">
        <v>-2.5900298340587442</v>
      </c>
      <c r="N88" s="85">
        <v>-1.0662170756359999</v>
      </c>
      <c r="O88" s="85">
        <v>9.4640228386208509</v>
      </c>
      <c r="P88" s="85">
        <v>0.20056172423601068</v>
      </c>
      <c r="Q88" s="85">
        <v>4.3829110935421465</v>
      </c>
      <c r="R88" s="85">
        <v>5.4763882907470718</v>
      </c>
      <c r="S88" s="85">
        <v>9.0389612172004412</v>
      </c>
      <c r="T88" s="85">
        <v>1.1711947409067656</v>
      </c>
      <c r="U88" s="85">
        <v>4.7083470332619459</v>
      </c>
      <c r="V88" s="85">
        <v>4.8845639902112676</v>
      </c>
      <c r="W88" s="85">
        <v>1.2891957587017173</v>
      </c>
      <c r="X88" s="85" t="s">
        <v>0</v>
      </c>
      <c r="Y88" s="85" t="s">
        <v>0</v>
      </c>
    </row>
    <row r="89" spans="1:25" ht="11.45" customHeight="1">
      <c r="A89" s="22">
        <f>IF(D89&lt;&gt;"",COUNTA($D$6:D89),"")</f>
        <v>62</v>
      </c>
      <c r="B89" s="61" t="s">
        <v>98</v>
      </c>
      <c r="C89" s="84" t="s">
        <v>0</v>
      </c>
      <c r="D89" s="85" t="s">
        <v>0</v>
      </c>
      <c r="E89" s="85" t="s">
        <v>0</v>
      </c>
      <c r="F89" s="85" t="s">
        <v>0</v>
      </c>
      <c r="G89" s="85" t="s">
        <v>0</v>
      </c>
      <c r="H89" s="85" t="s">
        <v>0</v>
      </c>
      <c r="I89" s="85" t="s">
        <v>0</v>
      </c>
      <c r="J89" s="85" t="s">
        <v>0</v>
      </c>
      <c r="K89" s="85" t="s">
        <v>0</v>
      </c>
      <c r="L89" s="85">
        <v>4.9108463681351635</v>
      </c>
      <c r="M89" s="85">
        <v>7.8919116085489938</v>
      </c>
      <c r="N89" s="85">
        <v>3.2890647942249478</v>
      </c>
      <c r="O89" s="85">
        <v>6.6016456548728168</v>
      </c>
      <c r="P89" s="85">
        <v>4.0666530848440212</v>
      </c>
      <c r="Q89" s="85">
        <v>6.0157951538103296</v>
      </c>
      <c r="R89" s="85">
        <v>3.4786385106813364</v>
      </c>
      <c r="S89" s="85">
        <v>3.2864025200590969</v>
      </c>
      <c r="T89" s="85">
        <v>3.2285224378371606</v>
      </c>
      <c r="U89" s="85">
        <v>1.7574878902253728</v>
      </c>
      <c r="V89" s="85">
        <v>5.4799681541048919</v>
      </c>
      <c r="W89" s="85">
        <v>4.5006355035227017</v>
      </c>
      <c r="X89" s="85" t="s">
        <v>0</v>
      </c>
      <c r="Y89" s="85" t="s">
        <v>0</v>
      </c>
    </row>
    <row r="90" spans="1:25" ht="11.45" customHeight="1">
      <c r="A90" s="22">
        <f>IF(D90&lt;&gt;"",COUNTA($D$6:D90),"")</f>
        <v>63</v>
      </c>
      <c r="B90" s="63" t="s">
        <v>99</v>
      </c>
      <c r="C90" s="84" t="s">
        <v>0</v>
      </c>
      <c r="D90" s="85">
        <v>-2.3115716341472949</v>
      </c>
      <c r="E90" s="85">
        <v>-0.73889153565189769</v>
      </c>
      <c r="F90" s="85">
        <v>1.240738299443626</v>
      </c>
      <c r="G90" s="85">
        <v>-0.26232517449364923</v>
      </c>
      <c r="H90" s="85">
        <v>-2.0532925691571347</v>
      </c>
      <c r="I90" s="85">
        <v>0.3519345074405128</v>
      </c>
      <c r="J90" s="85">
        <v>0.34895934417308178</v>
      </c>
      <c r="K90" s="85">
        <v>2.7381451883912513</v>
      </c>
      <c r="L90" s="85">
        <v>-6.3521507915015292</v>
      </c>
      <c r="M90" s="85">
        <v>4.8487434860223715</v>
      </c>
      <c r="N90" s="85">
        <v>-0.36402201329970191</v>
      </c>
      <c r="O90" s="85">
        <v>0.33025517102499929</v>
      </c>
      <c r="P90" s="85">
        <v>3.2005000602136726</v>
      </c>
      <c r="Q90" s="85">
        <v>2.4931466251759651</v>
      </c>
      <c r="R90" s="85">
        <v>2.9693618149178924</v>
      </c>
      <c r="S90" s="85">
        <v>-0.30556153586940243</v>
      </c>
      <c r="T90" s="85">
        <v>-0.20808772311774795</v>
      </c>
      <c r="U90" s="85">
        <v>3.0195649272026639</v>
      </c>
      <c r="V90" s="85">
        <v>10.343559991141007</v>
      </c>
      <c r="W90" s="85">
        <v>-11.255341161864363</v>
      </c>
      <c r="X90" s="85">
        <v>2.4643213760468399</v>
      </c>
      <c r="Y90" s="85" t="s">
        <v>0</v>
      </c>
    </row>
    <row r="91" spans="1:25" ht="10.5" customHeight="1">
      <c r="A91" s="22" t="str">
        <f>IF(D91&lt;&gt;"",COUNTA($D$6:D91),"")</f>
        <v/>
      </c>
      <c r="B91" s="63" t="s">
        <v>90</v>
      </c>
      <c r="C91" s="84"/>
      <c r="D91" s="85"/>
      <c r="E91" s="85"/>
      <c r="F91" s="85"/>
      <c r="G91" s="85"/>
      <c r="H91" s="85"/>
      <c r="I91" s="85"/>
      <c r="J91" s="85"/>
      <c r="K91" s="85"/>
      <c r="L91" s="85"/>
      <c r="M91" s="85"/>
      <c r="N91" s="85"/>
      <c r="O91" s="85"/>
      <c r="P91" s="85"/>
      <c r="Q91" s="85"/>
      <c r="R91" s="85"/>
      <c r="S91" s="85"/>
      <c r="T91" s="85"/>
      <c r="U91" s="85"/>
      <c r="V91" s="85"/>
      <c r="W91" s="85"/>
      <c r="X91" s="85"/>
      <c r="Y91" s="85"/>
    </row>
    <row r="92" spans="1:25" ht="11.45" customHeight="1">
      <c r="A92" s="22">
        <f>IF(D92&lt;&gt;"",COUNTA($D$6:D92),"")</f>
        <v>64</v>
      </c>
      <c r="B92" s="61" t="s">
        <v>100</v>
      </c>
      <c r="C92" s="84" t="s">
        <v>0</v>
      </c>
      <c r="D92" s="85" t="s">
        <v>0</v>
      </c>
      <c r="E92" s="85" t="s">
        <v>0</v>
      </c>
      <c r="F92" s="85" t="s">
        <v>0</v>
      </c>
      <c r="G92" s="85" t="s">
        <v>0</v>
      </c>
      <c r="H92" s="85" t="s">
        <v>0</v>
      </c>
      <c r="I92" s="85" t="s">
        <v>0</v>
      </c>
      <c r="J92" s="85" t="s">
        <v>0</v>
      </c>
      <c r="K92" s="85" t="s">
        <v>0</v>
      </c>
      <c r="L92" s="85">
        <v>-2.2417677801145017</v>
      </c>
      <c r="M92" s="85">
        <v>0.17654173210051469</v>
      </c>
      <c r="N92" s="85">
        <v>-2.0288264408043242</v>
      </c>
      <c r="O92" s="85">
        <v>-0.21539105419019092</v>
      </c>
      <c r="P92" s="85">
        <v>6.3110868211339746</v>
      </c>
      <c r="Q92" s="85">
        <v>3.7296733995261695</v>
      </c>
      <c r="R92" s="85">
        <v>0.44373157121315443</v>
      </c>
      <c r="S92" s="85">
        <v>-0.15280314403465323</v>
      </c>
      <c r="T92" s="85">
        <v>1.7073488400600656</v>
      </c>
      <c r="U92" s="85">
        <v>5.5089358015856575</v>
      </c>
      <c r="V92" s="85">
        <v>6.3877143413004251</v>
      </c>
      <c r="W92" s="85">
        <v>-18.530629090463737</v>
      </c>
      <c r="X92" s="89" t="s">
        <v>0</v>
      </c>
      <c r="Y92" s="85" t="s">
        <v>0</v>
      </c>
    </row>
    <row r="93" spans="1:25" ht="11.45" customHeight="1">
      <c r="A93" s="22">
        <f>IF(D93&lt;&gt;"",COUNTA($D$6:D93),"")</f>
        <v>65</v>
      </c>
      <c r="B93" s="63" t="s">
        <v>101</v>
      </c>
      <c r="C93" s="84" t="s">
        <v>0</v>
      </c>
      <c r="D93" s="85" t="s">
        <v>0</v>
      </c>
      <c r="E93" s="85" t="s">
        <v>0</v>
      </c>
      <c r="F93" s="85" t="s">
        <v>0</v>
      </c>
      <c r="G93" s="85" t="s">
        <v>0</v>
      </c>
      <c r="H93" s="85" t="s">
        <v>0</v>
      </c>
      <c r="I93" s="85" t="s">
        <v>0</v>
      </c>
      <c r="J93" s="85" t="s">
        <v>0</v>
      </c>
      <c r="K93" s="85" t="s">
        <v>0</v>
      </c>
      <c r="L93" s="85">
        <v>-8.55946890260552</v>
      </c>
      <c r="M93" s="85">
        <v>7.235466247119251</v>
      </c>
      <c r="N93" s="85">
        <v>0.14690421390617453</v>
      </c>
      <c r="O93" s="85">
        <v>0.54116883767866752</v>
      </c>
      <c r="P93" s="85">
        <v>1.6491967080031946</v>
      </c>
      <c r="Q93" s="85">
        <v>1.8281594862089867</v>
      </c>
      <c r="R93" s="85">
        <v>3.6183941473167627</v>
      </c>
      <c r="S93" s="85">
        <v>-0.71296698284897364</v>
      </c>
      <c r="T93" s="85">
        <v>-1.3589673826627422</v>
      </c>
      <c r="U93" s="85">
        <v>1.6250362691330871</v>
      </c>
      <c r="V93" s="85">
        <v>11.903351962199439</v>
      </c>
      <c r="W93" s="85">
        <v>-8.7948675344147507</v>
      </c>
      <c r="X93" s="89" t="s">
        <v>0</v>
      </c>
      <c r="Y93" s="85" t="s">
        <v>0</v>
      </c>
    </row>
    <row r="94" spans="1:25" ht="11.45" customHeight="1">
      <c r="A94" s="22">
        <f>IF(D94&lt;&gt;"",COUNTA($D$6:D94),"")</f>
        <v>66</v>
      </c>
      <c r="B94" s="63" t="s">
        <v>102</v>
      </c>
      <c r="C94" s="84" t="s">
        <v>0</v>
      </c>
      <c r="D94" s="85" t="s">
        <v>0</v>
      </c>
      <c r="E94" s="85" t="s">
        <v>0</v>
      </c>
      <c r="F94" s="85" t="s">
        <v>0</v>
      </c>
      <c r="G94" s="85" t="s">
        <v>0</v>
      </c>
      <c r="H94" s="85" t="s">
        <v>0</v>
      </c>
      <c r="I94" s="85" t="s">
        <v>0</v>
      </c>
      <c r="J94" s="85" t="s">
        <v>0</v>
      </c>
      <c r="K94" s="85" t="s">
        <v>0</v>
      </c>
      <c r="L94" s="85">
        <v>5.6635526858084901</v>
      </c>
      <c r="M94" s="85">
        <v>1.6739801722736876</v>
      </c>
      <c r="N94" s="85">
        <v>8.0914322250639383</v>
      </c>
      <c r="O94" s="85">
        <v>1.3693768300257312</v>
      </c>
      <c r="P94" s="85">
        <v>8.4728949057594676</v>
      </c>
      <c r="Q94" s="85">
        <v>5.1293775888966593</v>
      </c>
      <c r="R94" s="85">
        <v>18.33695791224255</v>
      </c>
      <c r="S94" s="85">
        <v>8.0104644123497355</v>
      </c>
      <c r="T94" s="85">
        <v>5.8530336089036572</v>
      </c>
      <c r="U94" s="85">
        <v>7.4696015582156159</v>
      </c>
      <c r="V94" s="85">
        <v>18.196054969998769</v>
      </c>
      <c r="W94" s="85">
        <v>6.7870541296968971</v>
      </c>
      <c r="X94" s="89" t="s">
        <v>0</v>
      </c>
      <c r="Y94" s="85" t="s">
        <v>0</v>
      </c>
    </row>
    <row r="95" spans="1:25" ht="20.100000000000001" customHeight="1">
      <c r="A95" s="22" t="str">
        <f>IF(D95&lt;&gt;"",COUNTA($D$6:D95),"")</f>
        <v/>
      </c>
      <c r="B95" s="67"/>
      <c r="C95" s="213" t="s">
        <v>32</v>
      </c>
      <c r="D95" s="202"/>
      <c r="E95" s="202"/>
      <c r="F95" s="202"/>
      <c r="G95" s="202"/>
      <c r="H95" s="202"/>
      <c r="I95" s="202" t="s">
        <v>32</v>
      </c>
      <c r="J95" s="202"/>
      <c r="K95" s="202"/>
      <c r="L95" s="202"/>
      <c r="M95" s="202"/>
      <c r="N95" s="202"/>
      <c r="O95" s="202" t="s">
        <v>32</v>
      </c>
      <c r="P95" s="202"/>
      <c r="Q95" s="202"/>
      <c r="R95" s="202"/>
      <c r="S95" s="202"/>
      <c r="T95" s="202"/>
      <c r="U95" s="202" t="s">
        <v>32</v>
      </c>
      <c r="V95" s="202"/>
      <c r="W95" s="202"/>
      <c r="X95" s="202"/>
      <c r="Y95" s="202"/>
    </row>
    <row r="96" spans="1:25" s="60" customFormat="1" ht="11.45" customHeight="1">
      <c r="A96" s="22">
        <f>IF(D96&lt;&gt;"",COUNTA($D$6:D96),"")</f>
        <v>67</v>
      </c>
      <c r="B96" s="58" t="s">
        <v>26</v>
      </c>
      <c r="C96" s="82">
        <v>1.3870126926778847</v>
      </c>
      <c r="D96" s="83">
        <v>1.366421239654966</v>
      </c>
      <c r="E96" s="83">
        <v>1.3594151820646734</v>
      </c>
      <c r="F96" s="83">
        <v>1.3596488919636276</v>
      </c>
      <c r="G96" s="83">
        <v>1.3453307816063504</v>
      </c>
      <c r="H96" s="83">
        <v>1.3309861863121693</v>
      </c>
      <c r="I96" s="83">
        <v>1.318523697318329</v>
      </c>
      <c r="J96" s="83">
        <v>1.3224355183933107</v>
      </c>
      <c r="K96" s="83">
        <v>1.3303228365318536</v>
      </c>
      <c r="L96" s="83">
        <v>1.3731231166154891</v>
      </c>
      <c r="M96" s="83">
        <v>1.3512472313211668</v>
      </c>
      <c r="N96" s="83">
        <v>1.3424575654524125</v>
      </c>
      <c r="O96" s="83">
        <v>1.3266497772564847</v>
      </c>
      <c r="P96" s="83">
        <v>1.3383969267433795</v>
      </c>
      <c r="Q96" s="83">
        <v>1.3461132802492288</v>
      </c>
      <c r="R96" s="83">
        <v>1.3241256633775915</v>
      </c>
      <c r="S96" s="83">
        <v>1.3107587232114943</v>
      </c>
      <c r="T96" s="83">
        <v>1.3523364328652407</v>
      </c>
      <c r="U96" s="83">
        <v>1.3172821168045878</v>
      </c>
      <c r="V96" s="83">
        <v>1.3696452324329305</v>
      </c>
      <c r="W96" s="83">
        <v>1.3784515905480366</v>
      </c>
      <c r="X96" s="83">
        <v>1.3846320816269868</v>
      </c>
      <c r="Y96" s="83">
        <v>1.381937264120759</v>
      </c>
    </row>
    <row r="97" spans="1:25" ht="11.45" customHeight="1">
      <c r="A97" s="22">
        <f>IF(D97&lt;&gt;"",COUNTA($D$6:D97),"")</f>
        <v>68</v>
      </c>
      <c r="B97" s="61" t="s">
        <v>28</v>
      </c>
      <c r="C97" s="84">
        <v>1.3870127990505643</v>
      </c>
      <c r="D97" s="85">
        <v>1.3664213865234041</v>
      </c>
      <c r="E97" s="85">
        <v>1.3594151520178204</v>
      </c>
      <c r="F97" s="85">
        <v>1.3596490983324498</v>
      </c>
      <c r="G97" s="85">
        <v>1.3453308965167303</v>
      </c>
      <c r="H97" s="85">
        <v>1.3309862246858022</v>
      </c>
      <c r="I97" s="85">
        <v>1.3185237788386091</v>
      </c>
      <c r="J97" s="85">
        <v>1.3224356427776895</v>
      </c>
      <c r="K97" s="85">
        <v>1.3303229974663049</v>
      </c>
      <c r="L97" s="85">
        <v>1.3731229438188031</v>
      </c>
      <c r="M97" s="85">
        <v>1.3512473136566736</v>
      </c>
      <c r="N97" s="85">
        <v>1.3424575529748313</v>
      </c>
      <c r="O97" s="85">
        <v>1.3266498515258847</v>
      </c>
      <c r="P97" s="85">
        <v>1.3383970620918837</v>
      </c>
      <c r="Q97" s="85">
        <v>1.3461133349541325</v>
      </c>
      <c r="R97" s="85">
        <v>1.3241257890583904</v>
      </c>
      <c r="S97" s="85">
        <v>1.3107586688312729</v>
      </c>
      <c r="T97" s="85">
        <v>1.3523365295927401</v>
      </c>
      <c r="U97" s="85">
        <v>1.3172821101606786</v>
      </c>
      <c r="V97" s="85">
        <v>1.3696451390364526</v>
      </c>
      <c r="W97" s="85">
        <v>1.3784516185934286</v>
      </c>
      <c r="X97" s="85">
        <v>1.3846321059026816</v>
      </c>
      <c r="Y97" s="169">
        <v>1.3819372919050419</v>
      </c>
    </row>
    <row r="98" spans="1:25" s="60" customFormat="1" ht="11.45" customHeight="1">
      <c r="A98" s="22">
        <f>IF(D98&lt;&gt;"",COUNTA($D$6:D98),"")</f>
        <v>69</v>
      </c>
      <c r="B98" s="58" t="s">
        <v>76</v>
      </c>
      <c r="C98" s="82">
        <v>1.3870126810841676</v>
      </c>
      <c r="D98" s="83">
        <v>1.3664212239424103</v>
      </c>
      <c r="E98" s="83">
        <v>1.3594151852550795</v>
      </c>
      <c r="F98" s="83">
        <v>1.3596488697356004</v>
      </c>
      <c r="G98" s="83">
        <v>1.3453307696736163</v>
      </c>
      <c r="H98" s="83">
        <v>1.3309861822581315</v>
      </c>
      <c r="I98" s="83">
        <v>1.3185236886966221</v>
      </c>
      <c r="J98" s="83">
        <v>1.3224355044643055</v>
      </c>
      <c r="K98" s="83">
        <v>1.3303228184715532</v>
      </c>
      <c r="L98" s="83">
        <v>1.3731231365438514</v>
      </c>
      <c r="M98" s="83">
        <v>1.3512472220824709</v>
      </c>
      <c r="N98" s="83">
        <v>1.3424575668738128</v>
      </c>
      <c r="O98" s="83">
        <v>1.3266497688376997</v>
      </c>
      <c r="P98" s="83">
        <v>1.3383969115659229</v>
      </c>
      <c r="Q98" s="83">
        <v>1.3461132741871895</v>
      </c>
      <c r="R98" s="83">
        <v>1.3241256493339506</v>
      </c>
      <c r="S98" s="83">
        <v>1.3107587292285443</v>
      </c>
      <c r="T98" s="83">
        <v>1.3523364222502559</v>
      </c>
      <c r="U98" s="83">
        <v>1.3172821175334748</v>
      </c>
      <c r="V98" s="83">
        <v>1.3696452426848817</v>
      </c>
      <c r="W98" s="83">
        <v>1.3784515876647485</v>
      </c>
      <c r="X98" s="83">
        <v>1.3846320790703397</v>
      </c>
      <c r="Y98" s="170">
        <v>1.3819372641207588</v>
      </c>
    </row>
    <row r="99" spans="1:25" ht="10.5" customHeight="1">
      <c r="A99" s="22" t="str">
        <f>IF(D99&lt;&gt;"",COUNTA($D$6:D99),"")</f>
        <v/>
      </c>
      <c r="B99" s="63" t="s">
        <v>77</v>
      </c>
      <c r="C99" s="84"/>
      <c r="D99" s="85"/>
      <c r="E99" s="85"/>
      <c r="F99" s="85"/>
      <c r="G99" s="85"/>
      <c r="H99" s="85"/>
      <c r="I99" s="85"/>
      <c r="J99" s="85"/>
      <c r="K99" s="85"/>
      <c r="L99" s="85"/>
      <c r="M99" s="85"/>
      <c r="N99" s="85"/>
      <c r="O99" s="85"/>
      <c r="P99" s="85"/>
      <c r="Q99" s="85"/>
      <c r="R99" s="83"/>
      <c r="S99" s="83"/>
      <c r="T99" s="83"/>
      <c r="U99" s="86"/>
      <c r="V99" s="86"/>
      <c r="W99" s="86"/>
      <c r="X99" s="83"/>
      <c r="Y99" s="158"/>
    </row>
    <row r="100" spans="1:25" s="60" customFormat="1" ht="11.45" customHeight="1">
      <c r="A100" s="22">
        <f>IF(D100&lt;&gt;"",COUNTA($D$6:D100),"")</f>
        <v>70</v>
      </c>
      <c r="B100" s="65" t="s">
        <v>78</v>
      </c>
      <c r="C100" s="82">
        <v>5.5087174109908963</v>
      </c>
      <c r="D100" s="83">
        <v>5.5134973234769307</v>
      </c>
      <c r="E100" s="83">
        <v>5.4122158229766599</v>
      </c>
      <c r="F100" s="83">
        <v>5.4828099532761057</v>
      </c>
      <c r="G100" s="83">
        <v>5.4496700436843577</v>
      </c>
      <c r="H100" s="83">
        <v>4.5540306582506762</v>
      </c>
      <c r="I100" s="83">
        <v>4.5067928603910872</v>
      </c>
      <c r="J100" s="83">
        <v>4.7404972262173821</v>
      </c>
      <c r="K100" s="83">
        <v>5.2832818062581977</v>
      </c>
      <c r="L100" s="83">
        <v>4.8275843819828292</v>
      </c>
      <c r="M100" s="83">
        <v>4.6373022804463853</v>
      </c>
      <c r="N100" s="83">
        <v>4.8379487597911224</v>
      </c>
      <c r="O100" s="83">
        <v>5.20278804020964</v>
      </c>
      <c r="P100" s="83">
        <v>5.4114184370401119</v>
      </c>
      <c r="Q100" s="83">
        <v>5.0516351963746224</v>
      </c>
      <c r="R100" s="83">
        <v>4.4148455598455598</v>
      </c>
      <c r="S100" s="83">
        <v>3.6325340275874667</v>
      </c>
      <c r="T100" s="83">
        <v>4.2371711944803794</v>
      </c>
      <c r="U100" s="83">
        <v>3.9257254969600277</v>
      </c>
      <c r="V100" s="83">
        <v>4.7377087508350035</v>
      </c>
      <c r="W100" s="83">
        <v>5.1830276303465501</v>
      </c>
      <c r="X100" s="83">
        <v>5.6043634346137541</v>
      </c>
      <c r="Y100" s="83">
        <v>4.4246187602074976</v>
      </c>
    </row>
    <row r="101" spans="1:25" s="60" customFormat="1" ht="11.45" customHeight="1">
      <c r="A101" s="22">
        <f>IF(D101&lt;&gt;"",COUNTA($D$6:D101),"")</f>
        <v>71</v>
      </c>
      <c r="B101" s="58" t="s">
        <v>79</v>
      </c>
      <c r="C101" s="82">
        <v>0.95177568398522439</v>
      </c>
      <c r="D101" s="83">
        <v>0.92290809724378453</v>
      </c>
      <c r="E101" s="83">
        <v>0.92124497271642325</v>
      </c>
      <c r="F101" s="83">
        <v>0.9004556764438244</v>
      </c>
      <c r="G101" s="83">
        <v>0.87603039762978829</v>
      </c>
      <c r="H101" s="83">
        <v>0.89766949398469431</v>
      </c>
      <c r="I101" s="83">
        <v>0.89557044956097742</v>
      </c>
      <c r="J101" s="83">
        <v>0.94536156524038251</v>
      </c>
      <c r="K101" s="83">
        <v>0.9261957381830308</v>
      </c>
      <c r="L101" s="83">
        <v>0.96594597096389745</v>
      </c>
      <c r="M101" s="83">
        <v>0.90484711254544214</v>
      </c>
      <c r="N101" s="83">
        <v>0.90833389336994375</v>
      </c>
      <c r="O101" s="83">
        <v>0.93740838150674877</v>
      </c>
      <c r="P101" s="83">
        <v>0.95750292514937851</v>
      </c>
      <c r="Q101" s="83">
        <v>0.96654525955828052</v>
      </c>
      <c r="R101" s="83">
        <v>0.94404448610479641</v>
      </c>
      <c r="S101" s="83">
        <v>0.93819528095894356</v>
      </c>
      <c r="T101" s="83">
        <v>1.0607463125725838</v>
      </c>
      <c r="U101" s="83">
        <v>0.97816424532007806</v>
      </c>
      <c r="V101" s="83">
        <v>1.0664073890904739</v>
      </c>
      <c r="W101" s="83">
        <v>1.1203794992736302</v>
      </c>
      <c r="X101" s="83">
        <v>1.1482575998305262</v>
      </c>
      <c r="Y101" s="83">
        <v>1.1308925250126818</v>
      </c>
    </row>
    <row r="102" spans="1:25" ht="10.5" customHeight="1">
      <c r="A102" s="22" t="str">
        <f>IF(D102&lt;&gt;"",COUNTA($D$6:D102),"")</f>
        <v/>
      </c>
      <c r="B102" s="63" t="s">
        <v>80</v>
      </c>
      <c r="C102" s="84"/>
      <c r="D102" s="85"/>
      <c r="E102" s="85"/>
      <c r="F102" s="85"/>
      <c r="G102" s="85"/>
      <c r="H102" s="85"/>
      <c r="I102" s="85"/>
      <c r="J102" s="85"/>
      <c r="K102" s="85"/>
      <c r="L102" s="85"/>
      <c r="M102" s="85"/>
      <c r="N102" s="85"/>
      <c r="O102" s="85"/>
      <c r="P102" s="85"/>
      <c r="Q102" s="85"/>
      <c r="R102" s="85"/>
      <c r="S102" s="85"/>
      <c r="T102" s="85"/>
      <c r="U102" s="85"/>
      <c r="V102" s="85"/>
      <c r="W102" s="85"/>
      <c r="X102" s="85"/>
      <c r="Y102" s="85"/>
    </row>
    <row r="103" spans="1:25" ht="11.45" customHeight="1">
      <c r="A103" s="22">
        <f>IF(D103&lt;&gt;"",COUNTA($D$6:D103),"")</f>
        <v>72</v>
      </c>
      <c r="B103" s="63" t="s">
        <v>81</v>
      </c>
      <c r="C103" s="84">
        <v>0.67190959494935587</v>
      </c>
      <c r="D103" s="85">
        <v>0.67359322403753286</v>
      </c>
      <c r="E103" s="85">
        <v>0.69167545192239066</v>
      </c>
      <c r="F103" s="85">
        <v>0.69865146236733366</v>
      </c>
      <c r="G103" s="85">
        <v>0.70627322417122151</v>
      </c>
      <c r="H103" s="85">
        <v>0.74303344017605133</v>
      </c>
      <c r="I103" s="85">
        <v>0.74325083772054323</v>
      </c>
      <c r="J103" s="85">
        <v>0.809128323582472</v>
      </c>
      <c r="K103" s="85">
        <v>0.7883745868874662</v>
      </c>
      <c r="L103" s="85">
        <v>0.81478124251680617</v>
      </c>
      <c r="M103" s="85">
        <v>0.74985159373210752</v>
      </c>
      <c r="N103" s="85">
        <v>0.7367301776306393</v>
      </c>
      <c r="O103" s="85">
        <v>0.76951402829145776</v>
      </c>
      <c r="P103" s="85">
        <v>0.79602264302893433</v>
      </c>
      <c r="Q103" s="85">
        <v>0.79982969403035109</v>
      </c>
      <c r="R103" s="85">
        <v>0.78954009006677361</v>
      </c>
      <c r="S103" s="85">
        <v>0.78589563631940274</v>
      </c>
      <c r="T103" s="85">
        <v>0.83196969617145478</v>
      </c>
      <c r="U103" s="85">
        <v>0.8103091700337901</v>
      </c>
      <c r="V103" s="85">
        <v>0.90185542828201182</v>
      </c>
      <c r="W103" s="85">
        <v>0.92789130370085793</v>
      </c>
      <c r="X103" s="85">
        <v>0.9640062310069204</v>
      </c>
      <c r="Y103" s="85">
        <v>0.91209033637821979</v>
      </c>
    </row>
    <row r="104" spans="1:25" ht="10.5" customHeight="1">
      <c r="A104" s="22" t="str">
        <f>IF(D104&lt;&gt;"",COUNTA($D$6:D104),"")</f>
        <v/>
      </c>
      <c r="B104" s="63" t="s">
        <v>82</v>
      </c>
      <c r="C104" s="84"/>
      <c r="D104" s="85"/>
      <c r="E104" s="85"/>
      <c r="F104" s="85"/>
      <c r="G104" s="85"/>
      <c r="H104" s="85"/>
      <c r="I104" s="85"/>
      <c r="J104" s="85"/>
      <c r="K104" s="85"/>
      <c r="L104" s="85"/>
      <c r="M104" s="85"/>
      <c r="N104" s="85"/>
      <c r="O104" s="85"/>
      <c r="P104" s="85"/>
      <c r="Q104" s="85"/>
      <c r="R104" s="85"/>
      <c r="S104" s="85"/>
      <c r="T104" s="85"/>
      <c r="U104" s="85"/>
      <c r="V104" s="85"/>
      <c r="W104" s="85"/>
      <c r="X104" s="85"/>
      <c r="Y104" s="85"/>
    </row>
    <row r="105" spans="1:25" ht="11.45" customHeight="1">
      <c r="A105" s="22">
        <f>IF(D105&lt;&gt;"",COUNTA($D$6:D105),"")</f>
        <v>73</v>
      </c>
      <c r="B105" s="63" t="s">
        <v>141</v>
      </c>
      <c r="C105" s="84" t="s">
        <v>0</v>
      </c>
      <c r="D105" s="85" t="s">
        <v>0</v>
      </c>
      <c r="E105" s="85" t="s">
        <v>0</v>
      </c>
      <c r="F105" s="85" t="s">
        <v>0</v>
      </c>
      <c r="G105" s="85" t="s">
        <v>0</v>
      </c>
      <c r="H105" s="85" t="s">
        <v>0</v>
      </c>
      <c r="I105" s="85" t="s">
        <v>0</v>
      </c>
      <c r="J105" s="85" t="s">
        <v>0</v>
      </c>
      <c r="K105" s="85">
        <v>0.50627562283191418</v>
      </c>
      <c r="L105" s="85">
        <v>0.52819348469891414</v>
      </c>
      <c r="M105" s="85">
        <v>0.52271500192826836</v>
      </c>
      <c r="N105" s="85">
        <v>0.49561273602369493</v>
      </c>
      <c r="O105" s="85">
        <v>0.52636300897170463</v>
      </c>
      <c r="P105" s="85">
        <v>0.63184390243902444</v>
      </c>
      <c r="Q105" s="85">
        <v>0.80701897571924097</v>
      </c>
      <c r="R105" s="85">
        <v>0.80992184107685627</v>
      </c>
      <c r="S105" s="85">
        <v>0.90124192747143561</v>
      </c>
      <c r="T105" s="85">
        <v>0.89882684185828254</v>
      </c>
      <c r="U105" s="85">
        <v>0.97343139508159038</v>
      </c>
      <c r="V105" s="85">
        <v>1.0655429071803852</v>
      </c>
      <c r="W105" s="85">
        <v>1.1375936435868332</v>
      </c>
      <c r="X105" s="85" t="s">
        <v>0</v>
      </c>
      <c r="Y105" s="85" t="s">
        <v>0</v>
      </c>
    </row>
    <row r="106" spans="1:25" ht="11.45" customHeight="1">
      <c r="A106" s="22">
        <f>IF(D106&lt;&gt;"",COUNTA($D$6:D106),"")</f>
        <v>74</v>
      </c>
      <c r="B106" s="63" t="s">
        <v>83</v>
      </c>
      <c r="C106" s="84">
        <v>0.5701296693305149</v>
      </c>
      <c r="D106" s="85">
        <v>0.56925778421433748</v>
      </c>
      <c r="E106" s="85">
        <v>0.59112977752031004</v>
      </c>
      <c r="F106" s="85">
        <v>0.57891564068318879</v>
      </c>
      <c r="G106" s="85">
        <v>0.59739426831689724</v>
      </c>
      <c r="H106" s="85">
        <v>0.62880690156731078</v>
      </c>
      <c r="I106" s="85">
        <v>0.64647774133844205</v>
      </c>
      <c r="J106" s="85">
        <v>0.72366784330276634</v>
      </c>
      <c r="K106" s="85">
        <v>0.7008853024130367</v>
      </c>
      <c r="L106" s="85">
        <v>0.72537024234254444</v>
      </c>
      <c r="M106" s="85">
        <v>0.65096779814043371</v>
      </c>
      <c r="N106" s="85">
        <v>0.63943958399084011</v>
      </c>
      <c r="O106" s="85">
        <v>0.63645187464873487</v>
      </c>
      <c r="P106" s="85">
        <v>0.66584143657159378</v>
      </c>
      <c r="Q106" s="85">
        <v>0.6694302049640658</v>
      </c>
      <c r="R106" s="85">
        <v>0.65074362905268901</v>
      </c>
      <c r="S106" s="85">
        <v>0.64188971369284353</v>
      </c>
      <c r="T106" s="85">
        <v>0.67774867341654343</v>
      </c>
      <c r="U106" s="85">
        <v>0.64612431549962412</v>
      </c>
      <c r="V106" s="85">
        <v>0.71008666873756909</v>
      </c>
      <c r="W106" s="85">
        <v>0.71159884893803071</v>
      </c>
      <c r="X106" s="85">
        <v>0.75909452343648753</v>
      </c>
      <c r="Y106" s="85">
        <v>0.70030736675860372</v>
      </c>
    </row>
    <row r="107" spans="1:25" ht="11.45" customHeight="1">
      <c r="A107" s="22">
        <f>IF(D107&lt;&gt;"",COUNTA($D$6:D107),"")</f>
        <v>75</v>
      </c>
      <c r="B107" s="63" t="s">
        <v>84</v>
      </c>
      <c r="C107" s="84" t="s">
        <v>0</v>
      </c>
      <c r="D107" s="85" t="s">
        <v>0</v>
      </c>
      <c r="E107" s="85" t="s">
        <v>0</v>
      </c>
      <c r="F107" s="85" t="s">
        <v>0</v>
      </c>
      <c r="G107" s="85" t="s">
        <v>0</v>
      </c>
      <c r="H107" s="85" t="s">
        <v>0</v>
      </c>
      <c r="I107" s="85" t="s">
        <v>0</v>
      </c>
      <c r="J107" s="85" t="s">
        <v>0</v>
      </c>
      <c r="K107" s="85">
        <v>1.071966599814872</v>
      </c>
      <c r="L107" s="85">
        <v>0.92548161120840633</v>
      </c>
      <c r="M107" s="85">
        <v>1.0009855992991294</v>
      </c>
      <c r="N107" s="85">
        <v>1.1380160392729428</v>
      </c>
      <c r="O107" s="85">
        <v>1.579501550648283</v>
      </c>
      <c r="P107" s="85">
        <v>1.7398066712600819</v>
      </c>
      <c r="Q107" s="85">
        <v>1.8513847878095566</v>
      </c>
      <c r="R107" s="85">
        <v>1.9874260066350093</v>
      </c>
      <c r="S107" s="85">
        <v>1.9913156215094943</v>
      </c>
      <c r="T107" s="85">
        <v>2.0476769468941884</v>
      </c>
      <c r="U107" s="85">
        <v>2.0873256108903355</v>
      </c>
      <c r="V107" s="85">
        <v>2.3544085312225156</v>
      </c>
      <c r="W107" s="85">
        <v>2.5002162930217873</v>
      </c>
      <c r="X107" s="85" t="s">
        <v>0</v>
      </c>
      <c r="Y107" s="85" t="s">
        <v>0</v>
      </c>
    </row>
    <row r="108" spans="1:25" ht="11.45" customHeight="1">
      <c r="A108" s="22">
        <f>IF(D108&lt;&gt;"",COUNTA($D$6:D108),"")</f>
        <v>76</v>
      </c>
      <c r="B108" s="63" t="s">
        <v>85</v>
      </c>
      <c r="C108" s="84" t="s">
        <v>0</v>
      </c>
      <c r="D108" s="85" t="s">
        <v>0</v>
      </c>
      <c r="E108" s="85" t="s">
        <v>0</v>
      </c>
      <c r="F108" s="85" t="s">
        <v>0</v>
      </c>
      <c r="G108" s="85" t="s">
        <v>0</v>
      </c>
      <c r="H108" s="85" t="s">
        <v>0</v>
      </c>
      <c r="I108" s="85" t="s">
        <v>0</v>
      </c>
      <c r="J108" s="85" t="s">
        <v>0</v>
      </c>
      <c r="K108" s="85">
        <v>2.1456888812892747</v>
      </c>
      <c r="L108" s="85">
        <v>2.3389253065774804</v>
      </c>
      <c r="M108" s="85">
        <v>2.336448955325293</v>
      </c>
      <c r="N108" s="85">
        <v>2.1235194917248412</v>
      </c>
      <c r="O108" s="85">
        <v>1.990084363804461</v>
      </c>
      <c r="P108" s="85">
        <v>1.8383264977576756</v>
      </c>
      <c r="Q108" s="85">
        <v>1.820966465169833</v>
      </c>
      <c r="R108" s="85">
        <v>1.8285704431798586</v>
      </c>
      <c r="S108" s="85">
        <v>1.8724114784359791</v>
      </c>
      <c r="T108" s="85">
        <v>1.8721189472339339</v>
      </c>
      <c r="U108" s="85">
        <v>1.8541086772358708</v>
      </c>
      <c r="V108" s="85">
        <v>1.978941090909091</v>
      </c>
      <c r="W108" s="85">
        <v>2.007472763096894</v>
      </c>
      <c r="X108" s="85" t="s">
        <v>0</v>
      </c>
      <c r="Y108" s="85" t="s">
        <v>0</v>
      </c>
    </row>
    <row r="109" spans="1:25" ht="11.45" customHeight="1">
      <c r="A109" s="22">
        <f>IF(D109&lt;&gt;"",COUNTA($D$6:D109),"")</f>
        <v>77</v>
      </c>
      <c r="B109" s="63" t="s">
        <v>86</v>
      </c>
      <c r="C109" s="84">
        <v>2.3402678334659242</v>
      </c>
      <c r="D109" s="85">
        <v>2.2473868381224307</v>
      </c>
      <c r="E109" s="85">
        <v>2.1801153962272588</v>
      </c>
      <c r="F109" s="85">
        <v>2.066879734017022</v>
      </c>
      <c r="G109" s="85">
        <v>1.9261770154208868</v>
      </c>
      <c r="H109" s="85">
        <v>1.9018814465018019</v>
      </c>
      <c r="I109" s="85">
        <v>1.9209518086768418</v>
      </c>
      <c r="J109" s="85">
        <v>1.8669092153284672</v>
      </c>
      <c r="K109" s="85">
        <v>1.8176508498274129</v>
      </c>
      <c r="L109" s="85">
        <v>1.8162078405606659</v>
      </c>
      <c r="M109" s="85">
        <v>1.8178061765706623</v>
      </c>
      <c r="N109" s="85">
        <v>1.9174149775412372</v>
      </c>
      <c r="O109" s="85">
        <v>1.9087080585549678</v>
      </c>
      <c r="P109" s="85">
        <v>1.8794352467342683</v>
      </c>
      <c r="Q109" s="85">
        <v>1.902216034051663</v>
      </c>
      <c r="R109" s="85">
        <v>1.8043272194512718</v>
      </c>
      <c r="S109" s="85">
        <v>1.77887557714941</v>
      </c>
      <c r="T109" s="85">
        <v>2.3194769337797294</v>
      </c>
      <c r="U109" s="85">
        <v>1.8522648672016429</v>
      </c>
      <c r="V109" s="85">
        <v>1.9000997906987294</v>
      </c>
      <c r="W109" s="85">
        <v>1.9707629878861406</v>
      </c>
      <c r="X109" s="85">
        <v>1.9508181221565946</v>
      </c>
      <c r="Y109" s="85">
        <v>1.981345055767781</v>
      </c>
    </row>
    <row r="110" spans="1:25" s="60" customFormat="1" ht="11.45" customHeight="1">
      <c r="A110" s="22">
        <f>IF(D110&lt;&gt;"",COUNTA($D$6:D110),"")</f>
        <v>78</v>
      </c>
      <c r="B110" s="58" t="s">
        <v>87</v>
      </c>
      <c r="C110" s="82">
        <v>1.5165375219173232</v>
      </c>
      <c r="D110" s="83">
        <v>1.4872335669222154</v>
      </c>
      <c r="E110" s="83">
        <v>1.4847098548102875</v>
      </c>
      <c r="F110" s="83">
        <v>1.4954949288016475</v>
      </c>
      <c r="G110" s="83">
        <v>1.4795618494192868</v>
      </c>
      <c r="H110" s="83">
        <v>1.4742256779068372</v>
      </c>
      <c r="I110" s="83">
        <v>1.4629240964596351</v>
      </c>
      <c r="J110" s="83">
        <v>1.4453153068160964</v>
      </c>
      <c r="K110" s="83">
        <v>1.4514416480593952</v>
      </c>
      <c r="L110" s="83">
        <v>1.4925380858983344</v>
      </c>
      <c r="M110" s="83">
        <v>1.5013364976346033</v>
      </c>
      <c r="N110" s="83">
        <v>1.4811483308780944</v>
      </c>
      <c r="O110" s="83">
        <v>1.4455311864478839</v>
      </c>
      <c r="P110" s="83">
        <v>1.4406922442947354</v>
      </c>
      <c r="Q110" s="83">
        <v>1.4572201398647553</v>
      </c>
      <c r="R110" s="83">
        <v>1.4558574072429873</v>
      </c>
      <c r="S110" s="83">
        <v>1.450783536843584</v>
      </c>
      <c r="T110" s="83">
        <v>1.4421560489111485</v>
      </c>
      <c r="U110" s="83">
        <v>1.4374169483288257</v>
      </c>
      <c r="V110" s="83">
        <v>1.4587869822485207</v>
      </c>
      <c r="W110" s="83">
        <v>1.4417560080453629</v>
      </c>
      <c r="X110" s="83">
        <v>1.428044887644021</v>
      </c>
      <c r="Y110" s="83">
        <v>1.4349325398829142</v>
      </c>
    </row>
    <row r="111" spans="1:25" ht="10.5" customHeight="1">
      <c r="A111" s="22" t="str">
        <f>IF(D111&lt;&gt;"",COUNTA($D$6:D111),"")</f>
        <v/>
      </c>
      <c r="B111" s="63" t="s">
        <v>80</v>
      </c>
      <c r="C111" s="84"/>
      <c r="D111" s="85"/>
      <c r="E111" s="85"/>
      <c r="F111" s="85"/>
      <c r="G111" s="85"/>
      <c r="H111" s="85"/>
      <c r="I111" s="85"/>
      <c r="J111" s="85"/>
      <c r="K111" s="85"/>
      <c r="L111" s="85"/>
      <c r="M111" s="85"/>
      <c r="N111" s="85"/>
      <c r="O111" s="85"/>
      <c r="P111" s="85"/>
      <c r="Q111" s="85"/>
      <c r="R111" s="85"/>
      <c r="S111" s="85"/>
      <c r="T111" s="85"/>
      <c r="U111" s="85"/>
      <c r="V111" s="85"/>
      <c r="W111" s="85"/>
      <c r="X111" s="85"/>
      <c r="Y111" s="85"/>
    </row>
    <row r="112" spans="1:25" ht="22.5" customHeight="1">
      <c r="A112" s="22">
        <f>IF(D112&lt;&gt;"",COUNTA($D$6:D112),"")</f>
        <v>79</v>
      </c>
      <c r="B112" s="63" t="s">
        <v>120</v>
      </c>
      <c r="C112" s="84">
        <v>1.4464218888361289</v>
      </c>
      <c r="D112" s="85">
        <v>1.3776896218060553</v>
      </c>
      <c r="E112" s="85">
        <v>1.3820420739531916</v>
      </c>
      <c r="F112" s="85">
        <v>1.3861486211177743</v>
      </c>
      <c r="G112" s="85">
        <v>1.3491547266544108</v>
      </c>
      <c r="H112" s="85">
        <v>1.3143418232383812</v>
      </c>
      <c r="I112" s="85">
        <v>1.3004133098586883</v>
      </c>
      <c r="J112" s="85">
        <v>1.2808689761745997</v>
      </c>
      <c r="K112" s="85">
        <v>1.2531355578922481</v>
      </c>
      <c r="L112" s="85">
        <v>1.3402877009441183</v>
      </c>
      <c r="M112" s="85">
        <v>1.2918023706896551</v>
      </c>
      <c r="N112" s="85">
        <v>1.2561961933727404</v>
      </c>
      <c r="O112" s="85">
        <v>1.2013354696526524</v>
      </c>
      <c r="P112" s="85">
        <v>1.1818046498440602</v>
      </c>
      <c r="Q112" s="85">
        <v>1.2269996811325574</v>
      </c>
      <c r="R112" s="85">
        <v>1.2323084637560298</v>
      </c>
      <c r="S112" s="85">
        <v>1.2258963708482578</v>
      </c>
      <c r="T112" s="85">
        <v>1.2477294980020641</v>
      </c>
      <c r="U112" s="85">
        <v>1.2474001351405064</v>
      </c>
      <c r="V112" s="85">
        <v>1.2816667278096741</v>
      </c>
      <c r="W112" s="85">
        <v>1.2154015976165151</v>
      </c>
      <c r="X112" s="85">
        <v>1.2093335997543442</v>
      </c>
      <c r="Y112" s="99">
        <v>1.2695110235089873</v>
      </c>
    </row>
    <row r="113" spans="1:25" ht="10.5" customHeight="1">
      <c r="A113" s="22" t="str">
        <f>IF(D113&lt;&gt;"",COUNTA($D$6:D113),"")</f>
        <v/>
      </c>
      <c r="B113" s="63" t="s">
        <v>82</v>
      </c>
      <c r="C113" s="84"/>
      <c r="D113" s="85"/>
      <c r="E113" s="85"/>
      <c r="F113" s="85"/>
      <c r="G113" s="85"/>
      <c r="H113" s="85"/>
      <c r="I113" s="85"/>
      <c r="J113" s="85"/>
      <c r="K113" s="85"/>
      <c r="L113" s="85"/>
      <c r="M113" s="85"/>
      <c r="N113" s="85"/>
      <c r="O113" s="85"/>
      <c r="P113" s="85"/>
      <c r="Q113" s="85"/>
      <c r="R113" s="85"/>
      <c r="S113" s="85"/>
      <c r="T113" s="85"/>
      <c r="U113" s="85"/>
      <c r="V113" s="85"/>
      <c r="W113" s="85"/>
      <c r="X113" s="85"/>
      <c r="Y113" s="85"/>
    </row>
    <row r="114" spans="1:25" ht="11.45" customHeight="1">
      <c r="A114" s="22">
        <f>IF(D114&lt;&gt;"",COUNTA($D$6:D114),"")</f>
        <v>80</v>
      </c>
      <c r="B114" s="63" t="s">
        <v>89</v>
      </c>
      <c r="C114" s="84">
        <v>1.6738749252043863</v>
      </c>
      <c r="D114" s="85">
        <v>1.5940975779392277</v>
      </c>
      <c r="E114" s="85">
        <v>1.591634609739744</v>
      </c>
      <c r="F114" s="85">
        <v>1.5827131861113912</v>
      </c>
      <c r="G114" s="85">
        <v>1.5436284430730136</v>
      </c>
      <c r="H114" s="85">
        <v>1.4931610416709769</v>
      </c>
      <c r="I114" s="85">
        <v>1.4839383687557182</v>
      </c>
      <c r="J114" s="85">
        <v>1.4685379691033849</v>
      </c>
      <c r="K114" s="85">
        <v>1.4309258658210202</v>
      </c>
      <c r="L114" s="85">
        <v>1.5381095161859279</v>
      </c>
      <c r="M114" s="85">
        <v>1.47949081786968</v>
      </c>
      <c r="N114" s="85">
        <v>1.453846497404317</v>
      </c>
      <c r="O114" s="85">
        <v>1.3920253755944945</v>
      </c>
      <c r="P114" s="85">
        <v>1.399109219551937</v>
      </c>
      <c r="Q114" s="85">
        <v>1.4614197845516024</v>
      </c>
      <c r="R114" s="85">
        <v>1.4612951649745898</v>
      </c>
      <c r="S114" s="85">
        <v>1.4566219101814482</v>
      </c>
      <c r="T114" s="85">
        <v>1.4888571026591004</v>
      </c>
      <c r="U114" s="85">
        <v>1.4987213933231769</v>
      </c>
      <c r="V114" s="85">
        <v>1.5213764208990506</v>
      </c>
      <c r="W114" s="85">
        <v>1.4467023504090617</v>
      </c>
      <c r="X114" s="85">
        <v>1.4342814353878124</v>
      </c>
      <c r="Y114" s="85" t="s">
        <v>0</v>
      </c>
    </row>
    <row r="115" spans="1:25" ht="11.45" customHeight="1">
      <c r="A115" s="22" t="str">
        <f>IF(D115&lt;&gt;"",COUNTA($D$6:D115),"")</f>
        <v/>
      </c>
      <c r="B115" s="63" t="s">
        <v>90</v>
      </c>
      <c r="C115" s="84"/>
      <c r="D115" s="85"/>
      <c r="E115" s="85"/>
      <c r="F115" s="85"/>
      <c r="G115" s="85"/>
      <c r="H115" s="85"/>
      <c r="I115" s="85"/>
      <c r="J115" s="85"/>
      <c r="K115" s="85"/>
      <c r="L115" s="85"/>
      <c r="M115" s="85"/>
      <c r="N115" s="85"/>
      <c r="O115" s="85"/>
      <c r="P115" s="85"/>
      <c r="Q115" s="85"/>
      <c r="R115" s="85"/>
      <c r="S115" s="85"/>
      <c r="T115" s="85"/>
      <c r="U115" s="85"/>
      <c r="V115" s="85"/>
      <c r="W115" s="85"/>
      <c r="X115" s="85"/>
      <c r="Y115" s="85"/>
    </row>
    <row r="116" spans="1:25" ht="11.45" customHeight="1">
      <c r="A116" s="22"/>
      <c r="B116" s="66" t="s">
        <v>153</v>
      </c>
      <c r="C116" s="84" t="s">
        <v>0</v>
      </c>
      <c r="D116" s="85" t="s">
        <v>0</v>
      </c>
      <c r="E116" s="85" t="s">
        <v>0</v>
      </c>
      <c r="F116" s="85" t="s">
        <v>0</v>
      </c>
      <c r="G116" s="85" t="s">
        <v>0</v>
      </c>
      <c r="H116" s="85" t="s">
        <v>0</v>
      </c>
      <c r="I116" s="85" t="s">
        <v>0</v>
      </c>
      <c r="J116" s="85" t="s">
        <v>0</v>
      </c>
      <c r="K116" s="85">
        <v>1.1617962404270132</v>
      </c>
      <c r="L116" s="85">
        <v>1.3293169667351443</v>
      </c>
      <c r="M116" s="85">
        <v>1.2069695594113732</v>
      </c>
      <c r="N116" s="85">
        <v>1.2221622300877542</v>
      </c>
      <c r="O116" s="85">
        <v>1.1468353943250038</v>
      </c>
      <c r="P116" s="85">
        <v>1.141186513017499</v>
      </c>
      <c r="Q116" s="85">
        <v>1.1635043133688958</v>
      </c>
      <c r="R116" s="85">
        <v>1.1660522545619061</v>
      </c>
      <c r="S116" s="85">
        <v>1.1810770558182997</v>
      </c>
      <c r="T116" s="85">
        <v>1.1954528038951748</v>
      </c>
      <c r="U116" s="85">
        <v>1.2100065542947183</v>
      </c>
      <c r="V116" s="85">
        <v>1.2360253740428668</v>
      </c>
      <c r="W116" s="85">
        <v>1.2565170570002528</v>
      </c>
      <c r="X116" s="85" t="s">
        <v>0</v>
      </c>
      <c r="Y116" s="85" t="s">
        <v>0</v>
      </c>
    </row>
    <row r="117" spans="1:25" ht="11.45" customHeight="1">
      <c r="A117" s="22">
        <f>IF(D117&lt;&gt;"",COUNTA($D$6:D117),"")</f>
        <v>82</v>
      </c>
      <c r="B117" s="66"/>
      <c r="C117" s="84" t="s">
        <v>0</v>
      </c>
      <c r="D117" s="85" t="s">
        <v>0</v>
      </c>
      <c r="E117" s="85" t="s">
        <v>0</v>
      </c>
      <c r="F117" s="85" t="s">
        <v>0</v>
      </c>
      <c r="G117" s="85" t="s">
        <v>0</v>
      </c>
      <c r="H117" s="85" t="s">
        <v>0</v>
      </c>
      <c r="I117" s="85" t="s">
        <v>0</v>
      </c>
      <c r="J117" s="85" t="s">
        <v>0</v>
      </c>
      <c r="K117" s="85">
        <v>1.6390960249943536</v>
      </c>
      <c r="L117" s="85">
        <v>1.6430160716380557</v>
      </c>
      <c r="M117" s="85">
        <v>1.6589860827399248</v>
      </c>
      <c r="N117" s="85">
        <v>1.5426827331745365</v>
      </c>
      <c r="O117" s="85">
        <v>1.4589966245644599</v>
      </c>
      <c r="P117" s="85">
        <v>1.461263369846747</v>
      </c>
      <c r="Q117" s="85">
        <v>1.6509844454234301</v>
      </c>
      <c r="R117" s="85">
        <v>1.5934125724649415</v>
      </c>
      <c r="S117" s="85">
        <v>1.5523199664077263</v>
      </c>
      <c r="T117" s="85">
        <v>1.6435135156207361</v>
      </c>
      <c r="U117" s="85">
        <v>1.6370116052699093</v>
      </c>
      <c r="V117" s="85">
        <v>1.6673936805166041</v>
      </c>
      <c r="W117" s="85">
        <v>1.5092569358405346</v>
      </c>
      <c r="X117" s="85" t="s">
        <v>0</v>
      </c>
      <c r="Y117" s="85" t="s">
        <v>0</v>
      </c>
    </row>
    <row r="118" spans="1:25" ht="11.45" customHeight="1">
      <c r="A118" s="22">
        <f>IF(D118&lt;&gt;"",COUNTA($D$6:D118),"")</f>
        <v>83</v>
      </c>
      <c r="B118" s="66" t="s">
        <v>154</v>
      </c>
      <c r="C118" s="84" t="s">
        <v>0</v>
      </c>
      <c r="D118" s="85" t="s">
        <v>0</v>
      </c>
      <c r="E118" s="85" t="s">
        <v>0</v>
      </c>
      <c r="F118" s="85" t="s">
        <v>0</v>
      </c>
      <c r="G118" s="85" t="s">
        <v>0</v>
      </c>
      <c r="H118" s="85" t="s">
        <v>0</v>
      </c>
      <c r="I118" s="85" t="s">
        <v>0</v>
      </c>
      <c r="J118" s="85" t="s">
        <v>0</v>
      </c>
      <c r="K118" s="85">
        <v>2.7078248076746254</v>
      </c>
      <c r="L118" s="85">
        <v>2.7705188755020078</v>
      </c>
      <c r="M118" s="85">
        <v>2.7959891084868138</v>
      </c>
      <c r="N118" s="85">
        <v>2.768374375753401</v>
      </c>
      <c r="O118" s="85">
        <v>2.745257313109426</v>
      </c>
      <c r="P118" s="85">
        <v>2.8839601556248446</v>
      </c>
      <c r="Q118" s="85">
        <v>2.8435562427522227</v>
      </c>
      <c r="R118" s="85">
        <v>2.9518261162270685</v>
      </c>
      <c r="S118" s="85">
        <v>2.9337840290381125</v>
      </c>
      <c r="T118" s="85">
        <v>2.9413889977786489</v>
      </c>
      <c r="U118" s="85">
        <v>2.9195726601493215</v>
      </c>
      <c r="V118" s="85">
        <v>2.8825794318519251</v>
      </c>
      <c r="W118" s="85">
        <v>3.1476903308705428</v>
      </c>
      <c r="X118" s="85" t="s">
        <v>0</v>
      </c>
      <c r="Y118" s="85" t="s">
        <v>0</v>
      </c>
    </row>
    <row r="119" spans="1:25" ht="11.45" customHeight="1">
      <c r="A119" s="22">
        <f>IF(D119&lt;&gt;"",COUNTA($D$6:D119),"")</f>
        <v>84</v>
      </c>
      <c r="B119" s="63" t="s">
        <v>92</v>
      </c>
      <c r="C119" s="84">
        <v>0.6566235048327479</v>
      </c>
      <c r="D119" s="85">
        <v>0.652305042740428</v>
      </c>
      <c r="E119" s="85">
        <v>0.68949953036304978</v>
      </c>
      <c r="F119" s="85">
        <v>0.67108413645913234</v>
      </c>
      <c r="G119" s="85">
        <v>0.68642357137702448</v>
      </c>
      <c r="H119" s="85">
        <v>0.68423212314357729</v>
      </c>
      <c r="I119" s="85">
        <v>0.6680425431618644</v>
      </c>
      <c r="J119" s="85">
        <v>0.64136521828377357</v>
      </c>
      <c r="K119" s="85">
        <v>0.62431758517835467</v>
      </c>
      <c r="L119" s="85">
        <v>0.62379361179361181</v>
      </c>
      <c r="M119" s="85">
        <v>0.60556642682963546</v>
      </c>
      <c r="N119" s="85">
        <v>0.5635794512981035</v>
      </c>
      <c r="O119" s="85">
        <v>0.55661649865114293</v>
      </c>
      <c r="P119" s="85">
        <v>0.47002887424131456</v>
      </c>
      <c r="Q119" s="85">
        <v>0.45001005671990024</v>
      </c>
      <c r="R119" s="85">
        <v>0.4505834662097305</v>
      </c>
      <c r="S119" s="85">
        <v>0.43117250196392537</v>
      </c>
      <c r="T119" s="85">
        <v>0.41304771321890815</v>
      </c>
      <c r="U119" s="85">
        <v>0.41505988167627561</v>
      </c>
      <c r="V119" s="85">
        <v>0.49303461707443424</v>
      </c>
      <c r="W119" s="85">
        <v>0.49905282826127717</v>
      </c>
      <c r="X119" s="85">
        <v>0.49959952382405909</v>
      </c>
      <c r="Y119" s="85" t="s">
        <v>0</v>
      </c>
    </row>
    <row r="120" spans="1:25" ht="22.5" customHeight="1">
      <c r="A120" s="22">
        <f>IF(D120&lt;&gt;"",COUNTA($D$6:D120),"")</f>
        <v>85</v>
      </c>
      <c r="B120" s="63" t="s">
        <v>148</v>
      </c>
      <c r="C120" s="84">
        <v>1.1034902810546214</v>
      </c>
      <c r="D120" s="85">
        <v>1.1121552699169353</v>
      </c>
      <c r="E120" s="85">
        <v>1.1150131993209642</v>
      </c>
      <c r="F120" s="85">
        <v>1.1288152746660409</v>
      </c>
      <c r="G120" s="85">
        <v>1.1174644907718962</v>
      </c>
      <c r="H120" s="85">
        <v>1.121395634581571</v>
      </c>
      <c r="I120" s="85">
        <v>1.127442767927888</v>
      </c>
      <c r="J120" s="85">
        <v>1.1200775096274342</v>
      </c>
      <c r="K120" s="85">
        <v>1.130177113903891</v>
      </c>
      <c r="L120" s="85">
        <v>1.1628828126669988</v>
      </c>
      <c r="M120" s="85">
        <v>1.2089440626025172</v>
      </c>
      <c r="N120" s="85">
        <v>1.2118772393593014</v>
      </c>
      <c r="O120" s="85">
        <v>1.1380258865302035</v>
      </c>
      <c r="P120" s="85">
        <v>1.1551727325550685</v>
      </c>
      <c r="Q120" s="85">
        <v>1.1530542219792361</v>
      </c>
      <c r="R120" s="85">
        <v>1.1513913836422542</v>
      </c>
      <c r="S120" s="85">
        <v>1.1416796053324405</v>
      </c>
      <c r="T120" s="85">
        <v>1.1395252385389392</v>
      </c>
      <c r="U120" s="85">
        <v>1.1416615613153742</v>
      </c>
      <c r="V120" s="85">
        <v>1.1541310812565302</v>
      </c>
      <c r="W120" s="85">
        <v>1.1507906366395493</v>
      </c>
      <c r="X120" s="85">
        <v>1.1303218308578789</v>
      </c>
      <c r="Y120" s="99">
        <v>1.1052409077275904</v>
      </c>
    </row>
    <row r="121" spans="1:25" ht="10.5" customHeight="1">
      <c r="A121" s="22" t="str">
        <f>IF(D121&lt;&gt;"",COUNTA($D$6:D121),"")</f>
        <v/>
      </c>
      <c r="B121" s="63" t="s">
        <v>82</v>
      </c>
      <c r="C121" s="84"/>
      <c r="D121" s="85"/>
      <c r="E121" s="85"/>
      <c r="F121" s="85"/>
      <c r="G121" s="85"/>
      <c r="H121" s="85"/>
      <c r="I121" s="85"/>
      <c r="J121" s="85"/>
      <c r="K121" s="85"/>
      <c r="L121" s="85"/>
      <c r="M121" s="85"/>
      <c r="N121" s="85"/>
      <c r="O121" s="85"/>
      <c r="P121" s="85"/>
      <c r="Q121" s="85"/>
      <c r="R121" s="85"/>
      <c r="S121" s="85"/>
      <c r="T121" s="85"/>
      <c r="U121" s="85"/>
      <c r="V121" s="85"/>
      <c r="W121" s="85"/>
      <c r="X121" s="85"/>
      <c r="Y121" s="85"/>
    </row>
    <row r="122" spans="1:25" ht="11.45" customHeight="1">
      <c r="A122" s="22">
        <f>IF(D122&lt;&gt;"",COUNTA($D$6:D122),"")</f>
        <v>86</v>
      </c>
      <c r="B122" s="63" t="s">
        <v>142</v>
      </c>
      <c r="C122" s="84">
        <v>0.70384069446888375</v>
      </c>
      <c r="D122" s="85">
        <v>0.6868000363322585</v>
      </c>
      <c r="E122" s="85">
        <v>0.7066733477504088</v>
      </c>
      <c r="F122" s="85">
        <v>0.77742428293167321</v>
      </c>
      <c r="G122" s="85">
        <v>0.73392811230523991</v>
      </c>
      <c r="H122" s="85">
        <v>0.69036700460506728</v>
      </c>
      <c r="I122" s="85">
        <v>0.65209627808184167</v>
      </c>
      <c r="J122" s="85">
        <v>0.62267501635666889</v>
      </c>
      <c r="K122" s="85">
        <v>0.64255783722300086</v>
      </c>
      <c r="L122" s="85">
        <v>0.6216164407988588</v>
      </c>
      <c r="M122" s="85">
        <v>0.613829556402267</v>
      </c>
      <c r="N122" s="85">
        <v>0.5973767837612064</v>
      </c>
      <c r="O122" s="85">
        <v>0.59423140258577734</v>
      </c>
      <c r="P122" s="85">
        <v>0.62251773657332832</v>
      </c>
      <c r="Q122" s="85">
        <v>0.62913985085299828</v>
      </c>
      <c r="R122" s="85">
        <v>0.60960543445605364</v>
      </c>
      <c r="S122" s="85">
        <v>0.6159093410547527</v>
      </c>
      <c r="T122" s="85">
        <v>0.60723936430730774</v>
      </c>
      <c r="U122" s="85">
        <v>0.59526365539126325</v>
      </c>
      <c r="V122" s="85">
        <v>0.60432407156744516</v>
      </c>
      <c r="W122" s="85">
        <v>0.6195722046357991</v>
      </c>
      <c r="X122" s="85">
        <v>0.61445575745765735</v>
      </c>
      <c r="Y122" s="85" t="s">
        <v>0</v>
      </c>
    </row>
    <row r="123" spans="1:25" ht="11.45" customHeight="1">
      <c r="A123" s="22">
        <f>IF(D123&lt;&gt;"",COUNTA($D$6:D123),"")</f>
        <v>87</v>
      </c>
      <c r="B123" s="61" t="s">
        <v>94</v>
      </c>
      <c r="C123" s="84">
        <v>1.5477049808243355</v>
      </c>
      <c r="D123" s="85">
        <v>1.5716340225468417</v>
      </c>
      <c r="E123" s="85">
        <v>1.5501725188650499</v>
      </c>
      <c r="F123" s="85">
        <v>1.5330659236626152</v>
      </c>
      <c r="G123" s="85">
        <v>1.5398591473864609</v>
      </c>
      <c r="H123" s="85">
        <v>1.5677838520317575</v>
      </c>
      <c r="I123" s="85">
        <v>1.5915960067634094</v>
      </c>
      <c r="J123" s="85">
        <v>1.5505378026362107</v>
      </c>
      <c r="K123" s="85">
        <v>1.5293456698574499</v>
      </c>
      <c r="L123" s="85">
        <v>1.5257023857507532</v>
      </c>
      <c r="M123" s="85">
        <v>1.6450583104851952</v>
      </c>
      <c r="N123" s="85">
        <v>1.67380486400921</v>
      </c>
      <c r="O123" s="85">
        <v>1.5242925865632602</v>
      </c>
      <c r="P123" s="85">
        <v>1.5071089712817327</v>
      </c>
      <c r="Q123" s="85">
        <v>1.4879887997452599</v>
      </c>
      <c r="R123" s="85">
        <v>1.4913998650120621</v>
      </c>
      <c r="S123" s="85">
        <v>1.4570655125260892</v>
      </c>
      <c r="T123" s="85">
        <v>1.4730558615514791</v>
      </c>
      <c r="U123" s="85">
        <v>1.4788941497723416</v>
      </c>
      <c r="V123" s="85">
        <v>1.4769267208841048</v>
      </c>
      <c r="W123" s="85">
        <v>1.467804553954196</v>
      </c>
      <c r="X123" s="85">
        <v>1.464974836017394</v>
      </c>
      <c r="Y123" s="85" t="s">
        <v>0</v>
      </c>
    </row>
    <row r="124" spans="1:25" ht="11.45" customHeight="1">
      <c r="A124" s="22">
        <f>IF(D124&lt;&gt;"",COUNTA($D$6:D124),"")</f>
        <v>88</v>
      </c>
      <c r="B124" s="63" t="s">
        <v>95</v>
      </c>
      <c r="C124" s="84">
        <v>0.82596600361663652</v>
      </c>
      <c r="D124" s="85">
        <v>0.82284155044544993</v>
      </c>
      <c r="E124" s="85">
        <v>0.84577050208144133</v>
      </c>
      <c r="F124" s="85">
        <v>0.88412551936276196</v>
      </c>
      <c r="G124" s="85">
        <v>0.88858483728014237</v>
      </c>
      <c r="H124" s="85">
        <v>0.88675393861516016</v>
      </c>
      <c r="I124" s="85">
        <v>0.8790889361610692</v>
      </c>
      <c r="J124" s="85">
        <v>0.89216938727229711</v>
      </c>
      <c r="K124" s="85">
        <v>0.90590726920683751</v>
      </c>
      <c r="L124" s="85">
        <v>1.0193237309870997</v>
      </c>
      <c r="M124" s="85">
        <v>1.0247675582315054</v>
      </c>
      <c r="N124" s="85">
        <v>0.9902089477999666</v>
      </c>
      <c r="O124" s="85">
        <v>0.98389234372778367</v>
      </c>
      <c r="P124" s="85">
        <v>1.0218181624417415</v>
      </c>
      <c r="Q124" s="85">
        <v>1.03403754282355</v>
      </c>
      <c r="R124" s="85">
        <v>1.0313386822397623</v>
      </c>
      <c r="S124" s="85">
        <v>1.0334127537640549</v>
      </c>
      <c r="T124" s="85">
        <v>1.0165446928784132</v>
      </c>
      <c r="U124" s="85">
        <v>1.0202757279687531</v>
      </c>
      <c r="V124" s="85">
        <v>1.0468052330835431</v>
      </c>
      <c r="W124" s="85">
        <v>1.0370079234957068</v>
      </c>
      <c r="X124" s="85">
        <v>0.99509205387742095</v>
      </c>
      <c r="Y124" s="85" t="s">
        <v>0</v>
      </c>
    </row>
    <row r="125" spans="1:25" ht="10.5" customHeight="1">
      <c r="A125" s="22" t="str">
        <f>IF(D125&lt;&gt;"",COUNTA($D$6:D125),"")</f>
        <v/>
      </c>
      <c r="B125" s="63" t="s">
        <v>90</v>
      </c>
      <c r="C125" s="84"/>
      <c r="D125" s="85"/>
      <c r="E125" s="85"/>
      <c r="F125" s="85"/>
      <c r="G125" s="85"/>
      <c r="H125" s="85"/>
      <c r="I125" s="85"/>
      <c r="J125" s="85"/>
      <c r="K125" s="85"/>
      <c r="L125" s="85"/>
      <c r="M125" s="85"/>
      <c r="N125" s="85"/>
      <c r="O125" s="85"/>
      <c r="P125" s="85"/>
      <c r="Q125" s="85"/>
      <c r="R125" s="85"/>
      <c r="S125" s="85"/>
      <c r="T125" s="85"/>
      <c r="U125" s="85"/>
      <c r="V125" s="85"/>
      <c r="W125" s="85"/>
      <c r="X125" s="85"/>
      <c r="Y125" s="85"/>
    </row>
    <row r="126" spans="1:25" ht="22.5" customHeight="1">
      <c r="A126" s="22">
        <f>IF(D126&lt;&gt;"",COUNTA($D$6:D126),"")</f>
        <v>89</v>
      </c>
      <c r="B126" s="63" t="s">
        <v>144</v>
      </c>
      <c r="C126" s="84" t="s">
        <v>0</v>
      </c>
      <c r="D126" s="85" t="s">
        <v>0</v>
      </c>
      <c r="E126" s="85" t="s">
        <v>0</v>
      </c>
      <c r="F126" s="85" t="s">
        <v>0</v>
      </c>
      <c r="G126" s="85" t="s">
        <v>0</v>
      </c>
      <c r="H126" s="85" t="s">
        <v>0</v>
      </c>
      <c r="I126" s="85" t="s">
        <v>0</v>
      </c>
      <c r="J126" s="85" t="s">
        <v>0</v>
      </c>
      <c r="K126" s="85">
        <v>0.67185901191173603</v>
      </c>
      <c r="L126" s="85">
        <v>0.77474246721150131</v>
      </c>
      <c r="M126" s="85">
        <v>0.78860368958983429</v>
      </c>
      <c r="N126" s="85">
        <v>0.75545613224143993</v>
      </c>
      <c r="O126" s="85">
        <v>0.74041366199029757</v>
      </c>
      <c r="P126" s="85">
        <v>0.78320487877880873</v>
      </c>
      <c r="Q126" s="85">
        <v>0.77151303051957176</v>
      </c>
      <c r="R126" s="85">
        <v>0.75890884545401183</v>
      </c>
      <c r="S126" s="85">
        <v>0.73964866335623425</v>
      </c>
      <c r="T126" s="85">
        <v>0.716516255990859</v>
      </c>
      <c r="U126" s="85">
        <v>0.7020799372401989</v>
      </c>
      <c r="V126" s="85">
        <v>0.72241059857443701</v>
      </c>
      <c r="W126" s="85">
        <v>0.73957161994591714</v>
      </c>
      <c r="X126" s="85" t="s">
        <v>0</v>
      </c>
      <c r="Y126" s="85" t="s">
        <v>0</v>
      </c>
    </row>
    <row r="127" spans="1:25" ht="22.5" customHeight="1">
      <c r="A127" s="22">
        <f>IF(D127&lt;&gt;"",COUNTA($D$6:D127),"")</f>
        <v>90</v>
      </c>
      <c r="B127" s="63" t="s">
        <v>143</v>
      </c>
      <c r="C127" s="84" t="s">
        <v>0</v>
      </c>
      <c r="D127" s="85" t="s">
        <v>0</v>
      </c>
      <c r="E127" s="85" t="s">
        <v>0</v>
      </c>
      <c r="F127" s="85" t="s">
        <v>0</v>
      </c>
      <c r="G127" s="85" t="s">
        <v>0</v>
      </c>
      <c r="H127" s="85" t="s">
        <v>0</v>
      </c>
      <c r="I127" s="85" t="s">
        <v>0</v>
      </c>
      <c r="J127" s="85" t="s">
        <v>0</v>
      </c>
      <c r="K127" s="85">
        <v>1.2479656389425318</v>
      </c>
      <c r="L127" s="85">
        <v>1.360502791591665</v>
      </c>
      <c r="M127" s="85">
        <v>1.3415516312820659</v>
      </c>
      <c r="N127" s="85">
        <v>1.2929646765726488</v>
      </c>
      <c r="O127" s="85">
        <v>1.3076448334175979</v>
      </c>
      <c r="P127" s="85">
        <v>1.3377105071985207</v>
      </c>
      <c r="Q127" s="85">
        <v>1.3590513493281715</v>
      </c>
      <c r="R127" s="85">
        <v>1.3714069048386623</v>
      </c>
      <c r="S127" s="85">
        <v>1.4023500181537301</v>
      </c>
      <c r="T127" s="85">
        <v>1.4003288605590629</v>
      </c>
      <c r="U127" s="85">
        <v>1.4168089739276168</v>
      </c>
      <c r="V127" s="85">
        <v>1.4421168545148335</v>
      </c>
      <c r="W127" s="85">
        <v>1.437062192303828</v>
      </c>
      <c r="X127" s="85" t="s">
        <v>0</v>
      </c>
      <c r="Y127" s="85" t="s">
        <v>0</v>
      </c>
    </row>
    <row r="128" spans="1:25" ht="22.5" customHeight="1">
      <c r="A128" s="22">
        <f>IF(D128&lt;&gt;"",COUNTA($D$6:D128),"")</f>
        <v>91</v>
      </c>
      <c r="B128" s="63" t="s">
        <v>145</v>
      </c>
      <c r="C128" s="84">
        <v>2.0887124178359442</v>
      </c>
      <c r="D128" s="85">
        <v>2.062173593364931</v>
      </c>
      <c r="E128" s="85">
        <v>2.0438978442235771</v>
      </c>
      <c r="F128" s="85">
        <v>2.0584123062537385</v>
      </c>
      <c r="G128" s="85">
        <v>2.0602003784376062</v>
      </c>
      <c r="H128" s="85">
        <v>2.0737983867915495</v>
      </c>
      <c r="I128" s="85">
        <v>2.0554262003452717</v>
      </c>
      <c r="J128" s="85">
        <v>2.0428796607388087</v>
      </c>
      <c r="K128" s="85">
        <v>2.0682178335526742</v>
      </c>
      <c r="L128" s="85">
        <v>2.045090310186144</v>
      </c>
      <c r="M128" s="85">
        <v>2.0527589005369671</v>
      </c>
      <c r="N128" s="85">
        <v>2.0261352572155129</v>
      </c>
      <c r="O128" s="85">
        <v>2.0432084885109969</v>
      </c>
      <c r="P128" s="85">
        <v>2.0239792495863331</v>
      </c>
      <c r="Q128" s="85">
        <v>2.0388860130448285</v>
      </c>
      <c r="R128" s="85">
        <v>2.0329473974387891</v>
      </c>
      <c r="S128" s="85">
        <v>2.0306803945056311</v>
      </c>
      <c r="T128" s="85">
        <v>1.9841510876901833</v>
      </c>
      <c r="U128" s="85">
        <v>1.9653038042326305</v>
      </c>
      <c r="V128" s="85">
        <v>1.9736214916413342</v>
      </c>
      <c r="W128" s="85">
        <v>1.9698540022603037</v>
      </c>
      <c r="X128" s="85">
        <v>1.9657533508888134</v>
      </c>
      <c r="Y128" s="85">
        <v>1.9673511640681116</v>
      </c>
    </row>
    <row r="129" spans="1:25" ht="10.5" customHeight="1">
      <c r="A129" s="22" t="str">
        <f>IF(D129&lt;&gt;"",COUNTA($D$6:D129),"")</f>
        <v/>
      </c>
      <c r="B129" s="63" t="s">
        <v>82</v>
      </c>
      <c r="C129" s="84"/>
      <c r="D129" s="85"/>
      <c r="E129" s="85"/>
      <c r="F129" s="85"/>
      <c r="G129" s="85"/>
      <c r="H129" s="85"/>
      <c r="I129" s="85"/>
      <c r="J129" s="85"/>
      <c r="K129" s="85"/>
      <c r="L129" s="85"/>
      <c r="M129" s="85"/>
      <c r="N129" s="85"/>
      <c r="O129" s="85"/>
      <c r="P129" s="85"/>
      <c r="Q129" s="85"/>
      <c r="R129" s="85"/>
      <c r="S129" s="85"/>
      <c r="T129" s="85"/>
      <c r="U129" s="85"/>
      <c r="V129" s="85"/>
      <c r="W129" s="85"/>
      <c r="X129" s="85"/>
      <c r="Y129" s="85"/>
    </row>
    <row r="130" spans="1:25" ht="22.5" customHeight="1">
      <c r="A130" s="22">
        <f>IF(D130&lt;&gt;"",COUNTA($D$6:D130),"")</f>
        <v>92</v>
      </c>
      <c r="B130" s="63" t="s">
        <v>146</v>
      </c>
      <c r="C130" s="84">
        <v>2.120763411743757</v>
      </c>
      <c r="D130" s="85">
        <v>2.1070922899085427</v>
      </c>
      <c r="E130" s="85">
        <v>2.0910962224299712</v>
      </c>
      <c r="F130" s="85">
        <v>2.1117191446371444</v>
      </c>
      <c r="G130" s="85">
        <v>2.1287581736062737</v>
      </c>
      <c r="H130" s="85">
        <v>2.1631909834559337</v>
      </c>
      <c r="I130" s="85">
        <v>2.1543705639614856</v>
      </c>
      <c r="J130" s="85">
        <v>2.1432444376962327</v>
      </c>
      <c r="K130" s="85">
        <v>2.179906592268964</v>
      </c>
      <c r="L130" s="85">
        <v>2.1525915101114341</v>
      </c>
      <c r="M130" s="85">
        <v>2.1473485657169475</v>
      </c>
      <c r="N130" s="85">
        <v>2.126927027630543</v>
      </c>
      <c r="O130" s="85">
        <v>2.1512560590381788</v>
      </c>
      <c r="P130" s="85">
        <v>2.1229528478926842</v>
      </c>
      <c r="Q130" s="85">
        <v>2.1357831272094092</v>
      </c>
      <c r="R130" s="85">
        <v>2.132928383661433</v>
      </c>
      <c r="S130" s="85">
        <v>2.1280975844956136</v>
      </c>
      <c r="T130" s="85">
        <v>2.0816892915529803</v>
      </c>
      <c r="U130" s="85">
        <v>2.0584965275210414</v>
      </c>
      <c r="V130" s="85">
        <v>2.0492947364090184</v>
      </c>
      <c r="W130" s="85">
        <v>2.0486132338249208</v>
      </c>
      <c r="X130" s="85">
        <v>2.0437860924443965</v>
      </c>
      <c r="Y130" s="85" t="s">
        <v>0</v>
      </c>
    </row>
    <row r="131" spans="1:25" ht="10.5" customHeight="1">
      <c r="A131" s="22" t="str">
        <f>IF(D131&lt;&gt;"",COUNTA($D$6:D131),"")</f>
        <v/>
      </c>
      <c r="B131" s="63" t="s">
        <v>90</v>
      </c>
      <c r="C131" s="84"/>
      <c r="D131" s="85"/>
      <c r="E131" s="85"/>
      <c r="F131" s="85"/>
      <c r="G131" s="85"/>
      <c r="H131" s="85"/>
      <c r="I131" s="85"/>
      <c r="J131" s="85"/>
      <c r="K131" s="85"/>
      <c r="L131" s="85"/>
      <c r="M131" s="85"/>
      <c r="N131" s="85"/>
      <c r="O131" s="85"/>
      <c r="P131" s="85"/>
      <c r="Q131" s="85"/>
      <c r="R131" s="85"/>
      <c r="S131" s="85"/>
      <c r="T131" s="85"/>
      <c r="U131" s="85"/>
      <c r="V131" s="85"/>
      <c r="W131" s="85"/>
      <c r="X131" s="85"/>
      <c r="Y131" s="85"/>
    </row>
    <row r="132" spans="1:25" ht="22.5" customHeight="1">
      <c r="A132" s="22">
        <f>IF(D132&lt;&gt;"",COUNTA($D$6:D132),"")</f>
        <v>93</v>
      </c>
      <c r="B132" s="63" t="s">
        <v>147</v>
      </c>
      <c r="C132" s="84" t="s">
        <v>0</v>
      </c>
      <c r="D132" s="85" t="s">
        <v>0</v>
      </c>
      <c r="E132" s="85" t="s">
        <v>0</v>
      </c>
      <c r="F132" s="85" t="s">
        <v>0</v>
      </c>
      <c r="G132" s="85" t="s">
        <v>0</v>
      </c>
      <c r="H132" s="85" t="s">
        <v>0</v>
      </c>
      <c r="I132" s="85" t="s">
        <v>0</v>
      </c>
      <c r="J132" s="85" t="s">
        <v>0</v>
      </c>
      <c r="K132" s="85">
        <v>2.7447292580846043</v>
      </c>
      <c r="L132" s="85">
        <v>2.7330218676782327</v>
      </c>
      <c r="M132" s="85">
        <v>2.7323799086509335</v>
      </c>
      <c r="N132" s="85">
        <v>2.7516215495399385</v>
      </c>
      <c r="O132" s="85">
        <v>2.730366160792348</v>
      </c>
      <c r="P132" s="85">
        <v>2.7020754501358661</v>
      </c>
      <c r="Q132" s="85">
        <v>2.7368956144315728</v>
      </c>
      <c r="R132" s="85">
        <v>2.7167356235499365</v>
      </c>
      <c r="S132" s="85">
        <v>2.6795471069728172</v>
      </c>
      <c r="T132" s="85">
        <v>2.6245875941116981</v>
      </c>
      <c r="U132" s="158">
        <v>2.5802994144233931</v>
      </c>
      <c r="V132" s="158">
        <v>2.5520727220554025</v>
      </c>
      <c r="W132" s="158">
        <v>2.5380161480878685</v>
      </c>
      <c r="X132" s="85" t="s">
        <v>0</v>
      </c>
      <c r="Y132" s="85" t="s">
        <v>0</v>
      </c>
    </row>
    <row r="133" spans="1:25" ht="11.45" customHeight="1">
      <c r="A133" s="22">
        <f>IF(D133&lt;&gt;"",COUNTA($D$6:D133),"")</f>
        <v>94</v>
      </c>
      <c r="B133" s="63" t="s">
        <v>97</v>
      </c>
      <c r="C133" s="84" t="s">
        <v>0</v>
      </c>
      <c r="D133" s="85" t="s">
        <v>0</v>
      </c>
      <c r="E133" s="85" t="s">
        <v>0</v>
      </c>
      <c r="F133" s="85" t="s">
        <v>0</v>
      </c>
      <c r="G133" s="85" t="s">
        <v>0</v>
      </c>
      <c r="H133" s="85" t="s">
        <v>0</v>
      </c>
      <c r="I133" s="85" t="s">
        <v>0</v>
      </c>
      <c r="J133" s="85" t="s">
        <v>0</v>
      </c>
      <c r="K133" s="85">
        <v>1.8241617755142179</v>
      </c>
      <c r="L133" s="85">
        <v>1.7517162128403698</v>
      </c>
      <c r="M133" s="85">
        <v>1.650773365299099</v>
      </c>
      <c r="N133" s="85">
        <v>1.5789257743135385</v>
      </c>
      <c r="O133" s="85">
        <v>1.6597016800689259</v>
      </c>
      <c r="P133" s="85">
        <v>1.6115416057886314</v>
      </c>
      <c r="Q133" s="85">
        <v>1.6184949961508852</v>
      </c>
      <c r="R133" s="85">
        <v>1.6620829836981759</v>
      </c>
      <c r="S133" s="85">
        <v>1.7373449751647871</v>
      </c>
      <c r="T133" s="85">
        <v>1.6938893780999045</v>
      </c>
      <c r="U133" s="85">
        <v>1.7009296484225569</v>
      </c>
      <c r="V133" s="85">
        <v>1.6979082659559122</v>
      </c>
      <c r="W133" s="85">
        <v>1.6929336029158186</v>
      </c>
      <c r="X133" s="85" t="s">
        <v>0</v>
      </c>
      <c r="Y133" s="85" t="s">
        <v>0</v>
      </c>
    </row>
    <row r="134" spans="1:25" ht="11.45" customHeight="1">
      <c r="A134" s="22">
        <f>IF(D134&lt;&gt;"",COUNTA($D$6:D134),"")</f>
        <v>95</v>
      </c>
      <c r="B134" s="61" t="s">
        <v>98</v>
      </c>
      <c r="C134" s="84" t="s">
        <v>0</v>
      </c>
      <c r="D134" s="85" t="s">
        <v>0</v>
      </c>
      <c r="E134" s="85" t="s">
        <v>0</v>
      </c>
      <c r="F134" s="85" t="s">
        <v>0</v>
      </c>
      <c r="G134" s="85" t="s">
        <v>0</v>
      </c>
      <c r="H134" s="85" t="s">
        <v>0</v>
      </c>
      <c r="I134" s="85" t="s">
        <v>0</v>
      </c>
      <c r="J134" s="85" t="s">
        <v>0</v>
      </c>
      <c r="K134" s="85">
        <v>1.8827481477446066</v>
      </c>
      <c r="L134" s="85">
        <v>1.8739958263071863</v>
      </c>
      <c r="M134" s="85">
        <v>1.9336878008391056</v>
      </c>
      <c r="N134" s="85">
        <v>1.918822607549701</v>
      </c>
      <c r="O134" s="85">
        <v>1.9581199495379999</v>
      </c>
      <c r="P134" s="85">
        <v>1.9469700671629231</v>
      </c>
      <c r="Q134" s="85">
        <v>1.9544856766816789</v>
      </c>
      <c r="R134" s="85">
        <v>1.9424341926595992</v>
      </c>
      <c r="S134" s="85">
        <v>1.9200985766402661</v>
      </c>
      <c r="T134" s="85">
        <v>1.8795883523338353</v>
      </c>
      <c r="U134" s="85">
        <v>1.8530411111159353</v>
      </c>
      <c r="V134" s="85">
        <v>1.8556980391671922</v>
      </c>
      <c r="W134" s="85">
        <v>1.8617019255882423</v>
      </c>
      <c r="X134" s="85" t="s">
        <v>0</v>
      </c>
      <c r="Y134" s="85" t="s">
        <v>0</v>
      </c>
    </row>
    <row r="135" spans="1:25" ht="11.45" customHeight="1">
      <c r="A135" s="22">
        <f>IF(D135&lt;&gt;"",COUNTA($D$6:D135),"")</f>
        <v>96</v>
      </c>
      <c r="B135" s="63" t="s">
        <v>99</v>
      </c>
      <c r="C135" s="84">
        <v>1.9616328468308359</v>
      </c>
      <c r="D135" s="85">
        <v>1.8827813856696924</v>
      </c>
      <c r="E135" s="85">
        <v>1.8502154968267501</v>
      </c>
      <c r="F135" s="85">
        <v>1.8410403817060399</v>
      </c>
      <c r="G135" s="85">
        <v>1.7841985639170013</v>
      </c>
      <c r="H135" s="85">
        <v>1.7170801622132104</v>
      </c>
      <c r="I135" s="85">
        <v>1.6684923401325416</v>
      </c>
      <c r="J135" s="85">
        <v>1.6503456978643083</v>
      </c>
      <c r="K135" s="85">
        <v>1.6329871111383458</v>
      </c>
      <c r="L135" s="85">
        <v>1.5903613306143258</v>
      </c>
      <c r="M135" s="85">
        <v>1.6443848587049879</v>
      </c>
      <c r="N135" s="85">
        <v>1.5902131812498095</v>
      </c>
      <c r="O135" s="85">
        <v>1.5676239087440318</v>
      </c>
      <c r="P135" s="85">
        <v>1.5823905269945484</v>
      </c>
      <c r="Q135" s="85">
        <v>1.595912206658527</v>
      </c>
      <c r="R135" s="85">
        <v>1.5798291988613258</v>
      </c>
      <c r="S135" s="85">
        <v>1.5721393447916379</v>
      </c>
      <c r="T135" s="85">
        <v>1.5189251230383094</v>
      </c>
      <c r="U135" s="85">
        <v>1.5176436955862607</v>
      </c>
      <c r="V135" s="85">
        <v>1.6067257902304821</v>
      </c>
      <c r="W135" s="85">
        <v>1.5418906894599185</v>
      </c>
      <c r="X135" s="85">
        <v>1.5369809473012319</v>
      </c>
      <c r="Y135" s="85" t="s">
        <v>0</v>
      </c>
    </row>
    <row r="136" spans="1:25" ht="10.5" customHeight="1">
      <c r="A136" s="22" t="str">
        <f>IF(D136&lt;&gt;"",COUNTA($D$6:D136),"")</f>
        <v/>
      </c>
      <c r="B136" s="63" t="s">
        <v>90</v>
      </c>
      <c r="C136" s="84"/>
      <c r="D136" s="85"/>
      <c r="E136" s="85"/>
      <c r="F136" s="85"/>
      <c r="G136" s="85"/>
      <c r="H136" s="85"/>
      <c r="I136" s="85"/>
      <c r="J136" s="85"/>
      <c r="K136" s="85"/>
      <c r="L136" s="85"/>
      <c r="M136" s="85"/>
      <c r="N136" s="85"/>
      <c r="O136" s="85"/>
      <c r="P136" s="85"/>
      <c r="Q136" s="85"/>
      <c r="R136" s="85"/>
      <c r="S136" s="85"/>
      <c r="T136" s="85"/>
      <c r="U136" s="85"/>
      <c r="V136" s="85"/>
      <c r="W136" s="85"/>
      <c r="X136" s="89"/>
      <c r="Y136" s="85"/>
    </row>
    <row r="137" spans="1:25" ht="11.45" customHeight="1">
      <c r="A137" s="22">
        <f>IF(D137&lt;&gt;"",COUNTA($D$6:D137),"")</f>
        <v>97</v>
      </c>
      <c r="B137" s="61" t="s">
        <v>100</v>
      </c>
      <c r="C137" s="84" t="s">
        <v>0</v>
      </c>
      <c r="D137" s="85" t="s">
        <v>0</v>
      </c>
      <c r="E137" s="85" t="s">
        <v>0</v>
      </c>
      <c r="F137" s="85" t="s">
        <v>0</v>
      </c>
      <c r="G137" s="85" t="s">
        <v>0</v>
      </c>
      <c r="H137" s="85" t="s">
        <v>0</v>
      </c>
      <c r="I137" s="85" t="s">
        <v>0</v>
      </c>
      <c r="J137" s="85" t="s">
        <v>0</v>
      </c>
      <c r="K137" s="85">
        <v>1.6202576150888837</v>
      </c>
      <c r="L137" s="85">
        <v>1.5873777455790825</v>
      </c>
      <c r="M137" s="85">
        <v>1.5823120781178321</v>
      </c>
      <c r="N137" s="85">
        <v>1.4810073879288754</v>
      </c>
      <c r="O137" s="85">
        <v>1.4369718738585169</v>
      </c>
      <c r="P137" s="85">
        <v>1.4785581710514686</v>
      </c>
      <c r="Q137" s="85">
        <v>1.4792708570129576</v>
      </c>
      <c r="R137" s="85">
        <v>1.4093445097299337</v>
      </c>
      <c r="S137" s="85">
        <v>1.3847965625165775</v>
      </c>
      <c r="T137" s="85">
        <v>1.3447716970142072</v>
      </c>
      <c r="U137" s="85">
        <v>1.3750134982574977</v>
      </c>
      <c r="V137" s="85">
        <v>1.3984257325856932</v>
      </c>
      <c r="W137" s="85">
        <v>1.4046832513740237</v>
      </c>
      <c r="X137" s="89" t="s">
        <v>0</v>
      </c>
      <c r="Y137" s="85" t="s">
        <v>0</v>
      </c>
    </row>
    <row r="138" spans="1:25" ht="11.45" customHeight="1">
      <c r="A138" s="22">
        <f>IF(D138&lt;&gt;"",COUNTA($D$6:D138),"")</f>
        <v>98</v>
      </c>
      <c r="B138" s="63" t="s">
        <v>101</v>
      </c>
      <c r="C138" s="84" t="s">
        <v>0</v>
      </c>
      <c r="D138" s="85" t="s">
        <v>0</v>
      </c>
      <c r="E138" s="85" t="s">
        <v>0</v>
      </c>
      <c r="F138" s="85" t="s">
        <v>0</v>
      </c>
      <c r="G138" s="85" t="s">
        <v>0</v>
      </c>
      <c r="H138" s="85" t="s">
        <v>0</v>
      </c>
      <c r="I138" s="85" t="s">
        <v>0</v>
      </c>
      <c r="J138" s="85" t="s">
        <v>0</v>
      </c>
      <c r="K138" s="85">
        <v>1.7554070137111368</v>
      </c>
      <c r="L138" s="85">
        <v>1.7124447768462796</v>
      </c>
      <c r="M138" s="85">
        <v>1.7902331496396777</v>
      </c>
      <c r="N138" s="85">
        <v>1.7553598406242219</v>
      </c>
      <c r="O138" s="85">
        <v>1.7407571763087655</v>
      </c>
      <c r="P138" s="85">
        <v>1.7437389059222204</v>
      </c>
      <c r="Q138" s="85">
        <v>1.7660134495321553</v>
      </c>
      <c r="R138" s="85">
        <v>1.7741064621034124</v>
      </c>
      <c r="S138" s="85">
        <v>1.77763889325084</v>
      </c>
      <c r="T138" s="85">
        <v>1.7094054252648339</v>
      </c>
      <c r="U138" s="85">
        <v>1.685877703826955</v>
      </c>
      <c r="V138" s="85">
        <v>1.8120649552647725</v>
      </c>
      <c r="W138" s="85">
        <v>1.6739070110274457</v>
      </c>
      <c r="X138" s="89" t="s">
        <v>0</v>
      </c>
      <c r="Y138" s="85" t="s">
        <v>0</v>
      </c>
    </row>
    <row r="139" spans="1:25" ht="11.45" customHeight="1">
      <c r="A139" s="22">
        <f>IF(D139&lt;&gt;"",COUNTA($D$6:D139),"")</f>
        <v>99</v>
      </c>
      <c r="B139" s="63" t="s">
        <v>102</v>
      </c>
      <c r="C139" s="84" t="s">
        <v>0</v>
      </c>
      <c r="D139" s="85" t="s">
        <v>0</v>
      </c>
      <c r="E139" s="85" t="s">
        <v>0</v>
      </c>
      <c r="F139" s="85" t="s">
        <v>0</v>
      </c>
      <c r="G139" s="85" t="s">
        <v>0</v>
      </c>
      <c r="H139" s="85" t="s">
        <v>0</v>
      </c>
      <c r="I139" s="85" t="s">
        <v>0</v>
      </c>
      <c r="J139" s="85" t="s">
        <v>0</v>
      </c>
      <c r="K139" s="85">
        <v>0.47389322916666665</v>
      </c>
      <c r="L139" s="85">
        <v>0.48903195040534098</v>
      </c>
      <c r="M139" s="85">
        <v>0.52298946664437385</v>
      </c>
      <c r="N139" s="85">
        <v>0.54639625080801546</v>
      </c>
      <c r="O139" s="85">
        <v>0.55343129339576946</v>
      </c>
      <c r="P139" s="85">
        <v>0.57720850799565282</v>
      </c>
      <c r="Q139" s="85">
        <v>0.5996471310217858</v>
      </c>
      <c r="R139" s="85">
        <v>0.67748645085689174</v>
      </c>
      <c r="S139" s="85">
        <v>0.71275502924810952</v>
      </c>
      <c r="T139" s="85">
        <v>0.74000839630562554</v>
      </c>
      <c r="U139" s="85">
        <v>0.7703809136505354</v>
      </c>
      <c r="V139" s="85">
        <v>0.88256470897385364</v>
      </c>
      <c r="W139" s="85">
        <v>0.95641333333333334</v>
      </c>
      <c r="X139" s="89" t="s">
        <v>0</v>
      </c>
      <c r="Y139" s="85" t="s">
        <v>0</v>
      </c>
    </row>
    <row r="140" spans="1:25" ht="20.100000000000001" customHeight="1">
      <c r="A140" s="22" t="str">
        <f>IF(D140&lt;&gt;"",COUNTA($D$6:D140),"")</f>
        <v/>
      </c>
      <c r="B140" s="57"/>
      <c r="C140" s="213" t="s">
        <v>125</v>
      </c>
      <c r="D140" s="202"/>
      <c r="E140" s="202"/>
      <c r="F140" s="202"/>
      <c r="G140" s="202"/>
      <c r="H140" s="202"/>
      <c r="I140" s="202" t="s">
        <v>125</v>
      </c>
      <c r="J140" s="202"/>
      <c r="K140" s="202"/>
      <c r="L140" s="202"/>
      <c r="M140" s="202"/>
      <c r="N140" s="202"/>
      <c r="O140" s="202" t="s">
        <v>125</v>
      </c>
      <c r="P140" s="202"/>
      <c r="Q140" s="202"/>
      <c r="R140" s="202"/>
      <c r="S140" s="202"/>
      <c r="T140" s="202"/>
      <c r="U140" s="202" t="s">
        <v>125</v>
      </c>
      <c r="V140" s="202"/>
      <c r="W140" s="202"/>
      <c r="X140" s="202"/>
      <c r="Y140" s="202"/>
    </row>
    <row r="141" spans="1:25" s="60" customFormat="1" ht="11.45" customHeight="1">
      <c r="A141" s="22">
        <f>IF(D141&lt;&gt;"",COUNTA($D$6:D141),"")</f>
        <v>100</v>
      </c>
      <c r="B141" s="58" t="s">
        <v>26</v>
      </c>
      <c r="C141" s="82" t="s">
        <v>9</v>
      </c>
      <c r="D141" s="83" t="s">
        <v>9</v>
      </c>
      <c r="E141" s="83" t="s">
        <v>9</v>
      </c>
      <c r="F141" s="83" t="s">
        <v>9</v>
      </c>
      <c r="G141" s="83" t="s">
        <v>9</v>
      </c>
      <c r="H141" s="83" t="s">
        <v>9</v>
      </c>
      <c r="I141" s="83" t="s">
        <v>9</v>
      </c>
      <c r="J141" s="83" t="s">
        <v>9</v>
      </c>
      <c r="K141" s="83" t="s">
        <v>9</v>
      </c>
      <c r="L141" s="83" t="s">
        <v>9</v>
      </c>
      <c r="M141" s="83" t="s">
        <v>9</v>
      </c>
      <c r="N141" s="83" t="s">
        <v>9</v>
      </c>
      <c r="O141" s="83" t="s">
        <v>9</v>
      </c>
      <c r="P141" s="83" t="s">
        <v>9</v>
      </c>
      <c r="Q141" s="83" t="s">
        <v>9</v>
      </c>
      <c r="R141" s="83" t="s">
        <v>9</v>
      </c>
      <c r="S141" s="83" t="s">
        <v>9</v>
      </c>
      <c r="T141" s="83" t="s">
        <v>9</v>
      </c>
      <c r="U141" s="83" t="s">
        <v>9</v>
      </c>
      <c r="V141" s="83" t="s">
        <v>9</v>
      </c>
      <c r="W141" s="83" t="s">
        <v>9</v>
      </c>
      <c r="X141" s="83" t="s">
        <v>9</v>
      </c>
      <c r="Y141" s="83" t="s">
        <v>9</v>
      </c>
    </row>
    <row r="142" spans="1:25" ht="11.45" customHeight="1">
      <c r="A142" s="22">
        <f>IF(D142&lt;&gt;"",COUNTA($D$6:D142),"")</f>
        <v>101</v>
      </c>
      <c r="B142" s="61" t="s">
        <v>28</v>
      </c>
      <c r="C142" s="84" t="s">
        <v>9</v>
      </c>
      <c r="D142" s="85" t="s">
        <v>9</v>
      </c>
      <c r="E142" s="85" t="s">
        <v>9</v>
      </c>
      <c r="F142" s="85" t="s">
        <v>9</v>
      </c>
      <c r="G142" s="85" t="s">
        <v>9</v>
      </c>
      <c r="H142" s="85" t="s">
        <v>9</v>
      </c>
      <c r="I142" s="85" t="s">
        <v>9</v>
      </c>
      <c r="J142" s="85" t="s">
        <v>9</v>
      </c>
      <c r="K142" s="85" t="s">
        <v>9</v>
      </c>
      <c r="L142" s="85" t="s">
        <v>9</v>
      </c>
      <c r="M142" s="85" t="s">
        <v>9</v>
      </c>
      <c r="N142" s="85" t="s">
        <v>9</v>
      </c>
      <c r="O142" s="85" t="s">
        <v>9</v>
      </c>
      <c r="P142" s="85" t="s">
        <v>9</v>
      </c>
      <c r="Q142" s="85" t="s">
        <v>9</v>
      </c>
      <c r="R142" s="85" t="s">
        <v>9</v>
      </c>
      <c r="S142" s="85" t="s">
        <v>9</v>
      </c>
      <c r="T142" s="85" t="s">
        <v>9</v>
      </c>
      <c r="U142" s="85" t="s">
        <v>9</v>
      </c>
      <c r="V142" s="85" t="s">
        <v>9</v>
      </c>
      <c r="W142" s="85" t="s">
        <v>9</v>
      </c>
      <c r="X142" s="85" t="s">
        <v>9</v>
      </c>
      <c r="Y142" s="85" t="s">
        <v>9</v>
      </c>
    </row>
    <row r="143" spans="1:25" s="60" customFormat="1" ht="11.45" customHeight="1">
      <c r="A143" s="22">
        <f>IF(D143&lt;&gt;"",COUNTA($D$6:D143),"")</f>
        <v>102</v>
      </c>
      <c r="B143" s="58" t="s">
        <v>76</v>
      </c>
      <c r="C143" s="90">
        <v>100</v>
      </c>
      <c r="D143" s="91">
        <v>100</v>
      </c>
      <c r="E143" s="91">
        <v>100</v>
      </c>
      <c r="F143" s="91">
        <v>100</v>
      </c>
      <c r="G143" s="91">
        <v>100</v>
      </c>
      <c r="H143" s="91">
        <v>100</v>
      </c>
      <c r="I143" s="91">
        <v>100</v>
      </c>
      <c r="J143" s="91">
        <v>100</v>
      </c>
      <c r="K143" s="91">
        <v>100</v>
      </c>
      <c r="L143" s="91">
        <v>100</v>
      </c>
      <c r="M143" s="91">
        <v>100</v>
      </c>
      <c r="N143" s="91">
        <v>100</v>
      </c>
      <c r="O143" s="91">
        <v>100</v>
      </c>
      <c r="P143" s="91">
        <v>100</v>
      </c>
      <c r="Q143" s="91">
        <v>100</v>
      </c>
      <c r="R143" s="91">
        <v>100</v>
      </c>
      <c r="S143" s="91">
        <v>100</v>
      </c>
      <c r="T143" s="91">
        <v>100</v>
      </c>
      <c r="U143" s="91">
        <v>100</v>
      </c>
      <c r="V143" s="91">
        <v>100</v>
      </c>
      <c r="W143" s="91">
        <v>100</v>
      </c>
      <c r="X143" s="91">
        <v>100</v>
      </c>
      <c r="Y143" s="91">
        <v>100</v>
      </c>
    </row>
    <row r="144" spans="1:25" ht="10.5" customHeight="1">
      <c r="A144" s="22" t="str">
        <f>IF(D144&lt;&gt;"",COUNTA($D$6:D144),"")</f>
        <v/>
      </c>
      <c r="B144" s="63" t="s">
        <v>77</v>
      </c>
      <c r="C144" s="84"/>
      <c r="D144" s="85"/>
      <c r="E144" s="85"/>
      <c r="F144" s="85"/>
      <c r="G144" s="85"/>
      <c r="H144" s="85"/>
      <c r="I144" s="85"/>
      <c r="J144" s="85"/>
      <c r="K144" s="85"/>
      <c r="L144" s="85"/>
      <c r="M144" s="85"/>
      <c r="N144" s="85"/>
      <c r="O144" s="85"/>
      <c r="P144" s="85"/>
      <c r="Q144" s="85"/>
      <c r="R144" s="83"/>
      <c r="S144" s="83"/>
      <c r="T144" s="83"/>
      <c r="U144" s="83"/>
      <c r="V144" s="83"/>
      <c r="W144" s="83"/>
      <c r="X144" s="92"/>
      <c r="Y144" s="85"/>
    </row>
    <row r="145" spans="1:25" s="60" customFormat="1" ht="11.45" customHeight="1">
      <c r="A145" s="22">
        <f>IF(D145&lt;&gt;"",COUNTA($D$6:D145),"")</f>
        <v>103</v>
      </c>
      <c r="B145" s="65" t="s">
        <v>78</v>
      </c>
      <c r="C145" s="82">
        <v>4.3815659003761116</v>
      </c>
      <c r="D145" s="83">
        <v>4.8393345205131588</v>
      </c>
      <c r="E145" s="83">
        <v>3.9658051138478969</v>
      </c>
      <c r="F145" s="83">
        <v>3.717588440105982</v>
      </c>
      <c r="G145" s="83">
        <v>4.2526363201020345</v>
      </c>
      <c r="H145" s="83">
        <v>2.7500881951635727</v>
      </c>
      <c r="I145" s="83">
        <v>2.7877472104507497</v>
      </c>
      <c r="J145" s="83">
        <v>3.1046115632651734</v>
      </c>
      <c r="K145" s="83">
        <v>3.7029958783846029</v>
      </c>
      <c r="L145" s="83">
        <v>2.7265709743084354</v>
      </c>
      <c r="M145" s="83">
        <v>3.067671120959063</v>
      </c>
      <c r="N145" s="83">
        <v>3.6531320219704586</v>
      </c>
      <c r="O145" s="83">
        <v>3.7022663792742412</v>
      </c>
      <c r="P145" s="83">
        <v>4.2386883286040407</v>
      </c>
      <c r="Q145" s="83">
        <v>3.7707085548778556</v>
      </c>
      <c r="R145" s="83">
        <v>2.5379599042420624</v>
      </c>
      <c r="S145" s="83">
        <v>2.1497445981013108</v>
      </c>
      <c r="T145" s="83">
        <v>2.96158729947429</v>
      </c>
      <c r="U145" s="83">
        <v>2.2789038482877801</v>
      </c>
      <c r="V145" s="83">
        <v>2.9781701216954595</v>
      </c>
      <c r="W145" s="83">
        <v>3.1200880043555812</v>
      </c>
      <c r="X145" s="83">
        <v>3.8059947210014795</v>
      </c>
      <c r="Y145" s="83">
        <v>3.9259370063163788</v>
      </c>
    </row>
    <row r="146" spans="1:25" s="60" customFormat="1" ht="11.45" customHeight="1">
      <c r="A146" s="22">
        <f>IF(D146&lt;&gt;"",COUNTA($D$6:D146),"")</f>
        <v>104</v>
      </c>
      <c r="B146" s="58" t="s">
        <v>79</v>
      </c>
      <c r="C146" s="82">
        <v>21.089009722070372</v>
      </c>
      <c r="D146" s="83">
        <v>20.239064282039919</v>
      </c>
      <c r="E146" s="83">
        <v>19.774385775232989</v>
      </c>
      <c r="F146" s="83">
        <v>19.210729236244866</v>
      </c>
      <c r="G146" s="83">
        <v>18.979354227822082</v>
      </c>
      <c r="H146" s="83">
        <v>19.651425269419072</v>
      </c>
      <c r="I146" s="83">
        <v>20.259329214227193</v>
      </c>
      <c r="J146" s="83">
        <v>21.650759995373761</v>
      </c>
      <c r="K146" s="83">
        <v>20.790262904417382</v>
      </c>
      <c r="L146" s="83">
        <v>19.407614222250977</v>
      </c>
      <c r="M146" s="83">
        <v>19.996443002615493</v>
      </c>
      <c r="N146" s="83">
        <v>20.401837806862698</v>
      </c>
      <c r="O146" s="83">
        <v>21.46416067482399</v>
      </c>
      <c r="P146" s="83">
        <v>21.309147832354036</v>
      </c>
      <c r="Q146" s="83">
        <v>21.543800453131222</v>
      </c>
      <c r="R146" s="83">
        <v>21.487843744264659</v>
      </c>
      <c r="S146" s="83">
        <v>21.915938346743374</v>
      </c>
      <c r="T146" s="83">
        <v>23.904833464087879</v>
      </c>
      <c r="U146" s="83">
        <v>22.501111335309769</v>
      </c>
      <c r="V146" s="83">
        <v>23.290265809608638</v>
      </c>
      <c r="W146" s="83">
        <v>23.861598702722766</v>
      </c>
      <c r="X146" s="83">
        <v>24.507355677068841</v>
      </c>
      <c r="Y146" s="83">
        <v>24.130904817559955</v>
      </c>
    </row>
    <row r="147" spans="1:25" ht="10.5" customHeight="1">
      <c r="A147" s="22" t="str">
        <f>IF(D147&lt;&gt;"",COUNTA($D$6:D147),"")</f>
        <v/>
      </c>
      <c r="B147" s="63" t="s">
        <v>80</v>
      </c>
      <c r="C147" s="84"/>
      <c r="D147" s="85"/>
      <c r="E147" s="85"/>
      <c r="F147" s="85"/>
      <c r="G147" s="85"/>
      <c r="H147" s="85"/>
      <c r="I147" s="85"/>
      <c r="J147" s="85"/>
      <c r="K147" s="85"/>
      <c r="L147" s="85"/>
      <c r="M147" s="85"/>
      <c r="N147" s="85"/>
      <c r="O147" s="85"/>
      <c r="P147" s="85"/>
      <c r="Q147" s="85"/>
      <c r="R147" s="85"/>
      <c r="S147" s="85"/>
      <c r="T147" s="85"/>
      <c r="U147" s="85"/>
      <c r="V147" s="85"/>
      <c r="W147" s="85"/>
      <c r="X147" s="85"/>
      <c r="Y147" s="158"/>
    </row>
    <row r="148" spans="1:25" ht="11.45" customHeight="1">
      <c r="A148" s="22">
        <f>IF(D148&lt;&gt;"",COUNTA($D$6:D148),"")</f>
        <v>105</v>
      </c>
      <c r="B148" s="63" t="s">
        <v>81</v>
      </c>
      <c r="C148" s="84">
        <v>12.390434694657721</v>
      </c>
      <c r="D148" s="85">
        <v>12.43159623605202</v>
      </c>
      <c r="E148" s="85">
        <v>12.556828069631976</v>
      </c>
      <c r="F148" s="85">
        <v>12.706911101552819</v>
      </c>
      <c r="G148" s="85">
        <v>13.172231480845168</v>
      </c>
      <c r="H148" s="85">
        <v>14.095641819384001</v>
      </c>
      <c r="I148" s="85">
        <v>14.638989487654161</v>
      </c>
      <c r="J148" s="85">
        <v>16.144131511087462</v>
      </c>
      <c r="K148" s="85">
        <v>15.327006505847343</v>
      </c>
      <c r="L148" s="85">
        <v>13.899331694049922</v>
      </c>
      <c r="M148" s="85">
        <v>14.166135272912245</v>
      </c>
      <c r="N148" s="85">
        <v>14.142439304252582</v>
      </c>
      <c r="O148" s="85">
        <v>15.023017174153146</v>
      </c>
      <c r="P148" s="85">
        <v>15.074973307211385</v>
      </c>
      <c r="Q148" s="85">
        <v>15.131670912569634</v>
      </c>
      <c r="R148" s="85">
        <v>15.234942519296068</v>
      </c>
      <c r="S148" s="85">
        <v>15.542543673921998</v>
      </c>
      <c r="T148" s="85">
        <v>15.865560131999507</v>
      </c>
      <c r="U148" s="85">
        <v>15.637060403649199</v>
      </c>
      <c r="V148" s="85">
        <v>16.449670391606219</v>
      </c>
      <c r="W148" s="85">
        <v>16.114447949452703</v>
      </c>
      <c r="X148" s="85">
        <v>16.733253302299662</v>
      </c>
      <c r="Y148" s="85">
        <v>15.479574888256783</v>
      </c>
    </row>
    <row r="149" spans="1:25" ht="10.5" customHeight="1">
      <c r="A149" s="22" t="str">
        <f>IF(D149&lt;&gt;"",COUNTA($D$6:D149),"")</f>
        <v/>
      </c>
      <c r="B149" s="63" t="s">
        <v>82</v>
      </c>
      <c r="C149" s="84"/>
      <c r="D149" s="85"/>
      <c r="E149" s="85"/>
      <c r="F149" s="85"/>
      <c r="G149" s="85"/>
      <c r="H149" s="85"/>
      <c r="I149" s="85"/>
      <c r="J149" s="85"/>
      <c r="K149" s="85"/>
      <c r="L149" s="85"/>
      <c r="M149" s="85"/>
      <c r="N149" s="85"/>
      <c r="O149" s="85"/>
      <c r="P149" s="85"/>
      <c r="Q149" s="85"/>
      <c r="R149" s="85"/>
      <c r="S149" s="85"/>
      <c r="T149" s="85"/>
      <c r="U149" s="85"/>
      <c r="V149" s="85"/>
      <c r="W149" s="85"/>
      <c r="X149" s="85"/>
      <c r="Y149" s="85"/>
    </row>
    <row r="150" spans="1:25" ht="11.45" customHeight="1">
      <c r="A150" s="22">
        <f>IF(D150&lt;&gt;"",COUNTA($D$6:D150),"")</f>
        <v>106</v>
      </c>
      <c r="B150" s="63" t="s">
        <v>141</v>
      </c>
      <c r="C150" s="84" t="s">
        <v>0</v>
      </c>
      <c r="D150" s="85" t="s">
        <v>0</v>
      </c>
      <c r="E150" s="85" t="s">
        <v>0</v>
      </c>
      <c r="F150" s="85" t="s">
        <v>0</v>
      </c>
      <c r="G150" s="85" t="s">
        <v>0</v>
      </c>
      <c r="H150" s="85" t="s">
        <v>0</v>
      </c>
      <c r="I150" s="85" t="s">
        <v>0</v>
      </c>
      <c r="J150" s="85" t="s">
        <v>0</v>
      </c>
      <c r="K150" s="85">
        <v>0.10541812661206865</v>
      </c>
      <c r="L150" s="85">
        <v>8.8852110638662773E-2</v>
      </c>
      <c r="M150" s="85">
        <v>8.7011632846730899E-2</v>
      </c>
      <c r="N150" s="85">
        <v>8.2478493993777005E-2</v>
      </c>
      <c r="O150" s="85">
        <v>9.3263303723834234E-2</v>
      </c>
      <c r="P150" s="85">
        <v>9.5713565141132578E-2</v>
      </c>
      <c r="Q150" s="85">
        <v>0.1114943290170813</v>
      </c>
      <c r="R150" s="85">
        <v>0.10350147386598189</v>
      </c>
      <c r="S150" s="85">
        <v>9.8077010509787996E-2</v>
      </c>
      <c r="T150" s="85">
        <v>9.621793054842688E-2</v>
      </c>
      <c r="U150" s="85">
        <v>0.10601834722668305</v>
      </c>
      <c r="V150" s="85">
        <v>0.11354914685338176</v>
      </c>
      <c r="W150" s="85">
        <v>0.11772520722194846</v>
      </c>
      <c r="X150" s="85" t="s">
        <v>0</v>
      </c>
      <c r="Y150" s="85" t="s">
        <v>0</v>
      </c>
    </row>
    <row r="151" spans="1:25" ht="11.45" customHeight="1">
      <c r="A151" s="22">
        <f>IF(D151&lt;&gt;"",COUNTA($D$6:D151),"")</f>
        <v>107</v>
      </c>
      <c r="B151" s="63" t="s">
        <v>83</v>
      </c>
      <c r="C151" s="84">
        <v>9.3658689260564323</v>
      </c>
      <c r="D151" s="85">
        <v>9.3808361880154258</v>
      </c>
      <c r="E151" s="85">
        <v>9.5192072017617697</v>
      </c>
      <c r="F151" s="85">
        <v>9.3572223329824862</v>
      </c>
      <c r="G151" s="85">
        <v>9.8198343094325473</v>
      </c>
      <c r="H151" s="85">
        <v>10.483393716496638</v>
      </c>
      <c r="I151" s="85">
        <v>11.200890408220623</v>
      </c>
      <c r="J151" s="85">
        <v>12.689827277050991</v>
      </c>
      <c r="K151" s="85">
        <v>11.748596760320602</v>
      </c>
      <c r="L151" s="85">
        <v>10.418796404992296</v>
      </c>
      <c r="M151" s="85">
        <v>10.552887771853763</v>
      </c>
      <c r="N151" s="85">
        <v>10.735241345460638</v>
      </c>
      <c r="O151" s="85">
        <v>10.766061200402415</v>
      </c>
      <c r="P151" s="85">
        <v>11.0241837669776</v>
      </c>
      <c r="Q151" s="85">
        <v>11.172242717659785</v>
      </c>
      <c r="R151" s="85">
        <v>11.117412232872628</v>
      </c>
      <c r="S151" s="85">
        <v>11.237861942795186</v>
      </c>
      <c r="T151" s="85">
        <v>11.340444019577641</v>
      </c>
      <c r="U151" s="85">
        <v>10.907326462541423</v>
      </c>
      <c r="V151" s="85">
        <v>11.252001002192413</v>
      </c>
      <c r="W151" s="85">
        <v>10.648670331948624</v>
      </c>
      <c r="X151" s="85">
        <v>11.425526412679101</v>
      </c>
      <c r="Y151" s="85">
        <v>10.334902641127353</v>
      </c>
    </row>
    <row r="152" spans="1:25" ht="11.45" customHeight="1">
      <c r="A152" s="22">
        <f>IF(D152&lt;&gt;"",COUNTA($D$6:D152),"")</f>
        <v>108</v>
      </c>
      <c r="B152" s="63" t="s">
        <v>84</v>
      </c>
      <c r="C152" s="84" t="s">
        <v>0</v>
      </c>
      <c r="D152" s="85" t="s">
        <v>0</v>
      </c>
      <c r="E152" s="85" t="s">
        <v>0</v>
      </c>
      <c r="F152" s="85" t="s">
        <v>0</v>
      </c>
      <c r="G152" s="85" t="s">
        <v>0</v>
      </c>
      <c r="H152" s="85" t="s">
        <v>0</v>
      </c>
      <c r="I152" s="85" t="s">
        <v>0</v>
      </c>
      <c r="J152" s="85" t="s">
        <v>0</v>
      </c>
      <c r="K152" s="85">
        <v>1.8250816869001529</v>
      </c>
      <c r="L152" s="85">
        <v>1.6497837250021032</v>
      </c>
      <c r="M152" s="85">
        <v>1.7603581895430365</v>
      </c>
      <c r="N152" s="85">
        <v>1.6568248327517716</v>
      </c>
      <c r="O152" s="85">
        <v>2.5845319441947461</v>
      </c>
      <c r="P152" s="85">
        <v>2.537597693557867</v>
      </c>
      <c r="Q152" s="85">
        <v>2.4214244336416773</v>
      </c>
      <c r="R152" s="85">
        <v>2.5430233056575671</v>
      </c>
      <c r="S152" s="85">
        <v>2.6986206778363742</v>
      </c>
      <c r="T152" s="85">
        <v>2.9567372205380624</v>
      </c>
      <c r="U152" s="85">
        <v>3.0897361929400753</v>
      </c>
      <c r="V152" s="85">
        <v>3.4971732855067952</v>
      </c>
      <c r="W152" s="85">
        <v>3.7204205461743887</v>
      </c>
      <c r="X152" s="85" t="s">
        <v>0</v>
      </c>
      <c r="Y152" s="85" t="s">
        <v>0</v>
      </c>
    </row>
    <row r="153" spans="1:25" ht="11.45" customHeight="1">
      <c r="A153" s="22">
        <f>IF(D153&lt;&gt;"",COUNTA($D$6:D153),"")</f>
        <v>109</v>
      </c>
      <c r="B153" s="63" t="s">
        <v>85</v>
      </c>
      <c r="C153" s="84" t="s">
        <v>0</v>
      </c>
      <c r="D153" s="85" t="s">
        <v>0</v>
      </c>
      <c r="E153" s="85" t="s">
        <v>0</v>
      </c>
      <c r="F153" s="85" t="s">
        <v>0</v>
      </c>
      <c r="G153" s="85" t="s">
        <v>0</v>
      </c>
      <c r="H153" s="85" t="s">
        <v>0</v>
      </c>
      <c r="I153" s="85" t="s">
        <v>0</v>
      </c>
      <c r="J153" s="85" t="s">
        <v>0</v>
      </c>
      <c r="K153" s="85">
        <v>1.6479905285221237</v>
      </c>
      <c r="L153" s="85">
        <v>1.7419836070130894</v>
      </c>
      <c r="M153" s="85">
        <v>1.7659978324127319</v>
      </c>
      <c r="N153" s="85">
        <v>1.6680384329511273</v>
      </c>
      <c r="O153" s="85">
        <v>1.5792704301676646</v>
      </c>
      <c r="P153" s="85">
        <v>1.4175875966664298</v>
      </c>
      <c r="Q153" s="85">
        <v>1.4266126747560568</v>
      </c>
      <c r="R153" s="85">
        <v>1.4710055068998902</v>
      </c>
      <c r="S153" s="85">
        <v>1.5079840427806492</v>
      </c>
      <c r="T153" s="85">
        <v>1.4721609613353768</v>
      </c>
      <c r="U153" s="85">
        <v>1.5339794009410186</v>
      </c>
      <c r="V153" s="85">
        <v>1.586946957053629</v>
      </c>
      <c r="W153" s="85">
        <v>1.627631864107743</v>
      </c>
      <c r="X153" s="85" t="s">
        <v>0</v>
      </c>
      <c r="Y153" s="85" t="s">
        <v>0</v>
      </c>
    </row>
    <row r="154" spans="1:25" ht="11.45" customHeight="1">
      <c r="A154" s="22">
        <f>IF(D154&lt;&gt;"",COUNTA($D$6:D154),"")</f>
        <v>110</v>
      </c>
      <c r="B154" s="63" t="s">
        <v>86</v>
      </c>
      <c r="C154" s="84">
        <v>8.6985750274126499</v>
      </c>
      <c r="D154" s="85">
        <v>7.807468045987898</v>
      </c>
      <c r="E154" s="85">
        <v>7.2175577056010116</v>
      </c>
      <c r="F154" s="85">
        <v>6.5038181346920449</v>
      </c>
      <c r="G154" s="85">
        <v>5.8071227469769147</v>
      </c>
      <c r="H154" s="85">
        <v>5.5557834500350713</v>
      </c>
      <c r="I154" s="85">
        <v>5.6203397265730306</v>
      </c>
      <c r="J154" s="85">
        <v>5.5066284842863018</v>
      </c>
      <c r="K154" s="85">
        <v>5.4632563985700386</v>
      </c>
      <c r="L154" s="85">
        <v>5.5082825282010539</v>
      </c>
      <c r="M154" s="85">
        <v>5.8303077297032484</v>
      </c>
      <c r="N154" s="85">
        <v>6.2593985026101171</v>
      </c>
      <c r="O154" s="85">
        <v>6.4411435006708437</v>
      </c>
      <c r="P154" s="85">
        <v>6.2341745251426506</v>
      </c>
      <c r="Q154" s="85">
        <v>6.4121295405615868</v>
      </c>
      <c r="R154" s="85">
        <v>6.2529012249685891</v>
      </c>
      <c r="S154" s="85">
        <v>6.3733946728213748</v>
      </c>
      <c r="T154" s="85">
        <v>8.0392733320883707</v>
      </c>
      <c r="U154" s="85">
        <v>6.8640509316605698</v>
      </c>
      <c r="V154" s="85">
        <v>6.840595418002418</v>
      </c>
      <c r="W154" s="85">
        <v>7.7471507532700628</v>
      </c>
      <c r="X154" s="85">
        <v>7.7741023747691775</v>
      </c>
      <c r="Y154" s="85">
        <v>8.6513299293031718</v>
      </c>
    </row>
    <row r="155" spans="1:25" s="60" customFormat="1" ht="11.45" customHeight="1">
      <c r="A155" s="22">
        <f>IF(D155&lt;&gt;"",COUNTA($D$6:D155),"")</f>
        <v>111</v>
      </c>
      <c r="B155" s="58" t="s">
        <v>87</v>
      </c>
      <c r="C155" s="82">
        <v>74.529424377553511</v>
      </c>
      <c r="D155" s="83">
        <v>74.921601197446918</v>
      </c>
      <c r="E155" s="83">
        <v>76.259809110919122</v>
      </c>
      <c r="F155" s="83">
        <v>77.071682323649156</v>
      </c>
      <c r="G155" s="83">
        <v>76.768009452075887</v>
      </c>
      <c r="H155" s="83">
        <v>77.598486535417351</v>
      </c>
      <c r="I155" s="83">
        <v>76.95292357532206</v>
      </c>
      <c r="J155" s="83">
        <v>75.244628441361058</v>
      </c>
      <c r="K155" s="83">
        <v>75.506741217198012</v>
      </c>
      <c r="L155" s="83">
        <v>77.865814803440585</v>
      </c>
      <c r="M155" s="83">
        <v>76.935885876425445</v>
      </c>
      <c r="N155" s="83">
        <v>75.945030171166849</v>
      </c>
      <c r="O155" s="83">
        <v>74.833572945901764</v>
      </c>
      <c r="P155" s="83">
        <v>74.45216383904193</v>
      </c>
      <c r="Q155" s="83">
        <v>74.685490991990918</v>
      </c>
      <c r="R155" s="83">
        <v>75.974196351493276</v>
      </c>
      <c r="S155" s="83">
        <v>75.934317055155319</v>
      </c>
      <c r="T155" s="83">
        <v>73.133579236437825</v>
      </c>
      <c r="U155" s="83">
        <v>75.219984816402444</v>
      </c>
      <c r="V155" s="83">
        <v>73.731564068695903</v>
      </c>
      <c r="W155" s="83">
        <v>73.018313292921647</v>
      </c>
      <c r="X155" s="83">
        <v>71.686649601929687</v>
      </c>
      <c r="Y155" s="83">
        <v>71.94315817612366</v>
      </c>
    </row>
    <row r="156" spans="1:25" ht="10.5" customHeight="1">
      <c r="A156" s="22" t="str">
        <f>IF(D156&lt;&gt;"",COUNTA($D$6:D156),"")</f>
        <v/>
      </c>
      <c r="B156" s="63" t="s">
        <v>80</v>
      </c>
      <c r="C156" s="84"/>
      <c r="D156" s="85"/>
      <c r="E156" s="85"/>
      <c r="F156" s="85"/>
      <c r="G156" s="85"/>
      <c r="H156" s="85"/>
      <c r="I156" s="85"/>
      <c r="J156" s="85"/>
      <c r="K156" s="85"/>
      <c r="L156" s="85"/>
      <c r="M156" s="85"/>
      <c r="N156" s="85"/>
      <c r="O156" s="85"/>
      <c r="P156" s="85"/>
      <c r="Q156" s="85"/>
      <c r="R156" s="85"/>
      <c r="S156" s="85"/>
      <c r="T156" s="85"/>
      <c r="U156" s="85"/>
      <c r="V156" s="85"/>
      <c r="W156" s="85"/>
      <c r="X156" s="83"/>
      <c r="Y156" s="83"/>
    </row>
    <row r="157" spans="1:25" ht="22.5" customHeight="1">
      <c r="A157" s="22">
        <f>IF(D157&lt;&gt;"",COUNTA($D$6:D157),"")</f>
        <v>112</v>
      </c>
      <c r="B157" s="63" t="s">
        <v>120</v>
      </c>
      <c r="C157" s="84">
        <v>21.363488790724144</v>
      </c>
      <c r="D157" s="85">
        <v>21.29010810471172</v>
      </c>
      <c r="E157" s="85">
        <v>21.569262287632686</v>
      </c>
      <c r="F157" s="85">
        <v>21.304713421447421</v>
      </c>
      <c r="G157" s="85">
        <v>20.918901051119143</v>
      </c>
      <c r="H157" s="85">
        <v>20.724545685094732</v>
      </c>
      <c r="I157" s="85">
        <v>20.699030509470308</v>
      </c>
      <c r="J157" s="85">
        <v>20.355043523701831</v>
      </c>
      <c r="K157" s="85">
        <v>19.837374500327428</v>
      </c>
      <c r="L157" s="85">
        <v>20.933377273984316</v>
      </c>
      <c r="M157" s="85">
        <v>19.238865469974456</v>
      </c>
      <c r="N157" s="85">
        <v>18.932825760668187</v>
      </c>
      <c r="O157" s="85">
        <v>18.130059032425802</v>
      </c>
      <c r="P157" s="85">
        <v>17.740740815180207</v>
      </c>
      <c r="Q157" s="85">
        <v>18.548269045781758</v>
      </c>
      <c r="R157" s="85">
        <v>19.023171373387289</v>
      </c>
      <c r="S157" s="85">
        <v>19.12227616944347</v>
      </c>
      <c r="T157" s="85">
        <v>18.948391869800876</v>
      </c>
      <c r="U157" s="85">
        <v>19.63928930710825</v>
      </c>
      <c r="V157" s="85">
        <v>19.560283413295661</v>
      </c>
      <c r="W157" s="85">
        <v>18.094050250111152</v>
      </c>
      <c r="X157" s="85">
        <v>18.242915582389781</v>
      </c>
      <c r="Y157" s="85">
        <v>20.116234291736703</v>
      </c>
    </row>
    <row r="158" spans="1:25" ht="10.5" customHeight="1">
      <c r="A158" s="22" t="str">
        <f>IF(D158&lt;&gt;"",COUNTA($D$6:D158),"")</f>
        <v/>
      </c>
      <c r="B158" s="63" t="s">
        <v>82</v>
      </c>
      <c r="C158" s="84"/>
      <c r="D158" s="85"/>
      <c r="E158" s="85"/>
      <c r="F158" s="85"/>
      <c r="G158" s="85"/>
      <c r="H158" s="85"/>
      <c r="I158" s="85"/>
      <c r="J158" s="85"/>
      <c r="K158" s="85"/>
      <c r="L158" s="85"/>
      <c r="M158" s="85"/>
      <c r="N158" s="85"/>
      <c r="O158" s="85"/>
      <c r="P158" s="85"/>
      <c r="Q158" s="85"/>
      <c r="R158" s="85"/>
      <c r="S158" s="85"/>
      <c r="T158" s="85"/>
      <c r="U158" s="85"/>
      <c r="V158" s="85"/>
      <c r="W158" s="85"/>
      <c r="X158" s="85"/>
      <c r="Y158" s="85"/>
    </row>
    <row r="159" spans="1:25" ht="11.45" customHeight="1">
      <c r="A159" s="22">
        <f>IF(D159&lt;&gt;"",COUNTA($D$6:D159),"")</f>
        <v>113</v>
      </c>
      <c r="B159" s="63" t="s">
        <v>89</v>
      </c>
      <c r="C159" s="84">
        <v>19.195000654324922</v>
      </c>
      <c r="D159" s="85">
        <v>18.973806035002724</v>
      </c>
      <c r="E159" s="85">
        <v>19.069191859307416</v>
      </c>
      <c r="F159" s="85">
        <v>19.080738190880652</v>
      </c>
      <c r="G159" s="85">
        <v>18.50429892842747</v>
      </c>
      <c r="H159" s="85">
        <v>18.339569857357983</v>
      </c>
      <c r="I159" s="85">
        <v>18.30718359279253</v>
      </c>
      <c r="J159" s="85">
        <v>18.042611170479063</v>
      </c>
      <c r="K159" s="85">
        <v>17.65897708635562</v>
      </c>
      <c r="L159" s="85">
        <v>18.825428272726906</v>
      </c>
      <c r="M159" s="85">
        <v>17.30195810427125</v>
      </c>
      <c r="N159" s="85">
        <v>17.047048894439591</v>
      </c>
      <c r="O159" s="85">
        <v>16.212628616618769</v>
      </c>
      <c r="P159" s="85">
        <v>16.090428346104058</v>
      </c>
      <c r="Q159" s="85">
        <v>16.971569715612592</v>
      </c>
      <c r="R159" s="85">
        <v>17.447296580622599</v>
      </c>
      <c r="S159" s="85">
        <v>17.608999579353313</v>
      </c>
      <c r="T159" s="85">
        <v>17.542461737812669</v>
      </c>
      <c r="U159" s="85">
        <v>18.123753103559832</v>
      </c>
      <c r="V159" s="85">
        <v>17.806299721784296</v>
      </c>
      <c r="W159" s="85">
        <v>16.280657777349685</v>
      </c>
      <c r="X159" s="85">
        <v>16.429120894172598</v>
      </c>
      <c r="Y159" s="85" t="s">
        <v>0</v>
      </c>
    </row>
    <row r="160" spans="1:25" ht="10.5" customHeight="1">
      <c r="A160" s="22" t="str">
        <f>IF(D160&lt;&gt;"",COUNTA($D$6:D160),"")</f>
        <v/>
      </c>
      <c r="B160" s="63" t="s">
        <v>90</v>
      </c>
      <c r="C160" s="84"/>
      <c r="D160" s="85"/>
      <c r="E160" s="85"/>
      <c r="F160" s="85"/>
      <c r="G160" s="85"/>
      <c r="H160" s="85"/>
      <c r="I160" s="85"/>
      <c r="J160" s="85"/>
      <c r="K160" s="85"/>
      <c r="L160" s="85"/>
      <c r="M160" s="85"/>
      <c r="N160" s="85"/>
      <c r="O160" s="85"/>
      <c r="P160" s="85"/>
      <c r="Q160" s="85"/>
      <c r="R160" s="85"/>
      <c r="S160" s="85"/>
      <c r="T160" s="85"/>
      <c r="U160" s="85"/>
      <c r="V160" s="85"/>
      <c r="W160" s="85"/>
      <c r="X160" s="88"/>
      <c r="Y160" s="85"/>
    </row>
    <row r="161" spans="1:25" ht="11.45" customHeight="1">
      <c r="A161" s="22">
        <f>IF(D161&lt;&gt;"",COUNTA($D$6:D161),"")</f>
        <v>114</v>
      </c>
      <c r="B161" s="66" t="s">
        <v>153</v>
      </c>
      <c r="C161" s="84" t="s">
        <v>0</v>
      </c>
      <c r="D161" s="85" t="s">
        <v>0</v>
      </c>
      <c r="E161" s="85" t="s">
        <v>0</v>
      </c>
      <c r="F161" s="85" t="s">
        <v>0</v>
      </c>
      <c r="G161" s="85" t="s">
        <v>0</v>
      </c>
      <c r="H161" s="85" t="s">
        <v>0</v>
      </c>
      <c r="I161" s="85" t="s">
        <v>0</v>
      </c>
      <c r="J161" s="85" t="s">
        <v>0</v>
      </c>
      <c r="K161" s="85">
        <v>9.0400574434889496</v>
      </c>
      <c r="L161" s="85">
        <v>10.380074011652702</v>
      </c>
      <c r="M161" s="85">
        <v>8.7904795638376605</v>
      </c>
      <c r="N161" s="85">
        <v>8.9885292571609074</v>
      </c>
      <c r="O161" s="85">
        <v>8.1991521868010047</v>
      </c>
      <c r="P161" s="85">
        <v>7.9821542764222064</v>
      </c>
      <c r="Q161" s="85">
        <v>8.3680789977011631</v>
      </c>
      <c r="R161" s="85">
        <v>8.5809727362884818</v>
      </c>
      <c r="S161" s="85">
        <v>8.9171826629989699</v>
      </c>
      <c r="T161" s="85">
        <v>8.8555684921692315</v>
      </c>
      <c r="U161" s="85">
        <v>9.1498409411898045</v>
      </c>
      <c r="V161" s="85">
        <v>9.0001497689778525</v>
      </c>
      <c r="W161" s="85">
        <v>9.4569818805233972</v>
      </c>
      <c r="X161" s="85" t="s">
        <v>0</v>
      </c>
      <c r="Y161" s="85" t="s">
        <v>0</v>
      </c>
    </row>
    <row r="162" spans="1:25" ht="11.45" customHeight="1">
      <c r="A162" s="22">
        <f>IF(D162&lt;&gt;"",COUNTA($D$6:D162),"")</f>
        <v>115</v>
      </c>
      <c r="B162" s="66" t="s">
        <v>91</v>
      </c>
      <c r="C162" s="84" t="s">
        <v>0</v>
      </c>
      <c r="D162" s="85" t="s">
        <v>0</v>
      </c>
      <c r="E162" s="85" t="s">
        <v>0</v>
      </c>
      <c r="F162" s="85" t="s">
        <v>0</v>
      </c>
      <c r="G162" s="85" t="s">
        <v>0</v>
      </c>
      <c r="H162" s="85" t="s">
        <v>0</v>
      </c>
      <c r="I162" s="85" t="s">
        <v>0</v>
      </c>
      <c r="J162" s="85" t="s">
        <v>0</v>
      </c>
      <c r="K162" s="85">
        <v>5.7186378775064224</v>
      </c>
      <c r="L162" s="85">
        <v>5.5818574438576585</v>
      </c>
      <c r="M162" s="85">
        <v>5.5786146796661988</v>
      </c>
      <c r="N162" s="85">
        <v>5.0877675240768161</v>
      </c>
      <c r="O162" s="85">
        <v>4.915463393862872</v>
      </c>
      <c r="P162" s="85">
        <v>5.0194141999950048</v>
      </c>
      <c r="Q162" s="85">
        <v>5.4934072268914669</v>
      </c>
      <c r="R162" s="85">
        <v>5.4601279334261204</v>
      </c>
      <c r="S162" s="85">
        <v>5.1962164611844637</v>
      </c>
      <c r="T162" s="85">
        <v>5.2945330367358947</v>
      </c>
      <c r="U162" s="85">
        <v>5.4304953412778758</v>
      </c>
      <c r="V162" s="85">
        <v>5.4092052399546304</v>
      </c>
      <c r="W162" s="85">
        <v>4.5216642596245951</v>
      </c>
      <c r="X162" s="85" t="s">
        <v>0</v>
      </c>
      <c r="Y162" s="85" t="s">
        <v>0</v>
      </c>
    </row>
    <row r="163" spans="1:25" ht="11.45" customHeight="1">
      <c r="A163" s="22">
        <f>IF(D163&lt;&gt;"",COUNTA($D$6:D163),"")</f>
        <v>116</v>
      </c>
      <c r="B163" s="66" t="s">
        <v>154</v>
      </c>
      <c r="C163" s="84" t="s">
        <v>0</v>
      </c>
      <c r="D163" s="85" t="s">
        <v>0</v>
      </c>
      <c r="E163" s="85" t="s">
        <v>0</v>
      </c>
      <c r="F163" s="85" t="s">
        <v>0</v>
      </c>
      <c r="G163" s="85" t="s">
        <v>0</v>
      </c>
      <c r="H163" s="85" t="s">
        <v>0</v>
      </c>
      <c r="I163" s="85" t="s">
        <v>0</v>
      </c>
      <c r="J163" s="85" t="s">
        <v>0</v>
      </c>
      <c r="K163" s="85">
        <v>2.9006794984266735</v>
      </c>
      <c r="L163" s="85">
        <v>2.8639519849876365</v>
      </c>
      <c r="M163" s="85">
        <v>2.9334392143916497</v>
      </c>
      <c r="N163" s="85">
        <v>2.9714715844752386</v>
      </c>
      <c r="O163" s="85">
        <v>3.0984308452205478</v>
      </c>
      <c r="P163" s="85">
        <v>3.0892940880720272</v>
      </c>
      <c r="Q163" s="85">
        <v>3.1105260264782117</v>
      </c>
      <c r="R163" s="85">
        <v>3.4061959109079956</v>
      </c>
      <c r="S163" s="85">
        <v>3.4956004551698809</v>
      </c>
      <c r="T163" s="85">
        <v>3.3923602089075429</v>
      </c>
      <c r="U163" s="85">
        <v>3.5434168210921491</v>
      </c>
      <c r="V163" s="85">
        <v>3.3969447128518113</v>
      </c>
      <c r="W163" s="85">
        <v>2.3020116372016917</v>
      </c>
      <c r="X163" s="85" t="s">
        <v>0</v>
      </c>
      <c r="Y163" s="85" t="s">
        <v>0</v>
      </c>
    </row>
    <row r="164" spans="1:25" ht="11.45" customHeight="1">
      <c r="A164" s="22">
        <f>IF(D164&lt;&gt;"",COUNTA($D$6:D164),"")</f>
        <v>117</v>
      </c>
      <c r="B164" s="63" t="s">
        <v>92</v>
      </c>
      <c r="C164" s="84">
        <v>2.1684881363992234</v>
      </c>
      <c r="D164" s="85">
        <v>2.3163020697089967</v>
      </c>
      <c r="E164" s="85">
        <v>2.500070428325269</v>
      </c>
      <c r="F164" s="85">
        <v>2.2239752305667677</v>
      </c>
      <c r="G164" s="85">
        <v>2.4146021226916732</v>
      </c>
      <c r="H164" s="85">
        <v>2.3849758277367492</v>
      </c>
      <c r="I164" s="85">
        <v>2.3918469166777805</v>
      </c>
      <c r="J164" s="85">
        <v>2.3124323532227669</v>
      </c>
      <c r="K164" s="85">
        <v>2.1783974139718092</v>
      </c>
      <c r="L164" s="85">
        <v>2.1079490012574098</v>
      </c>
      <c r="M164" s="85">
        <v>1.9369073657032079</v>
      </c>
      <c r="N164" s="85">
        <v>1.885776866228597</v>
      </c>
      <c r="O164" s="85">
        <v>1.9174304158070317</v>
      </c>
      <c r="P164" s="85">
        <v>1.6503124690761488</v>
      </c>
      <c r="Q164" s="85">
        <v>1.5766993301691667</v>
      </c>
      <c r="R164" s="85">
        <v>1.5758747927646908</v>
      </c>
      <c r="S164" s="85">
        <v>1.5132765900901566</v>
      </c>
      <c r="T164" s="85">
        <v>1.4059301319882045</v>
      </c>
      <c r="U164" s="85">
        <v>1.5155362035484181</v>
      </c>
      <c r="V164" s="85">
        <v>1.7539836915113649</v>
      </c>
      <c r="W164" s="85">
        <v>1.8133924727614656</v>
      </c>
      <c r="X164" s="85">
        <v>1.813794688217184</v>
      </c>
      <c r="Y164" s="85" t="s">
        <v>0</v>
      </c>
    </row>
    <row r="165" spans="1:25" ht="22.5" customHeight="1">
      <c r="A165" s="22">
        <f>IF(D165&lt;&gt;"",COUNTA($D$6:D165),"")</f>
        <v>118</v>
      </c>
      <c r="B165" s="63" t="s">
        <v>148</v>
      </c>
      <c r="C165" s="84">
        <v>20.869374909679657</v>
      </c>
      <c r="D165" s="85">
        <v>21.523646052857035</v>
      </c>
      <c r="E165" s="85">
        <v>22.07780106961469</v>
      </c>
      <c r="F165" s="85">
        <v>22.680750067524468</v>
      </c>
      <c r="G165" s="85">
        <v>22.642287486498134</v>
      </c>
      <c r="H165" s="85">
        <v>23.059497666195156</v>
      </c>
      <c r="I165" s="85">
        <v>23.265012514596965</v>
      </c>
      <c r="J165" s="85">
        <v>23.06211557775049</v>
      </c>
      <c r="K165" s="85">
        <v>23.112150895682596</v>
      </c>
      <c r="L165" s="85">
        <v>23.487711568306285</v>
      </c>
      <c r="M165" s="85">
        <v>24.248152596921038</v>
      </c>
      <c r="N165" s="85">
        <v>24.318740157131028</v>
      </c>
      <c r="O165" s="85">
        <v>22.926786769473349</v>
      </c>
      <c r="P165" s="85">
        <v>23.269180590798811</v>
      </c>
      <c r="Q165" s="85">
        <v>22.829159663569449</v>
      </c>
      <c r="R165" s="85">
        <v>23.191024933714527</v>
      </c>
      <c r="S165" s="85">
        <v>22.857219777865463</v>
      </c>
      <c r="T165" s="85">
        <v>21.993465328654384</v>
      </c>
      <c r="U165" s="85">
        <v>22.623450210087995</v>
      </c>
      <c r="V165" s="85">
        <v>21.774501108337095</v>
      </c>
      <c r="W165" s="85">
        <v>21.797259907097377</v>
      </c>
      <c r="X165" s="85">
        <v>21.08191986890537</v>
      </c>
      <c r="Y165" s="85">
        <v>20.045785255037302</v>
      </c>
    </row>
    <row r="166" spans="1:25" ht="10.5" customHeight="1">
      <c r="A166" s="22" t="str">
        <f>IF(D166&lt;&gt;"",COUNTA($D$6:D166),"")</f>
        <v/>
      </c>
      <c r="B166" s="63" t="s">
        <v>82</v>
      </c>
      <c r="C166" s="84"/>
      <c r="D166" s="85"/>
      <c r="E166" s="85"/>
      <c r="F166" s="85"/>
      <c r="G166" s="85"/>
      <c r="H166" s="85"/>
      <c r="I166" s="85"/>
      <c r="J166" s="85"/>
      <c r="K166" s="85"/>
      <c r="L166" s="85"/>
      <c r="M166" s="85"/>
      <c r="N166" s="85"/>
      <c r="O166" s="85"/>
      <c r="P166" s="85"/>
      <c r="Q166" s="85"/>
      <c r="R166" s="85"/>
      <c r="S166" s="85"/>
      <c r="T166" s="85"/>
      <c r="U166" s="85"/>
      <c r="V166" s="85"/>
      <c r="W166" s="85"/>
      <c r="X166" s="85"/>
      <c r="Y166" s="85"/>
    </row>
    <row r="167" spans="1:25" ht="11.45" customHeight="1">
      <c r="A167" s="22">
        <f>IF(D167&lt;&gt;"",COUNTA($D$6:D167),"")</f>
        <v>119</v>
      </c>
      <c r="B167" s="63" t="s">
        <v>142</v>
      </c>
      <c r="C167" s="84">
        <v>2.2745524622254356</v>
      </c>
      <c r="D167" s="85">
        <v>2.2556764715588642</v>
      </c>
      <c r="E167" s="85">
        <v>2.4798581468025409</v>
      </c>
      <c r="F167" s="85">
        <v>2.999412503984054</v>
      </c>
      <c r="G167" s="85">
        <v>3.1055857148322779</v>
      </c>
      <c r="H167" s="85">
        <v>2.8625801370769564</v>
      </c>
      <c r="I167" s="85">
        <v>2.6015762523677486</v>
      </c>
      <c r="J167" s="85">
        <v>2.2411280160446196</v>
      </c>
      <c r="K167" s="85">
        <v>2.0772596211901289</v>
      </c>
      <c r="L167" s="85">
        <v>2.3155024868391427</v>
      </c>
      <c r="M167" s="85">
        <v>2.2700203954416898</v>
      </c>
      <c r="N167" s="85">
        <v>2.1368276887099182</v>
      </c>
      <c r="O167" s="85">
        <v>2.1510748327934279</v>
      </c>
      <c r="P167" s="85">
        <v>2.147387700828431</v>
      </c>
      <c r="Q167" s="85">
        <v>2.0832422490248517</v>
      </c>
      <c r="R167" s="85">
        <v>2.0266867612029142</v>
      </c>
      <c r="S167" s="85">
        <v>1.9663759441777358</v>
      </c>
      <c r="T167" s="85">
        <v>1.8061709028669342</v>
      </c>
      <c r="U167" s="85">
        <v>1.7655106151139248</v>
      </c>
      <c r="V167" s="85">
        <v>1.7185290353524774</v>
      </c>
      <c r="W167" s="85">
        <v>1.7978566264331395</v>
      </c>
      <c r="X167" s="158">
        <v>1.6772828503648691</v>
      </c>
      <c r="Y167" s="85" t="s">
        <v>0</v>
      </c>
    </row>
    <row r="168" spans="1:25" ht="11.45" customHeight="1">
      <c r="A168" s="22">
        <f>IF(D168&lt;&gt;"",COUNTA($D$6:D168),"")</f>
        <v>120</v>
      </c>
      <c r="B168" s="61" t="s">
        <v>94</v>
      </c>
      <c r="C168" s="84">
        <v>12.101436133262709</v>
      </c>
      <c r="D168" s="85">
        <v>12.68973047189559</v>
      </c>
      <c r="E168" s="85">
        <v>12.806394218191727</v>
      </c>
      <c r="F168" s="85">
        <v>12.587186869559822</v>
      </c>
      <c r="G168" s="85">
        <v>12.512359521223924</v>
      </c>
      <c r="H168" s="85">
        <v>12.982103006868805</v>
      </c>
      <c r="I168" s="85">
        <v>13.470761187706508</v>
      </c>
      <c r="J168" s="85">
        <v>13.335956392802528</v>
      </c>
      <c r="K168" s="85">
        <v>13.339075145199462</v>
      </c>
      <c r="L168" s="85">
        <v>13.199900193657914</v>
      </c>
      <c r="M168" s="85">
        <v>13.827353900472954</v>
      </c>
      <c r="N168" s="85">
        <v>14.332187592040443</v>
      </c>
      <c r="O168" s="85">
        <v>12.737412850672204</v>
      </c>
      <c r="P168" s="85">
        <v>12.619887005355819</v>
      </c>
      <c r="Q168" s="85">
        <v>12.118623129424284</v>
      </c>
      <c r="R168" s="85">
        <v>12.383972850180333</v>
      </c>
      <c r="S168" s="85">
        <v>12.039293622794045</v>
      </c>
      <c r="T168" s="85">
        <v>11.587418779701553</v>
      </c>
      <c r="U168" s="85">
        <v>11.821546345454655</v>
      </c>
      <c r="V168" s="85">
        <v>11.273542540221836</v>
      </c>
      <c r="W168" s="85">
        <v>11.470207201392189</v>
      </c>
      <c r="X168" s="157">
        <v>11.103007139050716</v>
      </c>
      <c r="Y168" s="85" t="s">
        <v>0</v>
      </c>
    </row>
    <row r="169" spans="1:25" ht="11.45" customHeight="1">
      <c r="A169" s="22">
        <f>IF(D169&lt;&gt;"",COUNTA($D$6:D169),"")</f>
        <v>121</v>
      </c>
      <c r="B169" s="63" t="s">
        <v>95</v>
      </c>
      <c r="C169" s="84">
        <v>6.4933863141915111</v>
      </c>
      <c r="D169" s="85">
        <v>6.5782391094025794</v>
      </c>
      <c r="E169" s="85">
        <v>6.7915487046204204</v>
      </c>
      <c r="F169" s="85">
        <v>7.0941506939805894</v>
      </c>
      <c r="G169" s="85">
        <v>7.0243422504419328</v>
      </c>
      <c r="H169" s="85">
        <v>7.2148145222493945</v>
      </c>
      <c r="I169" s="85">
        <v>7.1926750745227084</v>
      </c>
      <c r="J169" s="85">
        <v>7.4850311689033431</v>
      </c>
      <c r="K169" s="85">
        <v>7.6958161292930045</v>
      </c>
      <c r="L169" s="85">
        <v>7.9723088878092296</v>
      </c>
      <c r="M169" s="85">
        <v>8.1507783010063939</v>
      </c>
      <c r="N169" s="85">
        <v>7.849724876380666</v>
      </c>
      <c r="O169" s="85">
        <v>8.0382990860077168</v>
      </c>
      <c r="P169" s="85">
        <v>8.5019058846145619</v>
      </c>
      <c r="Q169" s="85">
        <v>8.6272942851203123</v>
      </c>
      <c r="R169" s="85">
        <v>8.7803653223312796</v>
      </c>
      <c r="S169" s="85">
        <v>8.8515502108936843</v>
      </c>
      <c r="T169" s="85">
        <v>8.5998756460858967</v>
      </c>
      <c r="U169" s="85">
        <v>9.0363932495194135</v>
      </c>
      <c r="V169" s="85">
        <v>8.7824295327627802</v>
      </c>
      <c r="W169" s="85">
        <v>8.5291960792720491</v>
      </c>
      <c r="X169" s="157">
        <v>8.3016298794897878</v>
      </c>
      <c r="Y169" s="85" t="s">
        <v>0</v>
      </c>
    </row>
    <row r="170" spans="1:25" ht="10.5" customHeight="1">
      <c r="A170" s="22" t="str">
        <f>IF(D170&lt;&gt;"",COUNTA($D$6:D170),"")</f>
        <v/>
      </c>
      <c r="B170" s="63" t="s">
        <v>90</v>
      </c>
      <c r="C170" s="84"/>
      <c r="D170" s="85"/>
      <c r="E170" s="85"/>
      <c r="F170" s="85"/>
      <c r="G170" s="85"/>
      <c r="H170" s="85"/>
      <c r="I170" s="85"/>
      <c r="J170" s="85"/>
      <c r="K170" s="85"/>
      <c r="L170" s="85"/>
      <c r="M170" s="85"/>
      <c r="N170" s="85"/>
      <c r="O170" s="85"/>
      <c r="P170" s="85"/>
      <c r="Q170" s="85"/>
      <c r="R170" s="85"/>
      <c r="S170" s="85"/>
      <c r="T170" s="88"/>
      <c r="U170" s="85"/>
      <c r="V170" s="85"/>
      <c r="W170" s="85"/>
      <c r="X170" s="157"/>
      <c r="Y170" s="85"/>
    </row>
    <row r="171" spans="1:25" ht="22.5" customHeight="1">
      <c r="A171" s="22">
        <f>IF(D171&lt;&gt;"",COUNTA($D$6:D171),"")</f>
        <v>122</v>
      </c>
      <c r="B171" s="63" t="s">
        <v>144</v>
      </c>
      <c r="C171" s="84" t="s">
        <v>0</v>
      </c>
      <c r="D171" s="85" t="s">
        <v>0</v>
      </c>
      <c r="E171" s="85" t="s">
        <v>0</v>
      </c>
      <c r="F171" s="85" t="s">
        <v>0</v>
      </c>
      <c r="G171" s="85" t="s">
        <v>0</v>
      </c>
      <c r="H171" s="85" t="s">
        <v>0</v>
      </c>
      <c r="I171" s="85" t="s">
        <v>0</v>
      </c>
      <c r="J171" s="85" t="s">
        <v>0</v>
      </c>
      <c r="K171" s="85">
        <v>3.388880206554914</v>
      </c>
      <c r="L171" s="85">
        <v>3.5294112176844163</v>
      </c>
      <c r="M171" s="85">
        <v>3.5935695232030218</v>
      </c>
      <c r="N171" s="85">
        <v>3.373355925246321</v>
      </c>
      <c r="O171" s="85">
        <v>3.4526712119738736</v>
      </c>
      <c r="P171" s="85">
        <v>3.7124697348191567</v>
      </c>
      <c r="Q171" s="85">
        <v>3.5608895980064523</v>
      </c>
      <c r="R171" s="85">
        <v>3.5872548221268699</v>
      </c>
      <c r="S171" s="85">
        <v>3.5270016411221521</v>
      </c>
      <c r="T171" s="85">
        <v>3.4020578550871261</v>
      </c>
      <c r="U171" s="85">
        <v>3.4498666560332922</v>
      </c>
      <c r="V171" s="85">
        <v>3.3290261143908393</v>
      </c>
      <c r="W171" s="85">
        <v>3.4888863960325214</v>
      </c>
      <c r="X171" s="85" t="s">
        <v>0</v>
      </c>
      <c r="Y171" s="85" t="s">
        <v>0</v>
      </c>
    </row>
    <row r="172" spans="1:25" ht="22.5" customHeight="1">
      <c r="A172" s="22">
        <f>IF(D172&lt;&gt;"",COUNTA($D$6:D172),"")</f>
        <v>123</v>
      </c>
      <c r="B172" s="63" t="s">
        <v>143</v>
      </c>
      <c r="C172" s="84" t="s">
        <v>0</v>
      </c>
      <c r="D172" s="85" t="s">
        <v>0</v>
      </c>
      <c r="E172" s="85" t="s">
        <v>0</v>
      </c>
      <c r="F172" s="85" t="s">
        <v>0</v>
      </c>
      <c r="G172" s="85" t="s">
        <v>0</v>
      </c>
      <c r="H172" s="85" t="s">
        <v>0</v>
      </c>
      <c r="I172" s="85" t="s">
        <v>0</v>
      </c>
      <c r="J172" s="85" t="s">
        <v>0</v>
      </c>
      <c r="K172" s="85">
        <v>4.3071092555723069</v>
      </c>
      <c r="L172" s="85">
        <v>4.4430904273898451</v>
      </c>
      <c r="M172" s="85">
        <v>4.5574798211042369</v>
      </c>
      <c r="N172" s="85">
        <v>4.4767002490374246</v>
      </c>
      <c r="O172" s="85">
        <v>4.5858350258731688</v>
      </c>
      <c r="P172" s="85">
        <v>4.7896655833297253</v>
      </c>
      <c r="Q172" s="85">
        <v>5.0666296447161265</v>
      </c>
      <c r="R172" s="85">
        <v>5.1931105002044085</v>
      </c>
      <c r="S172" s="85">
        <v>5.3245485697715322</v>
      </c>
      <c r="T172" s="85">
        <v>5.1978177909987711</v>
      </c>
      <c r="U172" s="85">
        <v>5.5865265934861217</v>
      </c>
      <c r="V172" s="85">
        <v>5.4534034183719413</v>
      </c>
      <c r="W172" s="85">
        <v>5.0403096832395278</v>
      </c>
      <c r="X172" s="85" t="s">
        <v>0</v>
      </c>
      <c r="Y172" s="85" t="s">
        <v>0</v>
      </c>
    </row>
    <row r="173" spans="1:25" ht="22.5" customHeight="1">
      <c r="A173" s="22">
        <f>IF(D173&lt;&gt;"",COUNTA($D$6:D173),"")</f>
        <v>124</v>
      </c>
      <c r="B173" s="63" t="s">
        <v>145</v>
      </c>
      <c r="C173" s="84">
        <v>32.296560677149714</v>
      </c>
      <c r="D173" s="85">
        <v>32.107847039878166</v>
      </c>
      <c r="E173" s="85">
        <v>32.612745753671739</v>
      </c>
      <c r="F173" s="85">
        <v>33.086218834677268</v>
      </c>
      <c r="G173" s="85">
        <v>33.206820914458604</v>
      </c>
      <c r="H173" s="85">
        <v>33.81444318412747</v>
      </c>
      <c r="I173" s="85">
        <v>32.988880551254788</v>
      </c>
      <c r="J173" s="85">
        <v>31.827469339908745</v>
      </c>
      <c r="K173" s="85">
        <v>32.557215821187988</v>
      </c>
      <c r="L173" s="85">
        <v>33.444725961149985</v>
      </c>
      <c r="M173" s="85">
        <v>33.448867809529951</v>
      </c>
      <c r="N173" s="85">
        <v>32.69346425336763</v>
      </c>
      <c r="O173" s="85">
        <v>33.776727144002621</v>
      </c>
      <c r="P173" s="85">
        <v>33.442242433062901</v>
      </c>
      <c r="Q173" s="85">
        <v>33.308062282639717</v>
      </c>
      <c r="R173" s="85">
        <v>33.760000044391461</v>
      </c>
      <c r="S173" s="85">
        <v>33.954821107846385</v>
      </c>
      <c r="T173" s="85">
        <v>32.191722037982572</v>
      </c>
      <c r="U173" s="85">
        <v>32.957245299206207</v>
      </c>
      <c r="V173" s="85">
        <v>32.396779547063154</v>
      </c>
      <c r="W173" s="85">
        <v>33.127003135713124</v>
      </c>
      <c r="X173" s="85">
        <v>32.36181415063453</v>
      </c>
      <c r="Y173" s="85">
        <v>31.781138629349666</v>
      </c>
    </row>
    <row r="174" spans="1:25" ht="10.5" customHeight="1">
      <c r="A174" s="22" t="str">
        <f>IF(D174&lt;&gt;"",COUNTA($D$6:D174),"")</f>
        <v/>
      </c>
      <c r="B174" s="63" t="s">
        <v>82</v>
      </c>
      <c r="C174" s="84"/>
      <c r="D174" s="85"/>
      <c r="E174" s="85"/>
      <c r="F174" s="85"/>
      <c r="G174" s="85"/>
      <c r="H174" s="85"/>
      <c r="I174" s="85"/>
      <c r="J174" s="85"/>
      <c r="K174" s="85"/>
      <c r="L174" s="85"/>
      <c r="M174" s="85"/>
      <c r="N174" s="85"/>
      <c r="O174" s="85"/>
      <c r="P174" s="85"/>
      <c r="Q174" s="85"/>
      <c r="R174" s="85"/>
      <c r="S174" s="85"/>
      <c r="T174" s="85"/>
      <c r="U174" s="85"/>
      <c r="V174" s="85"/>
      <c r="W174" s="85"/>
      <c r="X174" s="85"/>
      <c r="Y174" s="85"/>
    </row>
    <row r="175" spans="1:25" ht="22.5" customHeight="1">
      <c r="A175" s="22">
        <f>IF(D175&lt;&gt;"",COUNTA($D$6:D175),"")</f>
        <v>125</v>
      </c>
      <c r="B175" s="63" t="s">
        <v>146</v>
      </c>
      <c r="C175" s="84">
        <v>26.187376063050536</v>
      </c>
      <c r="D175" s="85">
        <v>26.237515640699549</v>
      </c>
      <c r="E175" s="85">
        <v>26.828116645891082</v>
      </c>
      <c r="F175" s="85">
        <v>27.25838950057534</v>
      </c>
      <c r="G175" s="85">
        <v>27.484746542099252</v>
      </c>
      <c r="H175" s="85">
        <v>28.204156248359613</v>
      </c>
      <c r="I175" s="85">
        <v>27.535654110133446</v>
      </c>
      <c r="J175" s="85">
        <v>26.591972940145332</v>
      </c>
      <c r="K175" s="85">
        <v>27.307693242130608</v>
      </c>
      <c r="L175" s="85">
        <v>28.471821496629509</v>
      </c>
      <c r="M175" s="85">
        <v>28.409756084409004</v>
      </c>
      <c r="N175" s="85">
        <v>27.874761570876526</v>
      </c>
      <c r="O175" s="85">
        <v>28.979143465821814</v>
      </c>
      <c r="P175" s="85">
        <v>28.655097249711734</v>
      </c>
      <c r="Q175" s="85">
        <v>28.628703713491401</v>
      </c>
      <c r="R175" s="85">
        <v>29.017571112698413</v>
      </c>
      <c r="S175" s="85">
        <v>29.348604738024584</v>
      </c>
      <c r="T175" s="85">
        <v>27.920480306004567</v>
      </c>
      <c r="U175" s="85">
        <v>28.571999646855826</v>
      </c>
      <c r="V175" s="85">
        <v>27.887146975623114</v>
      </c>
      <c r="W175" s="85">
        <v>29.096744296954792</v>
      </c>
      <c r="X175" s="85">
        <v>28.465910848880089</v>
      </c>
      <c r="Y175" s="85" t="s">
        <v>0</v>
      </c>
    </row>
    <row r="176" spans="1:25" ht="10.5" customHeight="1">
      <c r="A176" s="22" t="str">
        <f>IF(D176&lt;&gt;"",COUNTA($D$6:D176),"")</f>
        <v/>
      </c>
      <c r="B176" s="63" t="s">
        <v>90</v>
      </c>
      <c r="C176" s="84"/>
      <c r="D176" s="85"/>
      <c r="E176" s="85"/>
      <c r="F176" s="85"/>
      <c r="G176" s="85"/>
      <c r="H176" s="85"/>
      <c r="I176" s="85"/>
      <c r="J176" s="85"/>
      <c r="K176" s="85"/>
      <c r="L176" s="85"/>
      <c r="M176" s="85"/>
      <c r="N176" s="85"/>
      <c r="O176" s="85"/>
      <c r="P176" s="85"/>
      <c r="Q176" s="85"/>
      <c r="R176" s="85"/>
      <c r="S176" s="85"/>
      <c r="T176" s="85"/>
      <c r="U176" s="85"/>
      <c r="V176" s="85"/>
      <c r="W176" s="85"/>
      <c r="X176" s="85"/>
      <c r="Y176" s="85"/>
    </row>
    <row r="177" spans="1:25" ht="22.5" customHeight="1">
      <c r="A177" s="22">
        <f>IF(D177&lt;&gt;"",COUNTA($D$6:D177),"")</f>
        <v>126</v>
      </c>
      <c r="B177" s="63" t="s">
        <v>147</v>
      </c>
      <c r="C177" s="84" t="s">
        <v>0</v>
      </c>
      <c r="D177" s="85" t="s">
        <v>0</v>
      </c>
      <c r="E177" s="85" t="s">
        <v>0</v>
      </c>
      <c r="F177" s="85" t="s">
        <v>0</v>
      </c>
      <c r="G177" s="85" t="s">
        <v>0</v>
      </c>
      <c r="H177" s="85" t="s">
        <v>0</v>
      </c>
      <c r="I177" s="85" t="s">
        <v>0</v>
      </c>
      <c r="J177" s="85" t="s">
        <v>0</v>
      </c>
      <c r="K177" s="85">
        <v>12.445189665950483</v>
      </c>
      <c r="L177" s="85">
        <v>13.017025177665197</v>
      </c>
      <c r="M177" s="85">
        <v>12.884552145110547</v>
      </c>
      <c r="N177" s="85">
        <v>12.7135178071201</v>
      </c>
      <c r="O177" s="85">
        <v>12.79274590760177</v>
      </c>
      <c r="P177" s="85">
        <v>12.579689257525265</v>
      </c>
      <c r="Q177" s="85">
        <v>12.460455341802339</v>
      </c>
      <c r="R177" s="85">
        <v>12.442816510794826</v>
      </c>
      <c r="S177" s="85">
        <v>12.35264864421859</v>
      </c>
      <c r="T177" s="85">
        <v>11.732722724051481</v>
      </c>
      <c r="U177" s="85">
        <v>11.989540143854436</v>
      </c>
      <c r="V177" s="85">
        <v>11.618694714368164</v>
      </c>
      <c r="W177" s="85">
        <v>12.162791612804329</v>
      </c>
      <c r="X177" s="85" t="s">
        <v>0</v>
      </c>
      <c r="Y177" s="85" t="s">
        <v>0</v>
      </c>
    </row>
    <row r="178" spans="1:25" ht="11.45" customHeight="1">
      <c r="A178" s="22">
        <f>IF(D178&lt;&gt;"",COUNTA($D$6:D178),"")</f>
        <v>127</v>
      </c>
      <c r="B178" s="63" t="s">
        <v>97</v>
      </c>
      <c r="C178" s="84" t="s">
        <v>0</v>
      </c>
      <c r="D178" s="85" t="s">
        <v>0</v>
      </c>
      <c r="E178" s="85" t="s">
        <v>0</v>
      </c>
      <c r="F178" s="85" t="s">
        <v>0</v>
      </c>
      <c r="G178" s="85" t="s">
        <v>0</v>
      </c>
      <c r="H178" s="85" t="s">
        <v>0</v>
      </c>
      <c r="I178" s="85" t="s">
        <v>0</v>
      </c>
      <c r="J178" s="85" t="s">
        <v>0</v>
      </c>
      <c r="K178" s="85">
        <v>5.7857012465788689</v>
      </c>
      <c r="L178" s="85">
        <v>5.8221663182781374</v>
      </c>
      <c r="M178" s="85">
        <v>5.4811615224853076</v>
      </c>
      <c r="N178" s="85">
        <v>5.2045245151635138</v>
      </c>
      <c r="O178" s="85">
        <v>5.653349520004884</v>
      </c>
      <c r="P178" s="85">
        <v>5.4770759035882834</v>
      </c>
      <c r="Q178" s="85">
        <v>5.4524622650950194</v>
      </c>
      <c r="R178" s="85">
        <v>5.6603473104945721</v>
      </c>
      <c r="S178" s="85">
        <v>6.013085188008958</v>
      </c>
      <c r="T178" s="85">
        <v>5.6528662120418849</v>
      </c>
      <c r="U178" s="85">
        <v>5.8988869725619137</v>
      </c>
      <c r="V178" s="85">
        <v>5.76609631591643</v>
      </c>
      <c r="W178" s="85">
        <v>5.8815876258264357</v>
      </c>
      <c r="X178" s="85" t="s">
        <v>0</v>
      </c>
      <c r="Y178" s="85" t="s">
        <v>0</v>
      </c>
    </row>
    <row r="179" spans="1:25" ht="11.45" customHeight="1">
      <c r="A179" s="22">
        <f>IF(D179&lt;&gt;"",COUNTA($D$6:D179),"")</f>
        <v>128</v>
      </c>
      <c r="B179" s="61" t="s">
        <v>98</v>
      </c>
      <c r="C179" s="84" t="s">
        <v>0</v>
      </c>
      <c r="D179" s="85" t="s">
        <v>0</v>
      </c>
      <c r="E179" s="85" t="s">
        <v>0</v>
      </c>
      <c r="F179" s="85" t="s">
        <v>0</v>
      </c>
      <c r="G179" s="85" t="s">
        <v>0</v>
      </c>
      <c r="H179" s="85" t="s">
        <v>0</v>
      </c>
      <c r="I179" s="85" t="s">
        <v>0</v>
      </c>
      <c r="J179" s="85" t="s">
        <v>0</v>
      </c>
      <c r="K179" s="85">
        <v>9.0774173806609539</v>
      </c>
      <c r="L179" s="85">
        <v>9.6333184023172951</v>
      </c>
      <c r="M179" s="85">
        <v>10.044987145498132</v>
      </c>
      <c r="N179" s="85">
        <v>9.9578957038448763</v>
      </c>
      <c r="O179" s="85">
        <v>10.53379484830605</v>
      </c>
      <c r="P179" s="85">
        <v>10.599105378767177</v>
      </c>
      <c r="Q179" s="85">
        <v>10.716532603042472</v>
      </c>
      <c r="R179" s="85">
        <v>10.914407291409017</v>
      </c>
      <c r="S179" s="85">
        <v>10.982870905797038</v>
      </c>
      <c r="T179" s="85">
        <v>10.5348913699112</v>
      </c>
      <c r="U179" s="85">
        <v>10.683572530439474</v>
      </c>
      <c r="V179" s="85">
        <v>10.502355945338522</v>
      </c>
      <c r="W179" s="85">
        <v>11.05236505832403</v>
      </c>
      <c r="X179" s="85" t="s">
        <v>0</v>
      </c>
      <c r="Y179" s="85" t="s">
        <v>0</v>
      </c>
    </row>
    <row r="180" spans="1:25" ht="11.45" customHeight="1">
      <c r="A180" s="22">
        <f>IF(D180&lt;&gt;"",COUNTA($D$6:D180),"")</f>
        <v>129</v>
      </c>
      <c r="B180" s="63" t="s">
        <v>99</v>
      </c>
      <c r="C180" s="84">
        <v>6.1091846140991777</v>
      </c>
      <c r="D180" s="85">
        <v>5.8703313991786201</v>
      </c>
      <c r="E180" s="85">
        <v>5.7846291077806589</v>
      </c>
      <c r="F180" s="85">
        <v>5.8278293341019261</v>
      </c>
      <c r="G180" s="85">
        <v>5.7220743723593506</v>
      </c>
      <c r="H180" s="85">
        <v>5.6102869357678564</v>
      </c>
      <c r="I180" s="85">
        <v>5.4532264411213376</v>
      </c>
      <c r="J180" s="85">
        <v>5.235496399763413</v>
      </c>
      <c r="K180" s="85">
        <v>5.2495225790573823</v>
      </c>
      <c r="L180" s="85">
        <v>4.9729044645204761</v>
      </c>
      <c r="M180" s="85">
        <v>5.039111725120943</v>
      </c>
      <c r="N180" s="85">
        <v>4.8187026824910992</v>
      </c>
      <c r="O180" s="85">
        <v>4.797583678180807</v>
      </c>
      <c r="P180" s="85">
        <v>4.7871451833511722</v>
      </c>
      <c r="Q180" s="85">
        <v>4.6793585691483175</v>
      </c>
      <c r="R180" s="85">
        <v>4.7424289316930501</v>
      </c>
      <c r="S180" s="85">
        <v>4.6062163698217979</v>
      </c>
      <c r="T180" s="85">
        <v>4.2712417319780069</v>
      </c>
      <c r="U180" s="85">
        <v>4.3852456523503847</v>
      </c>
      <c r="V180" s="85">
        <v>4.5096325714400356</v>
      </c>
      <c r="W180" s="85">
        <v>4.0302588387583302</v>
      </c>
      <c r="X180" s="85">
        <v>3.8959033017544389</v>
      </c>
      <c r="Y180" s="85" t="s">
        <v>0</v>
      </c>
    </row>
    <row r="181" spans="1:25" ht="10.5" customHeight="1">
      <c r="A181" s="22" t="str">
        <f>IF(D181&lt;&gt;"",COUNTA($D$6:D181),"")</f>
        <v/>
      </c>
      <c r="B181" s="63" t="s">
        <v>90</v>
      </c>
      <c r="C181" s="84"/>
      <c r="D181" s="85"/>
      <c r="E181" s="85"/>
      <c r="F181" s="85"/>
      <c r="G181" s="85"/>
      <c r="H181" s="85"/>
      <c r="I181" s="85"/>
      <c r="J181" s="85"/>
      <c r="K181" s="85"/>
      <c r="L181" s="85"/>
      <c r="M181" s="85"/>
      <c r="N181" s="85"/>
      <c r="O181" s="85"/>
      <c r="P181" s="85"/>
      <c r="Q181" s="85"/>
      <c r="R181" s="85"/>
      <c r="S181" s="85"/>
      <c r="T181" s="85"/>
      <c r="U181" s="85"/>
      <c r="V181" s="85"/>
      <c r="W181" s="85"/>
      <c r="X181" s="89"/>
      <c r="Y181" s="85"/>
    </row>
    <row r="182" spans="1:25" ht="11.45" customHeight="1">
      <c r="A182" s="22">
        <f>IF(D182&lt;&gt;"",COUNTA($D$6:D182),"")</f>
        <v>130</v>
      </c>
      <c r="B182" s="61" t="s">
        <v>100</v>
      </c>
      <c r="C182" s="84" t="s">
        <v>0</v>
      </c>
      <c r="D182" s="85" t="s">
        <v>0</v>
      </c>
      <c r="E182" s="85" t="s">
        <v>0</v>
      </c>
      <c r="F182" s="85" t="s">
        <v>0</v>
      </c>
      <c r="G182" s="85" t="s">
        <v>0</v>
      </c>
      <c r="H182" s="85" t="s">
        <v>0</v>
      </c>
      <c r="I182" s="85" t="s">
        <v>0</v>
      </c>
      <c r="J182" s="85" t="s">
        <v>0</v>
      </c>
      <c r="K182" s="85">
        <v>1.6189404604934834</v>
      </c>
      <c r="L182" s="85">
        <v>1.600948774348685</v>
      </c>
      <c r="M182" s="85">
        <v>1.5499869922295222</v>
      </c>
      <c r="N182" s="85">
        <v>1.4574383953609213</v>
      </c>
      <c r="O182" s="85">
        <v>1.4431355986011971</v>
      </c>
      <c r="P182" s="85">
        <v>1.4834006484060522</v>
      </c>
      <c r="Q182" s="85">
        <v>1.4674928011568891</v>
      </c>
      <c r="R182" s="85">
        <v>1.450754675704399</v>
      </c>
      <c r="S182" s="85">
        <v>1.4112450358041637</v>
      </c>
      <c r="T182" s="85">
        <v>1.3337340320695457</v>
      </c>
      <c r="U182" s="85">
        <v>1.4024214306148917</v>
      </c>
      <c r="V182" s="85">
        <v>1.3904976482537916</v>
      </c>
      <c r="W182" s="85">
        <v>1.1408122548296971</v>
      </c>
      <c r="X182" s="89" t="s">
        <v>0</v>
      </c>
      <c r="Y182" s="85" t="s">
        <v>0</v>
      </c>
    </row>
    <row r="183" spans="1:25" ht="11.45" customHeight="1">
      <c r="A183" s="22">
        <f>IF(D183&lt;&gt;"",COUNTA($D$6:D183),"")</f>
        <v>131</v>
      </c>
      <c r="B183" s="63" t="s">
        <v>101</v>
      </c>
      <c r="C183" s="84" t="s">
        <v>0</v>
      </c>
      <c r="D183" s="85" t="s">
        <v>0</v>
      </c>
      <c r="E183" s="85" t="s">
        <v>0</v>
      </c>
      <c r="F183" s="85" t="s">
        <v>0</v>
      </c>
      <c r="G183" s="85" t="s">
        <v>0</v>
      </c>
      <c r="H183" s="85" t="s">
        <v>0</v>
      </c>
      <c r="I183" s="85" t="s">
        <v>0</v>
      </c>
      <c r="J183" s="85" t="s">
        <v>0</v>
      </c>
      <c r="K183" s="85">
        <v>3.535105667652513</v>
      </c>
      <c r="L183" s="85">
        <v>3.2698991546976921</v>
      </c>
      <c r="M183" s="85">
        <v>3.3888893257802133</v>
      </c>
      <c r="N183" s="85">
        <v>3.2573074858205722</v>
      </c>
      <c r="O183" s="85">
        <v>3.2497957075708142</v>
      </c>
      <c r="P183" s="85">
        <v>3.1939843099154519</v>
      </c>
      <c r="Q183" s="85">
        <v>3.1018098941632641</v>
      </c>
      <c r="R183" s="85">
        <v>3.1633496300873136</v>
      </c>
      <c r="S183" s="85">
        <v>3.0599356925768482</v>
      </c>
      <c r="T183" s="85">
        <v>2.8046868691333917</v>
      </c>
      <c r="U183" s="85">
        <v>2.8405677951585555</v>
      </c>
      <c r="V183" s="85">
        <v>2.9624327147703471</v>
      </c>
      <c r="W183" s="85">
        <v>2.7209297545052018</v>
      </c>
      <c r="X183" s="89" t="s">
        <v>0</v>
      </c>
      <c r="Y183" s="85" t="s">
        <v>0</v>
      </c>
    </row>
    <row r="184" spans="1:25" ht="11.45" customHeight="1">
      <c r="A184" s="22">
        <f>IF(D184&lt;&gt;"",COUNTA($D$6:D184),"")</f>
        <v>132</v>
      </c>
      <c r="B184" s="63" t="s">
        <v>102</v>
      </c>
      <c r="C184" s="84" t="s">
        <v>0</v>
      </c>
      <c r="D184" s="85" t="s">
        <v>0</v>
      </c>
      <c r="E184" s="85" t="s">
        <v>0</v>
      </c>
      <c r="F184" s="85" t="s">
        <v>0</v>
      </c>
      <c r="G184" s="85" t="s">
        <v>0</v>
      </c>
      <c r="H184" s="85" t="s">
        <v>0</v>
      </c>
      <c r="I184" s="85" t="s">
        <v>0</v>
      </c>
      <c r="J184" s="85" t="s">
        <v>0</v>
      </c>
      <c r="K184" s="85">
        <v>9.5594685886289735E-2</v>
      </c>
      <c r="L184" s="85">
        <v>0.10217677209279186</v>
      </c>
      <c r="M184" s="85">
        <v>0.10040297607517128</v>
      </c>
      <c r="N184" s="85">
        <v>0.10416017481879485</v>
      </c>
      <c r="O184" s="85">
        <v>0.1047760086479184</v>
      </c>
      <c r="P184" s="85">
        <v>0.10988941155015215</v>
      </c>
      <c r="Q184" s="85">
        <v>0.11017788859305783</v>
      </c>
      <c r="R184" s="85">
        <v>0.12832462590133747</v>
      </c>
      <c r="S184" s="85">
        <v>0.135035641440786</v>
      </c>
      <c r="T184" s="85">
        <v>0.13282083077506948</v>
      </c>
      <c r="U184" s="85">
        <v>0.14225642657693779</v>
      </c>
      <c r="V184" s="85">
        <v>0.15670220841589677</v>
      </c>
      <c r="W184" s="85">
        <v>0.16851682942343169</v>
      </c>
      <c r="X184" s="89" t="s">
        <v>0</v>
      </c>
      <c r="Y184" s="85" t="s">
        <v>0</v>
      </c>
    </row>
  </sheetData>
  <mergeCells count="46">
    <mergeCell ref="C140:H140"/>
    <mergeCell ref="I140:N140"/>
    <mergeCell ref="C50:H50"/>
    <mergeCell ref="I50:N50"/>
    <mergeCell ref="C95:H95"/>
    <mergeCell ref="I95:N95"/>
    <mergeCell ref="C5:H5"/>
    <mergeCell ref="I5:N5"/>
    <mergeCell ref="T2:T3"/>
    <mergeCell ref="Y2:Y3"/>
    <mergeCell ref="N2:N3"/>
    <mergeCell ref="Q2:Q3"/>
    <mergeCell ref="R2:R3"/>
    <mergeCell ref="O2:O3"/>
    <mergeCell ref="P2:P3"/>
    <mergeCell ref="U2:U3"/>
    <mergeCell ref="I2:I3"/>
    <mergeCell ref="X2:X3"/>
    <mergeCell ref="O5:T5"/>
    <mergeCell ref="W2:W3"/>
    <mergeCell ref="V2:V3"/>
    <mergeCell ref="S2:S3"/>
    <mergeCell ref="O1:T1"/>
    <mergeCell ref="U1:Y1"/>
    <mergeCell ref="A1:B1"/>
    <mergeCell ref="H2:H3"/>
    <mergeCell ref="L2:L3"/>
    <mergeCell ref="D2:D3"/>
    <mergeCell ref="M2:M3"/>
    <mergeCell ref="C2:C3"/>
    <mergeCell ref="E2:E3"/>
    <mergeCell ref="G2:G3"/>
    <mergeCell ref="F2:F3"/>
    <mergeCell ref="A2:A3"/>
    <mergeCell ref="K2:K3"/>
    <mergeCell ref="B2:B3"/>
    <mergeCell ref="C1:H1"/>
    <mergeCell ref="I1:N1"/>
    <mergeCell ref="J2:J3"/>
    <mergeCell ref="U140:Y140"/>
    <mergeCell ref="O140:T140"/>
    <mergeCell ref="U5:Y5"/>
    <mergeCell ref="U50:Y50"/>
    <mergeCell ref="O50:T50"/>
    <mergeCell ref="U95:Y95"/>
    <mergeCell ref="O95:T9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rowBreaks count="3" manualBreakCount="3">
    <brk id="49" max="16383" man="1"/>
    <brk id="94" max="16383" man="1"/>
    <brk id="139"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C60"/>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26.85546875" style="56" customWidth="1"/>
    <col min="3" max="20" width="10.28515625" style="56" customWidth="1"/>
    <col min="21" max="21" width="12.28515625" style="56" customWidth="1"/>
    <col min="22" max="24" width="12.28515625" style="73" customWidth="1"/>
    <col min="25" max="25" width="12.28515625" style="56" customWidth="1"/>
    <col min="26" max="16384" width="11.42578125" style="56"/>
  </cols>
  <sheetData>
    <row r="1" spans="1:29" s="93" customFormat="1" ht="39.950000000000003" customHeight="1">
      <c r="A1" s="208" t="s">
        <v>75</v>
      </c>
      <c r="B1" s="209"/>
      <c r="C1" s="206" t="s">
        <v>123</v>
      </c>
      <c r="D1" s="206"/>
      <c r="E1" s="206"/>
      <c r="F1" s="206"/>
      <c r="G1" s="206"/>
      <c r="H1" s="207"/>
      <c r="I1" s="205" t="s">
        <v>123</v>
      </c>
      <c r="J1" s="206"/>
      <c r="K1" s="206"/>
      <c r="L1" s="206"/>
      <c r="M1" s="206"/>
      <c r="N1" s="207"/>
      <c r="O1" s="205" t="s">
        <v>123</v>
      </c>
      <c r="P1" s="206"/>
      <c r="Q1" s="206"/>
      <c r="R1" s="206"/>
      <c r="S1" s="206"/>
      <c r="T1" s="207"/>
      <c r="U1" s="205" t="s">
        <v>123</v>
      </c>
      <c r="V1" s="206"/>
      <c r="W1" s="206"/>
      <c r="X1" s="206"/>
      <c r="Y1" s="207"/>
    </row>
    <row r="2" spans="1:29" ht="11.45" customHeight="1">
      <c r="A2" s="211" t="s">
        <v>30</v>
      </c>
      <c r="B2" s="201" t="s">
        <v>33</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01">
        <v>2021</v>
      </c>
      <c r="Y2" s="210">
        <v>2022</v>
      </c>
    </row>
    <row r="3" spans="1:29" ht="11.45" customHeight="1">
      <c r="A3" s="215"/>
      <c r="B3" s="201"/>
      <c r="C3" s="201"/>
      <c r="D3" s="201"/>
      <c r="E3" s="201"/>
      <c r="F3" s="201"/>
      <c r="G3" s="201"/>
      <c r="H3" s="210"/>
      <c r="I3" s="211"/>
      <c r="J3" s="201"/>
      <c r="K3" s="201"/>
      <c r="L3" s="201"/>
      <c r="M3" s="201"/>
      <c r="N3" s="210"/>
      <c r="O3" s="211"/>
      <c r="P3" s="201"/>
      <c r="Q3" s="201"/>
      <c r="R3" s="201"/>
      <c r="S3" s="201"/>
      <c r="T3" s="210"/>
      <c r="U3" s="211"/>
      <c r="V3" s="201"/>
      <c r="W3" s="201"/>
      <c r="X3" s="201"/>
      <c r="Y3" s="210"/>
    </row>
    <row r="4" spans="1:29" s="75" customFormat="1" ht="11.45" customHeight="1">
      <c r="A4" s="18">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19">
        <v>24</v>
      </c>
      <c r="Y4" s="20">
        <v>25</v>
      </c>
    </row>
    <row r="5" spans="1:29" ht="20.100000000000001" customHeight="1">
      <c r="A5" s="104"/>
      <c r="B5" s="94"/>
      <c r="C5" s="212" t="s">
        <v>121</v>
      </c>
      <c r="D5" s="203"/>
      <c r="E5" s="203"/>
      <c r="F5" s="203"/>
      <c r="G5" s="203"/>
      <c r="H5" s="203"/>
      <c r="I5" s="203" t="s">
        <v>121</v>
      </c>
      <c r="J5" s="203"/>
      <c r="K5" s="203"/>
      <c r="L5" s="203"/>
      <c r="M5" s="203"/>
      <c r="N5" s="203"/>
      <c r="O5" s="203" t="s">
        <v>121</v>
      </c>
      <c r="P5" s="203"/>
      <c r="Q5" s="203"/>
      <c r="R5" s="203"/>
      <c r="S5" s="203"/>
      <c r="T5" s="203"/>
      <c r="U5" s="203" t="s">
        <v>121</v>
      </c>
      <c r="V5" s="203"/>
      <c r="W5" s="203"/>
      <c r="X5" s="203"/>
      <c r="Y5" s="203"/>
    </row>
    <row r="6" spans="1:29" ht="11.45" customHeight="1">
      <c r="A6" s="22">
        <f>IF(D6&lt;&gt;"",COUNTA($D$6:D6),"")</f>
        <v>1</v>
      </c>
      <c r="B6" s="94" t="s">
        <v>34</v>
      </c>
      <c r="C6" s="78">
        <v>308822.815</v>
      </c>
      <c r="D6" s="79">
        <v>323077.717</v>
      </c>
      <c r="E6" s="79">
        <v>325510.40299999999</v>
      </c>
      <c r="F6" s="79">
        <v>329164.07799999998</v>
      </c>
      <c r="G6" s="79">
        <v>333275.84499999997</v>
      </c>
      <c r="H6" s="79">
        <v>335788.71600000001</v>
      </c>
      <c r="I6" s="79">
        <v>357283.37800000003</v>
      </c>
      <c r="J6" s="79">
        <v>377021.38199999998</v>
      </c>
      <c r="K6" s="79">
        <v>381902.739</v>
      </c>
      <c r="L6" s="79">
        <v>353462.984</v>
      </c>
      <c r="M6" s="79">
        <v>382897.07</v>
      </c>
      <c r="N6" s="79">
        <v>405608.48200000002</v>
      </c>
      <c r="O6" s="105">
        <v>414607.96</v>
      </c>
      <c r="P6" s="105">
        <v>425366.49800000002</v>
      </c>
      <c r="Q6" s="105">
        <v>442682.64299999998</v>
      </c>
      <c r="R6" s="105">
        <v>463346.01199999999</v>
      </c>
      <c r="S6" s="105">
        <v>474915.82400000002</v>
      </c>
      <c r="T6" s="105">
        <v>497298.53200000001</v>
      </c>
      <c r="U6" s="105">
        <v>516670.07199999999</v>
      </c>
      <c r="V6" s="105">
        <v>525347.37199999997</v>
      </c>
      <c r="W6" s="105">
        <v>509322.14600000001</v>
      </c>
      <c r="X6" s="105">
        <v>538948.08700000006</v>
      </c>
      <c r="Y6" s="105">
        <v>572837.46148687217</v>
      </c>
      <c r="Z6" s="155"/>
      <c r="AA6" s="155"/>
    </row>
    <row r="7" spans="1:29" ht="11.45" customHeight="1">
      <c r="A7" s="22">
        <f>IF(D7&lt;&gt;"",COUNTA($D$6:D7),"")</f>
        <v>2</v>
      </c>
      <c r="B7" s="94" t="s">
        <v>35</v>
      </c>
      <c r="C7" s="78">
        <v>357900.37699999998</v>
      </c>
      <c r="D7" s="79">
        <v>371890.46600000001</v>
      </c>
      <c r="E7" s="79">
        <v>380498.16399999999</v>
      </c>
      <c r="F7" s="79">
        <v>378243.56</v>
      </c>
      <c r="G7" s="79">
        <v>390718.17499999999</v>
      </c>
      <c r="H7" s="79">
        <v>396415.87</v>
      </c>
      <c r="I7" s="79">
        <v>413508.38500000001</v>
      </c>
      <c r="J7" s="79">
        <v>433668.96399999998</v>
      </c>
      <c r="K7" s="79">
        <v>436939.96399999998</v>
      </c>
      <c r="L7" s="79">
        <v>428197.69900000002</v>
      </c>
      <c r="M7" s="79">
        <v>452128.16700000002</v>
      </c>
      <c r="N7" s="79">
        <v>483474.93</v>
      </c>
      <c r="O7" s="105">
        <v>496512.13400000002</v>
      </c>
      <c r="P7" s="105">
        <v>511943.18</v>
      </c>
      <c r="Q7" s="105">
        <v>534065.76300000004</v>
      </c>
      <c r="R7" s="105">
        <v>554688.08799999999</v>
      </c>
      <c r="S7" s="105">
        <v>577717.33100000001</v>
      </c>
      <c r="T7" s="105">
        <v>605751.66599999997</v>
      </c>
      <c r="U7" s="105">
        <v>620277.23800000001</v>
      </c>
      <c r="V7" s="105">
        <v>643982.29200000002</v>
      </c>
      <c r="W7" s="105">
        <v>630529.64399999997</v>
      </c>
      <c r="X7" s="105">
        <v>666388.28</v>
      </c>
      <c r="Y7" s="105">
        <v>716783.68500000006</v>
      </c>
      <c r="Z7" s="159"/>
      <c r="AA7" s="159"/>
      <c r="AB7" s="64"/>
      <c r="AC7" s="64"/>
    </row>
    <row r="8" spans="1:29" ht="11.45" customHeight="1">
      <c r="A8" s="22">
        <f>IF(D8&lt;&gt;"",COUNTA($D$6:D8),"")</f>
        <v>3</v>
      </c>
      <c r="B8" s="94" t="s">
        <v>36</v>
      </c>
      <c r="C8" s="78">
        <v>85533.839000000007</v>
      </c>
      <c r="D8" s="79">
        <v>86367.672999999995</v>
      </c>
      <c r="E8" s="79">
        <v>86095.910999999993</v>
      </c>
      <c r="F8" s="79">
        <v>85340.748000000007</v>
      </c>
      <c r="G8" s="79">
        <v>85424.513000000006</v>
      </c>
      <c r="H8" s="79">
        <v>87187.991999999998</v>
      </c>
      <c r="I8" s="79">
        <v>90562.559999999998</v>
      </c>
      <c r="J8" s="79">
        <v>94579.001000000004</v>
      </c>
      <c r="K8" s="79">
        <v>98967.891000000003</v>
      </c>
      <c r="L8" s="79">
        <v>99191.642000000007</v>
      </c>
      <c r="M8" s="79">
        <v>103051.696</v>
      </c>
      <c r="N8" s="79">
        <v>108111.27</v>
      </c>
      <c r="O8" s="105">
        <v>109771.98699999999</v>
      </c>
      <c r="P8" s="105">
        <v>112881.33900000001</v>
      </c>
      <c r="Q8" s="105">
        <v>118518.72900000001</v>
      </c>
      <c r="R8" s="105">
        <v>124913.913</v>
      </c>
      <c r="S8" s="105">
        <v>133210.31099999999</v>
      </c>
      <c r="T8" s="105">
        <v>141322.106</v>
      </c>
      <c r="U8" s="105">
        <v>149390.91699999999</v>
      </c>
      <c r="V8" s="105">
        <v>157130.74400000001</v>
      </c>
      <c r="W8" s="105">
        <v>156761.99600000001</v>
      </c>
      <c r="X8" s="105">
        <v>165457.37</v>
      </c>
      <c r="Y8" s="105">
        <v>179378.72</v>
      </c>
      <c r="Z8" s="159"/>
      <c r="AA8" s="159"/>
    </row>
    <row r="9" spans="1:29" ht="11.45" customHeight="1">
      <c r="A9" s="22">
        <f>IF(D9&lt;&gt;"",COUNTA($D$6:D9),"")</f>
        <v>4</v>
      </c>
      <c r="B9" s="94" t="s">
        <v>37</v>
      </c>
      <c r="C9" s="78">
        <v>44672.036999999997</v>
      </c>
      <c r="D9" s="79">
        <v>45763.64</v>
      </c>
      <c r="E9" s="79">
        <v>46254.281000000003</v>
      </c>
      <c r="F9" s="79">
        <v>46598.381999999998</v>
      </c>
      <c r="G9" s="79">
        <v>47824.275999999998</v>
      </c>
      <c r="H9" s="79">
        <v>48463.258999999998</v>
      </c>
      <c r="I9" s="79">
        <v>50769.902000000002</v>
      </c>
      <c r="J9" s="79">
        <v>52818.646000000001</v>
      </c>
      <c r="K9" s="79">
        <v>54620.618000000002</v>
      </c>
      <c r="L9" s="79">
        <v>53377.124000000003</v>
      </c>
      <c r="M9" s="79">
        <v>55769.616000000002</v>
      </c>
      <c r="N9" s="79">
        <v>57467.917999999998</v>
      </c>
      <c r="O9" s="105">
        <v>58904.610999999997</v>
      </c>
      <c r="P9" s="105">
        <v>60536.703999999998</v>
      </c>
      <c r="Q9" s="105">
        <v>63741.58</v>
      </c>
      <c r="R9" s="105">
        <v>65348.288</v>
      </c>
      <c r="S9" s="105">
        <v>67453.089000000007</v>
      </c>
      <c r="T9" s="105">
        <v>70643.982999999993</v>
      </c>
      <c r="U9" s="105">
        <v>72707.542000000001</v>
      </c>
      <c r="V9" s="105">
        <v>76024.198000000004</v>
      </c>
      <c r="W9" s="105">
        <v>75757.476999999999</v>
      </c>
      <c r="X9" s="105">
        <v>80562.48</v>
      </c>
      <c r="Y9" s="105">
        <v>88799.860473030814</v>
      </c>
      <c r="Z9" s="159"/>
      <c r="AA9" s="159"/>
    </row>
    <row r="10" spans="1:29" ht="11.45" customHeight="1">
      <c r="A10" s="22">
        <f>IF(D10&lt;&gt;"",COUNTA($D$6:D10),"")</f>
        <v>5</v>
      </c>
      <c r="B10" s="94" t="s">
        <v>38</v>
      </c>
      <c r="C10" s="78">
        <v>22289.773000000001</v>
      </c>
      <c r="D10" s="79">
        <v>23072.93</v>
      </c>
      <c r="E10" s="79">
        <v>23656.799999999999</v>
      </c>
      <c r="F10" s="79">
        <v>24273.11</v>
      </c>
      <c r="G10" s="79">
        <v>24445.624</v>
      </c>
      <c r="H10" s="79">
        <v>24848.377</v>
      </c>
      <c r="I10" s="79">
        <v>26077.306</v>
      </c>
      <c r="J10" s="79">
        <v>26985.114000000001</v>
      </c>
      <c r="K10" s="79">
        <v>27324.664000000001</v>
      </c>
      <c r="L10" s="79">
        <v>24897.18</v>
      </c>
      <c r="M10" s="79">
        <v>26358.48</v>
      </c>
      <c r="N10" s="79">
        <v>27245.111000000001</v>
      </c>
      <c r="O10" s="105">
        <v>28516.510999999999</v>
      </c>
      <c r="P10" s="105">
        <v>28824.268</v>
      </c>
      <c r="Q10" s="105">
        <v>29797.97</v>
      </c>
      <c r="R10" s="105">
        <v>30494</v>
      </c>
      <c r="S10" s="105">
        <v>31359.684000000001</v>
      </c>
      <c r="T10" s="105">
        <v>32388.65</v>
      </c>
      <c r="U10" s="105">
        <v>32928.917999999998</v>
      </c>
      <c r="V10" s="105">
        <v>33177.495000000003</v>
      </c>
      <c r="W10" s="105">
        <v>32166.481</v>
      </c>
      <c r="X10" s="105">
        <v>35150.92</v>
      </c>
      <c r="Y10" s="105">
        <v>38697.713000000003</v>
      </c>
      <c r="Z10" s="159"/>
      <c r="AA10" s="159"/>
    </row>
    <row r="11" spans="1:29" ht="11.45" customHeight="1">
      <c r="A11" s="22">
        <f>IF(D11&lt;&gt;"",COUNTA($D$6:D11),"")</f>
        <v>6</v>
      </c>
      <c r="B11" s="94" t="s">
        <v>39</v>
      </c>
      <c r="C11" s="78">
        <v>77837.338000000003</v>
      </c>
      <c r="D11" s="79">
        <v>82158.437999999995</v>
      </c>
      <c r="E11" s="79">
        <v>83116.202999999994</v>
      </c>
      <c r="F11" s="79">
        <v>83480.198000000004</v>
      </c>
      <c r="G11" s="79">
        <v>85435.585000000006</v>
      </c>
      <c r="H11" s="79">
        <v>87134.971000000005</v>
      </c>
      <c r="I11" s="79">
        <v>88324.627999999997</v>
      </c>
      <c r="J11" s="79">
        <v>91470.392999999996</v>
      </c>
      <c r="K11" s="79">
        <v>94516.244999999995</v>
      </c>
      <c r="L11" s="79">
        <v>91128.758000000002</v>
      </c>
      <c r="M11" s="79">
        <v>93642.588000000003</v>
      </c>
      <c r="N11" s="79">
        <v>94663.573000000004</v>
      </c>
      <c r="O11" s="105">
        <v>97009.22</v>
      </c>
      <c r="P11" s="105">
        <v>101144.78</v>
      </c>
      <c r="Q11" s="105">
        <v>103431.261</v>
      </c>
      <c r="R11" s="105">
        <v>108166.29700000001</v>
      </c>
      <c r="S11" s="105">
        <v>110541.4</v>
      </c>
      <c r="T11" s="105">
        <v>116588.579</v>
      </c>
      <c r="U11" s="105">
        <v>118960.882</v>
      </c>
      <c r="V11" s="105">
        <v>124854.815</v>
      </c>
      <c r="W11" s="105">
        <v>119941.38400000001</v>
      </c>
      <c r="X11" s="105">
        <v>130873.05499999999</v>
      </c>
      <c r="Y11" s="105">
        <v>144219.671</v>
      </c>
      <c r="Z11" s="159"/>
      <c r="AA11" s="159"/>
    </row>
    <row r="12" spans="1:29" ht="11.45" customHeight="1">
      <c r="A12" s="22">
        <f>IF(D12&lt;&gt;"",COUNTA($D$6:D12),"")</f>
        <v>7</v>
      </c>
      <c r="B12" s="94" t="s">
        <v>40</v>
      </c>
      <c r="C12" s="78">
        <v>193585.83300000001</v>
      </c>
      <c r="D12" s="79">
        <v>200761.609</v>
      </c>
      <c r="E12" s="79">
        <v>201388.98300000001</v>
      </c>
      <c r="F12" s="79">
        <v>206978.56400000001</v>
      </c>
      <c r="G12" s="79">
        <v>209969.93799999999</v>
      </c>
      <c r="H12" s="79">
        <v>211230.38699999999</v>
      </c>
      <c r="I12" s="79">
        <v>218077.163</v>
      </c>
      <c r="J12" s="79">
        <v>226116.11900000001</v>
      </c>
      <c r="K12" s="79">
        <v>229182.821</v>
      </c>
      <c r="L12" s="79">
        <v>219381.318</v>
      </c>
      <c r="M12" s="79">
        <v>226703.405</v>
      </c>
      <c r="N12" s="79">
        <v>236927.158</v>
      </c>
      <c r="O12" s="105">
        <v>237951.13399999999</v>
      </c>
      <c r="P12" s="105">
        <v>243459.20199999999</v>
      </c>
      <c r="Q12" s="105">
        <v>253765.209</v>
      </c>
      <c r="R12" s="105">
        <v>260262.94899999999</v>
      </c>
      <c r="S12" s="105">
        <v>271154.74599999998</v>
      </c>
      <c r="T12" s="105">
        <v>280094.20299999998</v>
      </c>
      <c r="U12" s="105">
        <v>286127.505</v>
      </c>
      <c r="V12" s="105">
        <v>295778.94500000001</v>
      </c>
      <c r="W12" s="105">
        <v>288126.777</v>
      </c>
      <c r="X12" s="105">
        <v>303309.984</v>
      </c>
      <c r="Y12" s="105">
        <v>323351.51199999999</v>
      </c>
      <c r="Z12" s="64"/>
      <c r="AA12" s="64"/>
      <c r="AB12" s="64"/>
      <c r="AC12" s="64"/>
    </row>
    <row r="13" spans="1:29" ht="11.45" customHeight="1">
      <c r="A13" s="22">
        <f>IF(D13&lt;&gt;"",COUNTA($D$6:D13),"")</f>
        <v>8</v>
      </c>
      <c r="B13" s="96" t="s">
        <v>41</v>
      </c>
      <c r="C13" s="76">
        <v>29253.346000000001</v>
      </c>
      <c r="D13" s="77">
        <v>29686.047999999999</v>
      </c>
      <c r="E13" s="77">
        <v>29881.577000000001</v>
      </c>
      <c r="F13" s="77">
        <v>30069.587</v>
      </c>
      <c r="G13" s="77">
        <v>30438.378000000001</v>
      </c>
      <c r="H13" s="77">
        <v>30457.09</v>
      </c>
      <c r="I13" s="77">
        <v>31447.845000000001</v>
      </c>
      <c r="J13" s="77">
        <v>33054.936999999998</v>
      </c>
      <c r="K13" s="77">
        <v>33876.538</v>
      </c>
      <c r="L13" s="77">
        <v>33582.883999999998</v>
      </c>
      <c r="M13" s="77">
        <v>34651.383999999998</v>
      </c>
      <c r="N13" s="77">
        <v>36159.9</v>
      </c>
      <c r="O13" s="106">
        <v>36420.648999999998</v>
      </c>
      <c r="P13" s="106">
        <v>37627.021999999997</v>
      </c>
      <c r="Q13" s="106">
        <v>39406.523999999998</v>
      </c>
      <c r="R13" s="106">
        <v>40070.425999999999</v>
      </c>
      <c r="S13" s="106">
        <v>41088.877999999997</v>
      </c>
      <c r="T13" s="106">
        <v>44182.995000000003</v>
      </c>
      <c r="U13" s="106">
        <v>44332.470999999998</v>
      </c>
      <c r="V13" s="106">
        <v>47571.34</v>
      </c>
      <c r="W13" s="106">
        <v>46942.203999999998</v>
      </c>
      <c r="X13" s="106">
        <v>49870.985999999997</v>
      </c>
      <c r="Y13" s="106">
        <v>53440.205000000002</v>
      </c>
      <c r="Z13" s="95"/>
      <c r="AA13" s="64"/>
    </row>
    <row r="14" spans="1:29" ht="11.45" customHeight="1">
      <c r="A14" s="22">
        <f>IF(D14&lt;&gt;"",COUNTA($D$6:D14),"")</f>
        <v>9</v>
      </c>
      <c r="B14" s="94" t="s">
        <v>42</v>
      </c>
      <c r="C14" s="78">
        <v>183712.28899999999</v>
      </c>
      <c r="D14" s="79">
        <v>187133.226</v>
      </c>
      <c r="E14" s="79">
        <v>186124.052</v>
      </c>
      <c r="F14" s="79">
        <v>187462.33499999999</v>
      </c>
      <c r="G14" s="79">
        <v>192288.06299999999</v>
      </c>
      <c r="H14" s="79">
        <v>197327.91399999999</v>
      </c>
      <c r="I14" s="79">
        <v>206857.55799999999</v>
      </c>
      <c r="J14" s="79">
        <v>215916.87100000001</v>
      </c>
      <c r="K14" s="79">
        <v>221892.83900000001</v>
      </c>
      <c r="L14" s="79">
        <v>212367.37700000001</v>
      </c>
      <c r="M14" s="79">
        <v>225760.30799999999</v>
      </c>
      <c r="N14" s="79">
        <v>239724.981</v>
      </c>
      <c r="O14" s="105">
        <v>244816.99799999999</v>
      </c>
      <c r="P14" s="105">
        <v>247883.092</v>
      </c>
      <c r="Q14" s="105">
        <v>259057.815</v>
      </c>
      <c r="R14" s="105">
        <v>261398.628</v>
      </c>
      <c r="S14" s="105">
        <v>280611.47399999999</v>
      </c>
      <c r="T14" s="105">
        <v>287901.53999999998</v>
      </c>
      <c r="U14" s="105">
        <v>297590.36700000003</v>
      </c>
      <c r="V14" s="105">
        <v>310743.52500000002</v>
      </c>
      <c r="W14" s="105">
        <v>303695.54100000003</v>
      </c>
      <c r="X14" s="105">
        <v>315720.29399999999</v>
      </c>
      <c r="Y14" s="105">
        <v>339414.19400000002</v>
      </c>
      <c r="Z14" s="159"/>
      <c r="AA14" s="159"/>
    </row>
    <row r="15" spans="1:29" ht="11.45" customHeight="1">
      <c r="A15" s="22">
        <f>IF(D15&lt;&gt;"",COUNTA($D$6:D15),"")</f>
        <v>10</v>
      </c>
      <c r="B15" s="94" t="s">
        <v>43</v>
      </c>
      <c r="C15" s="78">
        <v>465177.11800000002</v>
      </c>
      <c r="D15" s="79">
        <v>475512.78200000001</v>
      </c>
      <c r="E15" s="79">
        <v>482969.75599999999</v>
      </c>
      <c r="F15" s="79">
        <v>483033.505</v>
      </c>
      <c r="G15" s="79">
        <v>496190.85499999998</v>
      </c>
      <c r="H15" s="79">
        <v>501286.05</v>
      </c>
      <c r="I15" s="79">
        <v>518563.13500000001</v>
      </c>
      <c r="J15" s="79">
        <v>548741.81799999997</v>
      </c>
      <c r="K15" s="79">
        <v>561833.04799999995</v>
      </c>
      <c r="L15" s="79">
        <v>539917.99</v>
      </c>
      <c r="M15" s="79">
        <v>554212.68500000006</v>
      </c>
      <c r="N15" s="79">
        <v>577122.66799999995</v>
      </c>
      <c r="O15" s="105">
        <v>582710.05900000001</v>
      </c>
      <c r="P15" s="105">
        <v>594356.299</v>
      </c>
      <c r="Q15" s="105">
        <v>617470.4</v>
      </c>
      <c r="R15" s="105">
        <v>637270.43500000006</v>
      </c>
      <c r="S15" s="105">
        <v>653374.66</v>
      </c>
      <c r="T15" s="105">
        <v>678970.35</v>
      </c>
      <c r="U15" s="105">
        <v>703064.98800000001</v>
      </c>
      <c r="V15" s="105">
        <v>717358.93900000001</v>
      </c>
      <c r="W15" s="105">
        <v>707186.00100000005</v>
      </c>
      <c r="X15" s="105">
        <v>742818.18099999998</v>
      </c>
      <c r="Y15" s="105">
        <v>793790.16056720889</v>
      </c>
      <c r="Z15" s="159"/>
      <c r="AA15" s="159"/>
    </row>
    <row r="16" spans="1:29" ht="11.45" customHeight="1">
      <c r="A16" s="22">
        <f>IF(D16&lt;&gt;"",COUNTA($D$6:D16),"")</f>
        <v>11</v>
      </c>
      <c r="B16" s="94" t="s">
        <v>44</v>
      </c>
      <c r="C16" s="78">
        <v>93617.395000000004</v>
      </c>
      <c r="D16" s="79">
        <v>93851.048999999999</v>
      </c>
      <c r="E16" s="79">
        <v>95725.115999999995</v>
      </c>
      <c r="F16" s="79">
        <v>96358.081000000006</v>
      </c>
      <c r="G16" s="79">
        <v>99310.379000000001</v>
      </c>
      <c r="H16" s="79">
        <v>99565.67</v>
      </c>
      <c r="I16" s="79">
        <v>103467.47199999999</v>
      </c>
      <c r="J16" s="79">
        <v>107936.295</v>
      </c>
      <c r="K16" s="79">
        <v>109463.973</v>
      </c>
      <c r="L16" s="79">
        <v>106162.89200000001</v>
      </c>
      <c r="M16" s="79">
        <v>112474.59600000001</v>
      </c>
      <c r="N16" s="79">
        <v>117322.673</v>
      </c>
      <c r="O16" s="105">
        <v>120490.07</v>
      </c>
      <c r="P16" s="105">
        <v>123016.145</v>
      </c>
      <c r="Q16" s="105">
        <v>127527.701</v>
      </c>
      <c r="R16" s="105">
        <v>132923.9</v>
      </c>
      <c r="S16" s="105">
        <v>136301.266</v>
      </c>
      <c r="T16" s="105">
        <v>140117.35200000001</v>
      </c>
      <c r="U16" s="105">
        <v>143060.323</v>
      </c>
      <c r="V16" s="105">
        <v>146985.22</v>
      </c>
      <c r="W16" s="105">
        <v>144557.66</v>
      </c>
      <c r="X16" s="105">
        <v>162169.01199999999</v>
      </c>
      <c r="Y16" s="105">
        <v>171698.64778424657</v>
      </c>
      <c r="Z16" s="159"/>
      <c r="AA16" s="159"/>
      <c r="AB16" s="64"/>
      <c r="AC16" s="64"/>
    </row>
    <row r="17" spans="1:29" ht="11.45" customHeight="1">
      <c r="A17" s="22">
        <f>IF(D17&lt;&gt;"",COUNTA($D$6:D17),"")</f>
        <v>12</v>
      </c>
      <c r="B17" s="94" t="s">
        <v>45</v>
      </c>
      <c r="C17" s="78">
        <v>25343.297999999999</v>
      </c>
      <c r="D17" s="79">
        <v>25899.368999999999</v>
      </c>
      <c r="E17" s="79">
        <v>25851.789000000001</v>
      </c>
      <c r="F17" s="79">
        <v>26107.039000000001</v>
      </c>
      <c r="G17" s="79">
        <v>27243.97</v>
      </c>
      <c r="H17" s="79">
        <v>28541.973000000002</v>
      </c>
      <c r="I17" s="79">
        <v>29768.192999999999</v>
      </c>
      <c r="J17" s="79">
        <v>31137.936000000002</v>
      </c>
      <c r="K17" s="79">
        <v>31491.894</v>
      </c>
      <c r="L17" s="79">
        <v>28517.040000000001</v>
      </c>
      <c r="M17" s="79">
        <v>30048.544000000002</v>
      </c>
      <c r="N17" s="79">
        <v>31789.9</v>
      </c>
      <c r="O17" s="105">
        <v>32017.608</v>
      </c>
      <c r="P17" s="105">
        <v>31715.719000000001</v>
      </c>
      <c r="Q17" s="105">
        <v>33254.368000000002</v>
      </c>
      <c r="R17" s="105">
        <v>34038.663999999997</v>
      </c>
      <c r="S17" s="105">
        <v>34264.008999999998</v>
      </c>
      <c r="T17" s="105">
        <v>35346.995000000003</v>
      </c>
      <c r="U17" s="105">
        <v>35871.315999999999</v>
      </c>
      <c r="V17" s="105">
        <v>35855.267999999996</v>
      </c>
      <c r="W17" s="105">
        <v>34628.118999999999</v>
      </c>
      <c r="X17" s="105">
        <v>36111.680999999997</v>
      </c>
      <c r="Y17" s="105">
        <v>38505.439556078767</v>
      </c>
      <c r="Z17" s="159"/>
      <c r="AA17" s="159"/>
    </row>
    <row r="18" spans="1:29" ht="11.45" customHeight="1">
      <c r="A18" s="22">
        <f>IF(D18&lt;&gt;"",COUNTA($D$6:D18),"")</f>
        <v>13</v>
      </c>
      <c r="B18" s="94" t="s">
        <v>46</v>
      </c>
      <c r="C18" s="78">
        <v>75609.345000000001</v>
      </c>
      <c r="D18" s="79">
        <v>78041.986000000004</v>
      </c>
      <c r="E18" s="79">
        <v>80674.705000000002</v>
      </c>
      <c r="F18" s="79">
        <v>82339.152000000002</v>
      </c>
      <c r="G18" s="79">
        <v>84603.433000000005</v>
      </c>
      <c r="H18" s="79">
        <v>84380.687000000005</v>
      </c>
      <c r="I18" s="79">
        <v>88686.153000000006</v>
      </c>
      <c r="J18" s="79">
        <v>92656.907999999996</v>
      </c>
      <c r="K18" s="79">
        <v>93576.731</v>
      </c>
      <c r="L18" s="79">
        <v>90848.091</v>
      </c>
      <c r="M18" s="79">
        <v>94818.168000000005</v>
      </c>
      <c r="N18" s="79">
        <v>99403.201000000001</v>
      </c>
      <c r="O18" s="105">
        <v>101329.875</v>
      </c>
      <c r="P18" s="105">
        <v>104138.739</v>
      </c>
      <c r="Q18" s="105">
        <v>109327.533</v>
      </c>
      <c r="R18" s="105">
        <v>113587.90300000001</v>
      </c>
      <c r="S18" s="105">
        <v>117236.822</v>
      </c>
      <c r="T18" s="105">
        <v>121844.21</v>
      </c>
      <c r="U18" s="159">
        <v>125180.27</v>
      </c>
      <c r="V18" s="159">
        <v>130348.083</v>
      </c>
      <c r="W18" s="159">
        <v>128678.97900000001</v>
      </c>
      <c r="X18" s="105">
        <v>134983.845</v>
      </c>
      <c r="Y18" s="105">
        <v>146510.62435416668</v>
      </c>
      <c r="Z18" s="159"/>
      <c r="AA18" s="159"/>
    </row>
    <row r="19" spans="1:29" ht="11.45" customHeight="1">
      <c r="A19" s="22">
        <f>IF(D19&lt;&gt;"",COUNTA($D$6:D19),"")</f>
        <v>14</v>
      </c>
      <c r="B19" s="94" t="s">
        <v>47</v>
      </c>
      <c r="C19" s="78">
        <v>42470.044000000002</v>
      </c>
      <c r="D19" s="79">
        <v>43108.196000000004</v>
      </c>
      <c r="E19" s="79">
        <v>44510.692999999999</v>
      </c>
      <c r="F19" s="79">
        <v>44755.934000000001</v>
      </c>
      <c r="G19" s="79">
        <v>45627.73</v>
      </c>
      <c r="H19" s="79">
        <v>45598.7</v>
      </c>
      <c r="I19" s="79">
        <v>47698.851000000002</v>
      </c>
      <c r="J19" s="79">
        <v>49845.616000000002</v>
      </c>
      <c r="K19" s="79">
        <v>50591.601999999999</v>
      </c>
      <c r="L19" s="79">
        <v>48315.906999999999</v>
      </c>
      <c r="M19" s="79">
        <v>51119.805999999997</v>
      </c>
      <c r="N19" s="79">
        <v>51982.673000000003</v>
      </c>
      <c r="O19" s="105">
        <v>54120.084000000003</v>
      </c>
      <c r="P19" s="105">
        <v>55049.222999999998</v>
      </c>
      <c r="Q19" s="105">
        <v>56317.913</v>
      </c>
      <c r="R19" s="105">
        <v>57395.936999999998</v>
      </c>
      <c r="S19" s="105">
        <v>58990.85</v>
      </c>
      <c r="T19" s="105">
        <v>60908.523999999998</v>
      </c>
      <c r="U19" s="159">
        <v>62039.303</v>
      </c>
      <c r="V19" s="159">
        <v>64691.764999999999</v>
      </c>
      <c r="W19" s="159">
        <v>64198.173999999999</v>
      </c>
      <c r="X19" s="105">
        <v>68252.695000000007</v>
      </c>
      <c r="Y19" s="105">
        <v>75436.323987585623</v>
      </c>
      <c r="Z19" s="159"/>
      <c r="AA19" s="159"/>
      <c r="AB19" s="64"/>
    </row>
    <row r="20" spans="1:29" ht="11.45" customHeight="1">
      <c r="A20" s="22">
        <f>IF(D20&lt;&gt;"",COUNTA($D$6:D20),"")</f>
        <v>15</v>
      </c>
      <c r="B20" s="94" t="s">
        <v>48</v>
      </c>
      <c r="C20" s="78">
        <v>63740.394999999997</v>
      </c>
      <c r="D20" s="79">
        <v>65653.194000000003</v>
      </c>
      <c r="E20" s="79">
        <v>64774.288</v>
      </c>
      <c r="F20" s="79">
        <v>65471.790999999997</v>
      </c>
      <c r="G20" s="79">
        <v>66893.506999999998</v>
      </c>
      <c r="H20" s="79">
        <v>67269.410999999993</v>
      </c>
      <c r="I20" s="79">
        <v>69368.315000000002</v>
      </c>
      <c r="J20" s="79">
        <v>71051.971999999994</v>
      </c>
      <c r="K20" s="79">
        <v>73297.534</v>
      </c>
      <c r="L20" s="79">
        <v>71275.292000000001</v>
      </c>
      <c r="M20" s="79">
        <v>72934.883000000002</v>
      </c>
      <c r="N20" s="79">
        <v>75930.13</v>
      </c>
      <c r="O20" s="105">
        <v>78768.274999999994</v>
      </c>
      <c r="P20" s="105">
        <v>80006.907999999996</v>
      </c>
      <c r="Q20" s="105">
        <v>82868.069000000003</v>
      </c>
      <c r="R20" s="105">
        <v>84799.051999999996</v>
      </c>
      <c r="S20" s="105">
        <v>87511.535000000003</v>
      </c>
      <c r="T20" s="105">
        <v>92619.902000000002</v>
      </c>
      <c r="U20" s="159">
        <v>95007.917000000001</v>
      </c>
      <c r="V20" s="159">
        <v>99607.066000000006</v>
      </c>
      <c r="W20" s="159">
        <v>99696.278999999995</v>
      </c>
      <c r="X20" s="105">
        <v>104708.88099999999</v>
      </c>
      <c r="Y20" s="105">
        <v>112755.292</v>
      </c>
      <c r="Z20" s="159"/>
      <c r="AA20" s="159"/>
    </row>
    <row r="21" spans="1:29" ht="11.45" customHeight="1">
      <c r="A21" s="22">
        <f>IF(D21&lt;&gt;"",COUNTA($D$6:D21),"")</f>
        <v>16</v>
      </c>
      <c r="B21" s="94" t="s">
        <v>49</v>
      </c>
      <c r="C21" s="78">
        <v>39524.760999999999</v>
      </c>
      <c r="D21" s="79">
        <v>40561.678</v>
      </c>
      <c r="E21" s="79">
        <v>41087.279999999999</v>
      </c>
      <c r="F21" s="79">
        <v>41893.934999999998</v>
      </c>
      <c r="G21" s="79">
        <v>42829.724999999999</v>
      </c>
      <c r="H21" s="79">
        <v>42812.923000000003</v>
      </c>
      <c r="I21" s="79">
        <v>44619.152000000002</v>
      </c>
      <c r="J21" s="79">
        <v>46548.036</v>
      </c>
      <c r="K21" s="79">
        <v>47010.915000000001</v>
      </c>
      <c r="L21" s="79">
        <v>45105.838000000003</v>
      </c>
      <c r="M21" s="79">
        <v>47828.586000000003</v>
      </c>
      <c r="N21" s="79">
        <v>50625.423000000003</v>
      </c>
      <c r="O21" s="105">
        <v>51362.824000000001</v>
      </c>
      <c r="P21" s="105">
        <v>53400.892999999996</v>
      </c>
      <c r="Q21" s="105">
        <v>56196.53</v>
      </c>
      <c r="R21" s="105">
        <v>57475.508999999998</v>
      </c>
      <c r="S21" s="105">
        <v>59008.118000000002</v>
      </c>
      <c r="T21" s="105">
        <v>61180.402999999998</v>
      </c>
      <c r="U21" s="159">
        <v>62239.962</v>
      </c>
      <c r="V21" s="159">
        <v>63802.955000000002</v>
      </c>
      <c r="W21" s="159">
        <v>63241.148000000001</v>
      </c>
      <c r="X21" s="105">
        <v>66424.260999999999</v>
      </c>
      <c r="Y21" s="105">
        <v>71430.491803795667</v>
      </c>
      <c r="Z21" s="95"/>
      <c r="AA21" s="64"/>
    </row>
    <row r="22" spans="1:29" ht="11.45" customHeight="1">
      <c r="A22" s="22">
        <f>IF(D22&lt;&gt;"",COUNTA($D$6:D22),"")</f>
        <v>17</v>
      </c>
      <c r="B22" s="94" t="s">
        <v>50</v>
      </c>
      <c r="C22" s="78">
        <v>2109090</v>
      </c>
      <c r="D22" s="79">
        <v>2172540</v>
      </c>
      <c r="E22" s="79">
        <v>2198120</v>
      </c>
      <c r="F22" s="79">
        <v>2211570</v>
      </c>
      <c r="G22" s="79">
        <v>2262520</v>
      </c>
      <c r="H22" s="79">
        <v>2288310</v>
      </c>
      <c r="I22" s="79">
        <v>2385080</v>
      </c>
      <c r="J22" s="79">
        <v>2499550</v>
      </c>
      <c r="K22" s="79">
        <v>2546490</v>
      </c>
      <c r="L22" s="79">
        <v>2445730</v>
      </c>
      <c r="M22" s="79">
        <v>2564400</v>
      </c>
      <c r="N22" s="79">
        <v>2693560</v>
      </c>
      <c r="O22" s="105">
        <v>2745310</v>
      </c>
      <c r="P22" s="105">
        <v>2811350</v>
      </c>
      <c r="Q22" s="105">
        <v>2927430</v>
      </c>
      <c r="R22" s="105">
        <v>3026180</v>
      </c>
      <c r="S22" s="105">
        <v>3134740</v>
      </c>
      <c r="T22" s="105">
        <v>3267160</v>
      </c>
      <c r="U22" s="105">
        <v>3365450</v>
      </c>
      <c r="V22" s="105">
        <v>3473260</v>
      </c>
      <c r="W22" s="105">
        <v>3405430</v>
      </c>
      <c r="X22" s="105">
        <v>3601750</v>
      </c>
      <c r="Y22" s="105">
        <v>3867050</v>
      </c>
      <c r="Z22" s="165"/>
      <c r="AA22" s="64"/>
    </row>
    <row r="23" spans="1:29" ht="20.100000000000001" customHeight="1">
      <c r="A23" s="22" t="str">
        <f>IF(D23&lt;&gt;"",COUNTA($D$6:D23),"")</f>
        <v/>
      </c>
      <c r="B23" s="94"/>
      <c r="C23" s="214" t="s">
        <v>31</v>
      </c>
      <c r="D23" s="204"/>
      <c r="E23" s="204"/>
      <c r="F23" s="204"/>
      <c r="G23" s="204"/>
      <c r="H23" s="204"/>
      <c r="I23" s="204" t="s">
        <v>31</v>
      </c>
      <c r="J23" s="204"/>
      <c r="K23" s="204"/>
      <c r="L23" s="204"/>
      <c r="M23" s="204"/>
      <c r="N23" s="204"/>
      <c r="O23" s="204" t="s">
        <v>31</v>
      </c>
      <c r="P23" s="204"/>
      <c r="Q23" s="204"/>
      <c r="R23" s="204"/>
      <c r="S23" s="204"/>
      <c r="T23" s="204"/>
      <c r="U23" s="204" t="s">
        <v>31</v>
      </c>
      <c r="V23" s="204"/>
      <c r="W23" s="204"/>
      <c r="X23" s="204"/>
      <c r="Y23" s="204"/>
    </row>
    <row r="24" spans="1:29" ht="11.45" customHeight="1">
      <c r="A24" s="22">
        <f>IF(D24&lt;&gt;"",COUNTA($D$6:D24),"")</f>
        <v>18</v>
      </c>
      <c r="B24" s="94" t="s">
        <v>34</v>
      </c>
      <c r="C24" s="84">
        <v>2.6921860242050411</v>
      </c>
      <c r="D24" s="85">
        <v>4.6158837066490701</v>
      </c>
      <c r="E24" s="85">
        <v>0.75297238775523478</v>
      </c>
      <c r="F24" s="85">
        <v>1.1224449253623394</v>
      </c>
      <c r="G24" s="85">
        <v>1.2491542287916362</v>
      </c>
      <c r="H24" s="85">
        <v>0.75399133711595567</v>
      </c>
      <c r="I24" s="85">
        <v>6.4012460740342449</v>
      </c>
      <c r="J24" s="85">
        <v>5.5244674718676672</v>
      </c>
      <c r="K24" s="85">
        <v>1.2947162238135344</v>
      </c>
      <c r="L24" s="85">
        <v>-7.4468580860322131</v>
      </c>
      <c r="M24" s="85">
        <v>8.3273460963029731</v>
      </c>
      <c r="N24" s="85">
        <v>5.9314666471592483</v>
      </c>
      <c r="O24" s="97">
        <v>2.2187598138048799</v>
      </c>
      <c r="P24" s="97">
        <v>2.5948701033139838</v>
      </c>
      <c r="Q24" s="97">
        <v>4.0708765456183151</v>
      </c>
      <c r="R24" s="97">
        <v>4.6677612792693113</v>
      </c>
      <c r="S24" s="97">
        <v>2.4970133982722182</v>
      </c>
      <c r="T24" s="97">
        <v>4.7129842529736381</v>
      </c>
      <c r="U24" s="97">
        <v>3.8953543502517318</v>
      </c>
      <c r="V24" s="97">
        <v>1.6794663500463018</v>
      </c>
      <c r="W24" s="97">
        <v>-3.0504056656820966</v>
      </c>
      <c r="X24" s="97">
        <v>5.8167392155769306</v>
      </c>
      <c r="Y24" s="97">
        <v>6.2880591478696743</v>
      </c>
      <c r="Z24" s="156"/>
      <c r="AA24" s="156"/>
      <c r="AB24" s="70"/>
      <c r="AC24" s="70"/>
    </row>
    <row r="25" spans="1:29" ht="11.45" customHeight="1">
      <c r="A25" s="22">
        <f>IF(D25&lt;&gt;"",COUNTA($D$6:D25),"")</f>
        <v>19</v>
      </c>
      <c r="B25" s="94" t="s">
        <v>35</v>
      </c>
      <c r="C25" s="84">
        <v>3.9525808385202512</v>
      </c>
      <c r="D25" s="85">
        <v>3.9089338539590308</v>
      </c>
      <c r="E25" s="85">
        <v>2.3145788308539212</v>
      </c>
      <c r="F25" s="85">
        <v>-0.59254004705263175</v>
      </c>
      <c r="G25" s="85">
        <v>3.2980376453732614</v>
      </c>
      <c r="H25" s="85">
        <v>1.4582620836617084</v>
      </c>
      <c r="I25" s="85">
        <v>4.3117635527558473</v>
      </c>
      <c r="J25" s="85">
        <v>4.8754946045410907</v>
      </c>
      <c r="K25" s="85">
        <v>0.75426195359463166</v>
      </c>
      <c r="L25" s="85">
        <v>-2.0007931799069767</v>
      </c>
      <c r="M25" s="85">
        <v>5.5886493682442699</v>
      </c>
      <c r="N25" s="85">
        <v>6.9331586235811757</v>
      </c>
      <c r="O25" s="97">
        <v>2.6965625704728891</v>
      </c>
      <c r="P25" s="97">
        <v>3.1078890007550148</v>
      </c>
      <c r="Q25" s="97">
        <v>4.3212965548246975</v>
      </c>
      <c r="R25" s="97">
        <v>3.861383078398156</v>
      </c>
      <c r="S25" s="97">
        <v>4.1517464496190879</v>
      </c>
      <c r="T25" s="97">
        <v>4.8526041189510378</v>
      </c>
      <c r="U25" s="97">
        <v>2.3979417334363551</v>
      </c>
      <c r="V25" s="97">
        <v>3.8216869083304972</v>
      </c>
      <c r="W25" s="97">
        <v>-2.0889779373001764</v>
      </c>
      <c r="X25" s="97">
        <v>5.6870658407933661</v>
      </c>
      <c r="Y25" s="97">
        <v>7.562468685673764</v>
      </c>
      <c r="Z25" s="156"/>
      <c r="AA25" s="156"/>
    </row>
    <row r="26" spans="1:29" ht="11.45" customHeight="1">
      <c r="A26" s="22">
        <f>IF(D26&lt;&gt;"",COUNTA($D$6:D26),"")</f>
        <v>20</v>
      </c>
      <c r="B26" s="94" t="s">
        <v>36</v>
      </c>
      <c r="C26" s="84">
        <v>0.90152700699913502</v>
      </c>
      <c r="D26" s="85">
        <v>0.97485861706733401</v>
      </c>
      <c r="E26" s="85">
        <v>-0.31465708240165274</v>
      </c>
      <c r="F26" s="85">
        <v>-0.8771183105316116</v>
      </c>
      <c r="G26" s="85">
        <v>9.8153580749022723E-2</v>
      </c>
      <c r="H26" s="85">
        <v>2.0643711483611269</v>
      </c>
      <c r="I26" s="85">
        <v>3.8704504170711949</v>
      </c>
      <c r="J26" s="85">
        <v>4.4349905744713931</v>
      </c>
      <c r="K26" s="85">
        <v>4.6404486763398989</v>
      </c>
      <c r="L26" s="85">
        <v>0.22608443783044746</v>
      </c>
      <c r="M26" s="85">
        <v>3.8915113432641837</v>
      </c>
      <c r="N26" s="85">
        <v>4.9097435524011175</v>
      </c>
      <c r="O26" s="97">
        <v>1.5361182973800973</v>
      </c>
      <c r="P26" s="97">
        <v>2.8325550852969439</v>
      </c>
      <c r="Q26" s="97">
        <v>4.9940849833469816</v>
      </c>
      <c r="R26" s="97">
        <v>5.3959269171710407</v>
      </c>
      <c r="S26" s="97">
        <v>6.6416925070628441</v>
      </c>
      <c r="T26" s="97">
        <v>6.0894648012645209</v>
      </c>
      <c r="U26" s="97">
        <v>5.7095179433570005</v>
      </c>
      <c r="V26" s="97">
        <v>5.1809220770764801</v>
      </c>
      <c r="W26" s="97">
        <v>-0.23467590785416251</v>
      </c>
      <c r="X26" s="97">
        <v>5.5468635395532857</v>
      </c>
      <c r="Y26" s="97">
        <v>8.4138591106579383</v>
      </c>
      <c r="Z26" s="156"/>
      <c r="AA26" s="156"/>
    </row>
    <row r="27" spans="1:29" ht="11.45" customHeight="1">
      <c r="A27" s="22">
        <f>IF(D27&lt;&gt;"",COUNTA($D$6:D27),"")</f>
        <v>21</v>
      </c>
      <c r="B27" s="94" t="s">
        <v>37</v>
      </c>
      <c r="C27" s="84">
        <v>2.8184599031009547</v>
      </c>
      <c r="D27" s="85">
        <v>2.4435935169018594</v>
      </c>
      <c r="E27" s="85">
        <v>1.0721197002685976</v>
      </c>
      <c r="F27" s="85">
        <v>0.74393330208721653</v>
      </c>
      <c r="G27" s="85">
        <v>2.6307651626187365</v>
      </c>
      <c r="H27" s="85">
        <v>1.3361059558957045</v>
      </c>
      <c r="I27" s="85">
        <v>4.7595705439454656</v>
      </c>
      <c r="J27" s="85">
        <v>4.0353514962467329</v>
      </c>
      <c r="K27" s="85">
        <v>3.4116209643087028</v>
      </c>
      <c r="L27" s="85">
        <v>-2.2766018502390435</v>
      </c>
      <c r="M27" s="85">
        <v>4.4822422429503694</v>
      </c>
      <c r="N27" s="85">
        <v>3.0452101373622513</v>
      </c>
      <c r="O27" s="97">
        <v>2.4999913864984635</v>
      </c>
      <c r="P27" s="97">
        <v>2.7707389494516823</v>
      </c>
      <c r="Q27" s="97">
        <v>5.2941038877835176</v>
      </c>
      <c r="R27" s="97">
        <v>2.520659199222862</v>
      </c>
      <c r="S27" s="97">
        <v>3.2208969269401519</v>
      </c>
      <c r="T27" s="97">
        <v>4.730537989149763</v>
      </c>
      <c r="U27" s="97">
        <v>2.9210683095260923</v>
      </c>
      <c r="V27" s="97">
        <v>4.5616395614089109</v>
      </c>
      <c r="W27" s="97">
        <v>-0.35083697956274396</v>
      </c>
      <c r="X27" s="97">
        <v>6.3426122282292994</v>
      </c>
      <c r="Y27" s="97">
        <v>10.224834777964645</v>
      </c>
      <c r="Z27" s="156"/>
      <c r="AA27" s="156"/>
    </row>
    <row r="28" spans="1:29" ht="11.45" customHeight="1">
      <c r="A28" s="22">
        <f>IF(D28&lt;&gt;"",COUNTA($D$6:D28),"")</f>
        <v>22</v>
      </c>
      <c r="B28" s="94" t="s">
        <v>38</v>
      </c>
      <c r="C28" s="84">
        <v>4.1710533221487349</v>
      </c>
      <c r="D28" s="85">
        <v>3.5135261359548164</v>
      </c>
      <c r="E28" s="85">
        <v>2.5305412013125337</v>
      </c>
      <c r="F28" s="85">
        <v>2.6052128774813164</v>
      </c>
      <c r="G28" s="85">
        <v>0.710720628712184</v>
      </c>
      <c r="H28" s="85">
        <v>1.6475464074879005</v>
      </c>
      <c r="I28" s="85">
        <v>4.9457113436422828</v>
      </c>
      <c r="J28" s="85">
        <v>3.4812184970333977</v>
      </c>
      <c r="K28" s="85">
        <v>1.2582863277879797</v>
      </c>
      <c r="L28" s="85">
        <v>-8.8838567237276909</v>
      </c>
      <c r="M28" s="85">
        <v>5.8693394191631345</v>
      </c>
      <c r="N28" s="85">
        <v>3.3637410047923857</v>
      </c>
      <c r="O28" s="97">
        <v>4.6665253079717681</v>
      </c>
      <c r="P28" s="97">
        <v>1.0792238924320019</v>
      </c>
      <c r="Q28" s="97">
        <v>3.3780632347714779</v>
      </c>
      <c r="R28" s="97">
        <v>2.3358302595780853</v>
      </c>
      <c r="S28" s="97">
        <v>2.838866662294222</v>
      </c>
      <c r="T28" s="97">
        <v>3.2811746444894023</v>
      </c>
      <c r="U28" s="97">
        <v>1.6680781693587106</v>
      </c>
      <c r="V28" s="97">
        <v>0.75488966871003782</v>
      </c>
      <c r="W28" s="97">
        <v>-3.0472885309755906</v>
      </c>
      <c r="X28" s="97">
        <v>9.2781022580617361</v>
      </c>
      <c r="Y28" s="97">
        <v>10.090185406242583</v>
      </c>
      <c r="Z28" s="156"/>
      <c r="AA28" s="156"/>
      <c r="AB28" s="70"/>
      <c r="AC28" s="70"/>
    </row>
    <row r="29" spans="1:29" ht="11.45" customHeight="1">
      <c r="A29" s="22">
        <f>IF(D29&lt;&gt;"",COUNTA($D$6:D29),"")</f>
        <v>23</v>
      </c>
      <c r="B29" s="94" t="s">
        <v>39</v>
      </c>
      <c r="C29" s="84">
        <v>1.9987578631918461</v>
      </c>
      <c r="D29" s="85">
        <v>5.5514488432273978</v>
      </c>
      <c r="E29" s="85">
        <v>1.1657536624540015</v>
      </c>
      <c r="F29" s="85">
        <v>0.43793506784712</v>
      </c>
      <c r="G29" s="85">
        <v>2.3423363226809788</v>
      </c>
      <c r="H29" s="85">
        <v>1.9890845249084441</v>
      </c>
      <c r="I29" s="85">
        <v>1.3653037194446302</v>
      </c>
      <c r="J29" s="85">
        <v>3.561594394714009</v>
      </c>
      <c r="K29" s="85">
        <v>3.3298774610053332</v>
      </c>
      <c r="L29" s="85">
        <v>-3.5840262168688568</v>
      </c>
      <c r="M29" s="85">
        <v>2.7585474170513771</v>
      </c>
      <c r="N29" s="85">
        <v>1.0902998537374895</v>
      </c>
      <c r="O29" s="97">
        <v>2.4778771027372906</v>
      </c>
      <c r="P29" s="97">
        <v>4.2630587072032951</v>
      </c>
      <c r="Q29" s="97">
        <v>2.2606020795141379</v>
      </c>
      <c r="R29" s="97">
        <v>4.5779544348782517</v>
      </c>
      <c r="S29" s="97">
        <v>2.1957883979332307</v>
      </c>
      <c r="T29" s="97">
        <v>5.4705105960300848</v>
      </c>
      <c r="U29" s="97">
        <v>2.0347644858078251</v>
      </c>
      <c r="V29" s="97">
        <v>4.9545135349618539</v>
      </c>
      <c r="W29" s="97">
        <v>-3.9353155903518817</v>
      </c>
      <c r="X29" s="97">
        <v>9.1141778053853386</v>
      </c>
      <c r="Y29" s="97">
        <v>10.198138952284722</v>
      </c>
    </row>
    <row r="30" spans="1:29" ht="11.45" customHeight="1">
      <c r="A30" s="22">
        <f>IF(D30&lt;&gt;"",COUNTA($D$6:D30),"")</f>
        <v>24</v>
      </c>
      <c r="B30" s="94" t="s">
        <v>40</v>
      </c>
      <c r="C30" s="84">
        <v>2.3561747013393339</v>
      </c>
      <c r="D30" s="85">
        <v>3.7067671165792384</v>
      </c>
      <c r="E30" s="85">
        <v>0.31249699737164388</v>
      </c>
      <c r="F30" s="85">
        <v>2.7755147857318492</v>
      </c>
      <c r="G30" s="85">
        <v>1.4452578770427646</v>
      </c>
      <c r="H30" s="85">
        <v>0.60029974386142837</v>
      </c>
      <c r="I30" s="85">
        <v>3.2413783344533664</v>
      </c>
      <c r="J30" s="85">
        <v>3.686289701044946</v>
      </c>
      <c r="K30" s="85">
        <v>1.3562509446750233</v>
      </c>
      <c r="L30" s="85">
        <v>-4.276718018057732</v>
      </c>
      <c r="M30" s="85">
        <v>3.3376073526917183</v>
      </c>
      <c r="N30" s="85">
        <v>4.5097483207188702</v>
      </c>
      <c r="O30" s="97">
        <v>0.4321902177208406</v>
      </c>
      <c r="P30" s="97">
        <v>2.3147895567499166</v>
      </c>
      <c r="Q30" s="97">
        <v>4.2331556644139496</v>
      </c>
      <c r="R30" s="97">
        <v>2.5605322438033653</v>
      </c>
      <c r="S30" s="97">
        <v>4.1849203053485731</v>
      </c>
      <c r="T30" s="97">
        <v>3.2968100805434548</v>
      </c>
      <c r="U30" s="97">
        <v>2.1540260153117128</v>
      </c>
      <c r="V30" s="97">
        <v>3.3731255581318544</v>
      </c>
      <c r="W30" s="97">
        <v>-2.5871239753052739</v>
      </c>
      <c r="X30" s="97">
        <v>5.2696271960866738</v>
      </c>
      <c r="Y30" s="97">
        <v>6.6076057687570255</v>
      </c>
      <c r="Z30" s="156"/>
    </row>
    <row r="31" spans="1:29" s="60" customFormat="1" ht="11.45" customHeight="1">
      <c r="A31" s="22">
        <f>IF(D31&lt;&gt;"",COUNTA($D$6:D31),"")</f>
        <v>25</v>
      </c>
      <c r="B31" s="96" t="s">
        <v>41</v>
      </c>
      <c r="C31" s="82">
        <v>0.67449357746107386</v>
      </c>
      <c r="D31" s="83">
        <v>1.4791538718340118</v>
      </c>
      <c r="E31" s="83">
        <v>0.65865621452879142</v>
      </c>
      <c r="F31" s="83">
        <v>0.6291836605544614</v>
      </c>
      <c r="G31" s="83">
        <v>1.226458481122471</v>
      </c>
      <c r="H31" s="83">
        <v>6.1475023406306339E-2</v>
      </c>
      <c r="I31" s="83">
        <v>3.2529535815798556</v>
      </c>
      <c r="J31" s="83">
        <v>5.1103406290637725</v>
      </c>
      <c r="K31" s="83">
        <v>2.4855621415947637</v>
      </c>
      <c r="L31" s="83">
        <v>-0.86683592048278368</v>
      </c>
      <c r="M31" s="83">
        <v>3.1816802868985286</v>
      </c>
      <c r="N31" s="83">
        <v>4.3534076445546876</v>
      </c>
      <c r="O31" s="98">
        <v>0.72109989242226891</v>
      </c>
      <c r="P31" s="98">
        <v>3.3123325177428882</v>
      </c>
      <c r="Q31" s="98">
        <v>4.7293192642245243</v>
      </c>
      <c r="R31" s="98">
        <v>1.6847514893726734</v>
      </c>
      <c r="S31" s="98">
        <v>2.5416550350625173</v>
      </c>
      <c r="T31" s="98">
        <v>7.530302969090565</v>
      </c>
      <c r="U31" s="98">
        <v>0.3383111534199979</v>
      </c>
      <c r="V31" s="98">
        <v>7.3058616561210856</v>
      </c>
      <c r="W31" s="98">
        <v>-1.322510570440101</v>
      </c>
      <c r="X31" s="98">
        <v>6.2391233270598008</v>
      </c>
      <c r="Y31" s="98">
        <v>7.1569048183647368</v>
      </c>
      <c r="Z31" s="156"/>
    </row>
    <row r="32" spans="1:29" ht="11.45" customHeight="1">
      <c r="A32" s="22">
        <f>IF(D32&lt;&gt;"",COUNTA($D$6:D32),"")</f>
        <v>26</v>
      </c>
      <c r="B32" s="94" t="s">
        <v>42</v>
      </c>
      <c r="C32" s="84">
        <v>3.0955728161030058</v>
      </c>
      <c r="D32" s="85">
        <v>1.8621165838285321</v>
      </c>
      <c r="E32" s="85">
        <v>-0.53928103606785471</v>
      </c>
      <c r="F32" s="85">
        <v>0.71902743660448565</v>
      </c>
      <c r="G32" s="85">
        <v>2.574238713072682</v>
      </c>
      <c r="H32" s="85">
        <v>2.6209900507448558</v>
      </c>
      <c r="I32" s="85">
        <v>4.8293441139807518</v>
      </c>
      <c r="J32" s="85">
        <v>4.3794933516521546</v>
      </c>
      <c r="K32" s="85">
        <v>2.7677170256880945</v>
      </c>
      <c r="L32" s="85">
        <v>-4.2928208241997394</v>
      </c>
      <c r="M32" s="85">
        <v>6.306491698110487</v>
      </c>
      <c r="N32" s="85">
        <v>6.1856192187689611</v>
      </c>
      <c r="O32" s="97">
        <v>2.1241077916698217</v>
      </c>
      <c r="P32" s="97">
        <v>1.2524024169269488</v>
      </c>
      <c r="Q32" s="97">
        <v>4.5080618084270148</v>
      </c>
      <c r="R32" s="97">
        <v>0.90358710081763027</v>
      </c>
      <c r="S32" s="97">
        <v>7.3500179197574056</v>
      </c>
      <c r="T32" s="97">
        <v>2.5979215661010353</v>
      </c>
      <c r="U32" s="97">
        <v>3.3653265626852846</v>
      </c>
      <c r="V32" s="97">
        <v>4.4198870187219468</v>
      </c>
      <c r="W32" s="97">
        <v>-2.2681032533179897</v>
      </c>
      <c r="X32" s="97">
        <v>3.9594763098612447</v>
      </c>
      <c r="Y32" s="97">
        <v>7.5047123831703999</v>
      </c>
      <c r="Z32" s="156"/>
      <c r="AA32" s="70"/>
      <c r="AB32" s="70"/>
    </row>
    <row r="33" spans="1:29" ht="11.45" customHeight="1">
      <c r="A33" s="22">
        <f>IF(D33&lt;&gt;"",COUNTA($D$6:D33),"")</f>
        <v>27</v>
      </c>
      <c r="B33" s="94" t="s">
        <v>43</v>
      </c>
      <c r="C33" s="84">
        <v>1.8814513683713345</v>
      </c>
      <c r="D33" s="85">
        <v>2.2218771302504177</v>
      </c>
      <c r="E33" s="85">
        <v>1.5681963308401665</v>
      </c>
      <c r="F33" s="85">
        <v>1.3199377229741059E-2</v>
      </c>
      <c r="G33" s="85">
        <v>2.723900073971059</v>
      </c>
      <c r="H33" s="85">
        <v>1.0268619319878436</v>
      </c>
      <c r="I33" s="85">
        <v>3.446552123283702</v>
      </c>
      <c r="J33" s="85">
        <v>5.8196738185023511</v>
      </c>
      <c r="K33" s="85">
        <v>2.3856811291899755</v>
      </c>
      <c r="L33" s="85">
        <v>-3.900635264873205</v>
      </c>
      <c r="M33" s="85">
        <v>2.6475678278473365</v>
      </c>
      <c r="N33" s="85">
        <v>4.133788998351779</v>
      </c>
      <c r="O33" s="97">
        <v>0.96814616888345828</v>
      </c>
      <c r="P33" s="97">
        <v>1.9986337665058225</v>
      </c>
      <c r="Q33" s="97">
        <v>3.8889300978031698</v>
      </c>
      <c r="R33" s="97">
        <v>3.2066371116736931</v>
      </c>
      <c r="S33" s="97">
        <v>2.5270629414967289</v>
      </c>
      <c r="T33" s="97">
        <v>3.9174598537384355</v>
      </c>
      <c r="U33" s="97">
        <v>3.5487025317084906</v>
      </c>
      <c r="V33" s="97">
        <v>2.0330910006857006</v>
      </c>
      <c r="W33" s="97">
        <v>-1.4181098815303115</v>
      </c>
      <c r="X33" s="97">
        <v>5.0385867296035372</v>
      </c>
      <c r="Y33" s="97">
        <v>6.861972535269544</v>
      </c>
      <c r="Z33" s="156"/>
      <c r="AA33" s="156"/>
    </row>
    <row r="34" spans="1:29" ht="11.45" customHeight="1">
      <c r="A34" s="22">
        <f>IF(D34&lt;&gt;"",COUNTA($D$6:D34),"")</f>
        <v>28</v>
      </c>
      <c r="B34" s="94" t="s">
        <v>44</v>
      </c>
      <c r="C34" s="84">
        <v>1.8280027359668036</v>
      </c>
      <c r="D34" s="85">
        <v>0.24958395819494869</v>
      </c>
      <c r="E34" s="85">
        <v>1.9968524805726999</v>
      </c>
      <c r="F34" s="85">
        <v>0.66123189654844605</v>
      </c>
      <c r="G34" s="85">
        <v>3.0638821045014377</v>
      </c>
      <c r="H34" s="85">
        <v>0.25706376571173895</v>
      </c>
      <c r="I34" s="85">
        <v>3.9188226222954157</v>
      </c>
      <c r="J34" s="85">
        <v>4.3190607768980769</v>
      </c>
      <c r="K34" s="85">
        <v>1.4153515274912856</v>
      </c>
      <c r="L34" s="85">
        <v>-3.0156780441360374</v>
      </c>
      <c r="M34" s="85">
        <v>5.9453014900912837</v>
      </c>
      <c r="N34" s="85">
        <v>4.3103751179510796</v>
      </c>
      <c r="O34" s="97">
        <v>2.6997313639453133</v>
      </c>
      <c r="P34" s="97">
        <v>2.0965005663952225</v>
      </c>
      <c r="Q34" s="97">
        <v>3.6674503171921051</v>
      </c>
      <c r="R34" s="97">
        <v>4.2313936169836541</v>
      </c>
      <c r="S34" s="97">
        <v>2.5408267437232883</v>
      </c>
      <c r="T34" s="97">
        <v>2.7997436208699633</v>
      </c>
      <c r="U34" s="97">
        <v>2.1003615597873986</v>
      </c>
      <c r="V34" s="97">
        <v>2.7435258901239865</v>
      </c>
      <c r="W34" s="97">
        <v>-1.6515674160980267</v>
      </c>
      <c r="X34" s="97">
        <v>12.182925484543674</v>
      </c>
      <c r="Y34" s="97">
        <v>5.8763605122331199</v>
      </c>
      <c r="Z34" s="156"/>
      <c r="AA34" s="156"/>
    </row>
    <row r="35" spans="1:29" ht="11.45" customHeight="1">
      <c r="A35" s="22">
        <f>IF(D35&lt;&gt;"",COUNTA($D$6:D35),"")</f>
        <v>29</v>
      </c>
      <c r="B35" s="94" t="s">
        <v>45</v>
      </c>
      <c r="C35" s="84">
        <v>3.1641169435757983</v>
      </c>
      <c r="D35" s="85">
        <v>2.1941540520890377</v>
      </c>
      <c r="E35" s="85">
        <v>-0.18371103944655948</v>
      </c>
      <c r="F35" s="85">
        <v>0.98735913402356801</v>
      </c>
      <c r="G35" s="85">
        <v>4.3548829876877271</v>
      </c>
      <c r="H35" s="85">
        <v>4.7643680418088845</v>
      </c>
      <c r="I35" s="85">
        <v>4.2961991450275701</v>
      </c>
      <c r="J35" s="85">
        <v>4.6013642816680207</v>
      </c>
      <c r="K35" s="85">
        <v>1.1367420114165563</v>
      </c>
      <c r="L35" s="85">
        <v>-9.4464118290249548</v>
      </c>
      <c r="M35" s="85">
        <v>5.3704872595472741</v>
      </c>
      <c r="N35" s="85">
        <v>5.7951426864476359</v>
      </c>
      <c r="O35" s="97">
        <v>0.71629039411888684</v>
      </c>
      <c r="P35" s="97">
        <v>-0.9428843029123225</v>
      </c>
      <c r="Q35" s="97">
        <v>4.8513766943136307</v>
      </c>
      <c r="R35" s="97">
        <v>2.3584751332516678</v>
      </c>
      <c r="S35" s="97">
        <v>0.66202657072557258</v>
      </c>
      <c r="T35" s="97">
        <v>3.1607101200562959</v>
      </c>
      <c r="U35" s="97">
        <v>1.4833538183373156</v>
      </c>
      <c r="V35" s="97">
        <v>-4.473769515453517E-2</v>
      </c>
      <c r="W35" s="97">
        <v>-3.4225068405568742</v>
      </c>
      <c r="X35" s="97">
        <v>4.2842696711305592</v>
      </c>
      <c r="Y35" s="97">
        <v>6.6287652354892259</v>
      </c>
      <c r="Z35" s="156"/>
      <c r="AA35" s="156"/>
    </row>
    <row r="36" spans="1:29" ht="11.45" customHeight="1">
      <c r="A36" s="22">
        <f>IF(D36&lt;&gt;"",COUNTA($D$6:D36),"")</f>
        <v>30</v>
      </c>
      <c r="B36" s="94" t="s">
        <v>46</v>
      </c>
      <c r="C36" s="84">
        <v>-3.8393250786565602E-3</v>
      </c>
      <c r="D36" s="85">
        <v>3.2173813964398184</v>
      </c>
      <c r="E36" s="85">
        <v>3.373464893627899</v>
      </c>
      <c r="F36" s="85">
        <v>2.0631584584040312</v>
      </c>
      <c r="G36" s="85">
        <v>2.7499445221393586</v>
      </c>
      <c r="H36" s="85">
        <v>-0.26328246041741593</v>
      </c>
      <c r="I36" s="85">
        <v>5.1024306071364407</v>
      </c>
      <c r="J36" s="85">
        <v>4.4773111310849165</v>
      </c>
      <c r="K36" s="85">
        <v>0.99271929082718802</v>
      </c>
      <c r="L36" s="85">
        <v>-2.9159385787904899</v>
      </c>
      <c r="M36" s="85">
        <v>4.3700169770215647</v>
      </c>
      <c r="N36" s="85">
        <v>4.8356059779598359</v>
      </c>
      <c r="O36" s="97">
        <v>1.9382414053245629</v>
      </c>
      <c r="P36" s="97">
        <v>2.7719998667717691</v>
      </c>
      <c r="Q36" s="97">
        <v>4.9825780970902676</v>
      </c>
      <c r="R36" s="97">
        <v>3.8968866150121579</v>
      </c>
      <c r="S36" s="97">
        <v>3.2124186675054651</v>
      </c>
      <c r="T36" s="97">
        <v>3.9299837042665655</v>
      </c>
      <c r="U36" s="97">
        <v>2.7379717099400946</v>
      </c>
      <c r="V36" s="97">
        <v>4.1282967355798164</v>
      </c>
      <c r="W36" s="97">
        <v>-1.2804975428752565</v>
      </c>
      <c r="X36" s="97">
        <v>4.8996860629427204</v>
      </c>
      <c r="Y36" s="97">
        <v>8.539376955936234</v>
      </c>
      <c r="Z36" s="156"/>
      <c r="AA36" s="156"/>
      <c r="AB36" s="70"/>
      <c r="AC36" s="70"/>
    </row>
    <row r="37" spans="1:29" ht="11.45" customHeight="1">
      <c r="A37" s="22">
        <f>IF(D37&lt;&gt;"",COUNTA($D$6:D37),"")</f>
        <v>31</v>
      </c>
      <c r="B37" s="94" t="s">
        <v>47</v>
      </c>
      <c r="C37" s="84">
        <v>0.90688513788530223</v>
      </c>
      <c r="D37" s="85">
        <v>1.502593216056004</v>
      </c>
      <c r="E37" s="85">
        <v>3.253434683279254</v>
      </c>
      <c r="F37" s="85">
        <v>0.55097097679427276</v>
      </c>
      <c r="G37" s="85">
        <v>1.9478891893977679</v>
      </c>
      <c r="H37" s="85">
        <v>-6.3623590303528127E-2</v>
      </c>
      <c r="I37" s="85">
        <v>4.6057256018263679</v>
      </c>
      <c r="J37" s="85">
        <v>4.5006639677756599</v>
      </c>
      <c r="K37" s="85">
        <v>1.4965930002750893</v>
      </c>
      <c r="L37" s="85">
        <v>-4.4981675021874183</v>
      </c>
      <c r="M37" s="85">
        <v>5.8032626811704064</v>
      </c>
      <c r="N37" s="85">
        <v>1.6879308970773481</v>
      </c>
      <c r="O37" s="97">
        <v>4.1117758603910195</v>
      </c>
      <c r="P37" s="97">
        <v>1.7168099739091314</v>
      </c>
      <c r="Q37" s="97">
        <v>2.3046465160825247</v>
      </c>
      <c r="R37" s="97">
        <v>1.9141760455505517</v>
      </c>
      <c r="S37" s="97">
        <v>2.7787907705034942</v>
      </c>
      <c r="T37" s="97">
        <v>3.2507990646006966</v>
      </c>
      <c r="U37" s="97">
        <v>1.8565201153125956</v>
      </c>
      <c r="V37" s="97">
        <v>4.2754542229463794</v>
      </c>
      <c r="W37" s="97">
        <v>-0.76298892138744401</v>
      </c>
      <c r="X37" s="97">
        <v>6.3156329025807025</v>
      </c>
      <c r="Y37" s="97">
        <v>10.525048113610183</v>
      </c>
      <c r="Z37" s="156"/>
      <c r="AA37" s="156"/>
    </row>
    <row r="38" spans="1:29" ht="11.45" customHeight="1">
      <c r="A38" s="22">
        <f>IF(D38&lt;&gt;"",COUNTA($D$6:D38),"")</f>
        <v>32</v>
      </c>
      <c r="B38" s="94" t="s">
        <v>48</v>
      </c>
      <c r="C38" s="84">
        <v>2.1207941481526746</v>
      </c>
      <c r="D38" s="85">
        <v>3.0009211583957081</v>
      </c>
      <c r="E38" s="85">
        <v>-1.338710192835401</v>
      </c>
      <c r="F38" s="85">
        <v>1.0768207903728715</v>
      </c>
      <c r="G38" s="85">
        <v>2.17149397975076</v>
      </c>
      <c r="H38" s="85">
        <v>0.56194392678500171</v>
      </c>
      <c r="I38" s="85">
        <v>3.1201462429929703</v>
      </c>
      <c r="J38" s="85">
        <v>2.4271268517910518</v>
      </c>
      <c r="K38" s="85">
        <v>3.1604499309322476</v>
      </c>
      <c r="L38" s="85">
        <v>-2.7589495712093126</v>
      </c>
      <c r="M38" s="85">
        <v>2.32842399298764</v>
      </c>
      <c r="N38" s="85">
        <v>4.106741351734259</v>
      </c>
      <c r="O38" s="97">
        <v>3.7378376673396976</v>
      </c>
      <c r="P38" s="97">
        <v>1.5725023811934438</v>
      </c>
      <c r="Q38" s="97">
        <v>3.5761424500994341</v>
      </c>
      <c r="R38" s="97">
        <v>2.3301894484834684</v>
      </c>
      <c r="S38" s="97">
        <v>3.1987185422780433</v>
      </c>
      <c r="T38" s="97">
        <v>5.8373641829045733</v>
      </c>
      <c r="U38" s="97">
        <v>2.5782957533252411</v>
      </c>
      <c r="V38" s="97">
        <v>4.8408060561942436</v>
      </c>
      <c r="W38" s="97">
        <v>8.9564931066235795E-2</v>
      </c>
      <c r="X38" s="97">
        <v>5.0278727052591421</v>
      </c>
      <c r="Y38" s="97">
        <v>7.6845544744194143</v>
      </c>
      <c r="Z38" s="156"/>
      <c r="AA38" s="156"/>
    </row>
    <row r="39" spans="1:29" ht="11.45" customHeight="1">
      <c r="A39" s="22">
        <f>IF(D39&lt;&gt;"",COUNTA($D$6:D39),"")</f>
        <v>33</v>
      </c>
      <c r="B39" s="94" t="s">
        <v>49</v>
      </c>
      <c r="C39" s="84">
        <v>1.4882465115499202</v>
      </c>
      <c r="D39" s="85">
        <v>2.6234617838675862</v>
      </c>
      <c r="E39" s="85">
        <v>1.2958093104530832</v>
      </c>
      <c r="F39" s="85">
        <v>1.9632718447169051</v>
      </c>
      <c r="G39" s="85">
        <v>2.2337123500096134</v>
      </c>
      <c r="H39" s="85">
        <v>-3.9229763908126887E-2</v>
      </c>
      <c r="I39" s="85">
        <v>4.2188873672559097</v>
      </c>
      <c r="J39" s="85">
        <v>4.3229956499397391</v>
      </c>
      <c r="K39" s="85">
        <v>0.99441145057119062</v>
      </c>
      <c r="L39" s="85">
        <v>-4.052414210614705</v>
      </c>
      <c r="M39" s="85">
        <v>6.0363538750793193</v>
      </c>
      <c r="N39" s="85">
        <v>5.847626354665806</v>
      </c>
      <c r="O39" s="97">
        <v>1.4565823973460923</v>
      </c>
      <c r="P39" s="97">
        <v>3.9679847042678182</v>
      </c>
      <c r="Q39" s="97">
        <v>5.2351877336583117</v>
      </c>
      <c r="R39" s="97">
        <v>2.2759038680858055</v>
      </c>
      <c r="S39" s="97">
        <v>2.6665427182210775</v>
      </c>
      <c r="T39" s="97">
        <v>3.6813324566629966</v>
      </c>
      <c r="U39" s="97">
        <v>1.7318601186723142</v>
      </c>
      <c r="V39" s="97">
        <v>2.5112370730560536</v>
      </c>
      <c r="W39" s="97">
        <v>-0.88053445173503331</v>
      </c>
      <c r="X39" s="97">
        <v>5.0332941457672433</v>
      </c>
      <c r="Y39" s="97">
        <v>7.5367504710299613</v>
      </c>
      <c r="Z39" s="156"/>
      <c r="AA39" s="156"/>
    </row>
    <row r="40" spans="1:29" ht="11.45" customHeight="1">
      <c r="A40" s="22">
        <f>IF(D40&lt;&gt;"",COUNTA($D$6:D40),"")</f>
        <v>34</v>
      </c>
      <c r="B40" s="94" t="s">
        <v>50</v>
      </c>
      <c r="C40" s="84">
        <v>2.4088604890554897</v>
      </c>
      <c r="D40" s="85">
        <v>3.0084064691407195</v>
      </c>
      <c r="E40" s="85">
        <v>1.1774236607841513</v>
      </c>
      <c r="F40" s="85">
        <v>0.6118865212090332</v>
      </c>
      <c r="G40" s="85">
        <v>2.3037932328617226</v>
      </c>
      <c r="H40" s="85">
        <v>1.1398794264802079</v>
      </c>
      <c r="I40" s="85">
        <v>4.2288850723896676</v>
      </c>
      <c r="J40" s="85">
        <v>4.7994197259630704</v>
      </c>
      <c r="K40" s="85">
        <v>1.8779380288451921</v>
      </c>
      <c r="L40" s="85">
        <v>-3.9568189939878029</v>
      </c>
      <c r="M40" s="85">
        <v>4.8521300388840958</v>
      </c>
      <c r="N40" s="85">
        <v>5.0366557479332394</v>
      </c>
      <c r="O40" s="97">
        <v>1.9212492017998486</v>
      </c>
      <c r="P40" s="97">
        <v>2.4055571137685727</v>
      </c>
      <c r="Q40" s="97">
        <v>4.1289771817809946</v>
      </c>
      <c r="R40" s="97">
        <v>3.3732659704928896</v>
      </c>
      <c r="S40" s="97">
        <v>3.5873609633267023</v>
      </c>
      <c r="T40" s="97">
        <v>4.2242737834716753</v>
      </c>
      <c r="U40" s="97">
        <v>3.0084232177181405</v>
      </c>
      <c r="V40" s="97">
        <v>3.2034349046932804</v>
      </c>
      <c r="W40" s="97">
        <v>-1.9529203111773954</v>
      </c>
      <c r="X40" s="97">
        <v>5.7649107872870218</v>
      </c>
      <c r="Y40" s="97">
        <v>7.3658638162004593</v>
      </c>
    </row>
    <row r="41" spans="1:29" ht="20.100000000000001" customHeight="1">
      <c r="A41" s="22" t="str">
        <f>IF(D41&lt;&gt;"",COUNTA($D$6:D41),"")</f>
        <v/>
      </c>
      <c r="B41" s="94"/>
      <c r="C41" s="213" t="s">
        <v>32</v>
      </c>
      <c r="D41" s="202"/>
      <c r="E41" s="202"/>
      <c r="F41" s="202"/>
      <c r="G41" s="202"/>
      <c r="H41" s="202"/>
      <c r="I41" s="202" t="s">
        <v>32</v>
      </c>
      <c r="J41" s="202"/>
      <c r="K41" s="202"/>
      <c r="L41" s="202"/>
      <c r="M41" s="202"/>
      <c r="N41" s="202"/>
      <c r="O41" s="202" t="s">
        <v>32</v>
      </c>
      <c r="P41" s="202"/>
      <c r="Q41" s="202"/>
      <c r="R41" s="202"/>
      <c r="S41" s="202"/>
      <c r="T41" s="202"/>
      <c r="U41" s="202" t="s">
        <v>32</v>
      </c>
      <c r="V41" s="202"/>
      <c r="W41" s="202"/>
      <c r="X41" s="202"/>
      <c r="Y41" s="202"/>
    </row>
    <row r="42" spans="1:29" ht="11.45" customHeight="1">
      <c r="A42" s="22">
        <f>IF(D42&lt;&gt;"",COUNTA($D$6:D42),"")</f>
        <v>35</v>
      </c>
      <c r="B42" s="94" t="s">
        <v>34</v>
      </c>
      <c r="C42" s="107">
        <v>14.642467367442832</v>
      </c>
      <c r="D42" s="85">
        <v>14.870967485063566</v>
      </c>
      <c r="E42" s="85">
        <v>14.808582015540553</v>
      </c>
      <c r="F42" s="85">
        <v>14.883728663347757</v>
      </c>
      <c r="G42" s="85">
        <v>14.73029387585524</v>
      </c>
      <c r="H42" s="85">
        <v>14.674092059205265</v>
      </c>
      <c r="I42" s="85">
        <v>14.97993266473242</v>
      </c>
      <c r="J42" s="85">
        <v>15.083570322658078</v>
      </c>
      <c r="K42" s="85">
        <v>14.997221233933768</v>
      </c>
      <c r="L42" s="85">
        <v>14.452248776438937</v>
      </c>
      <c r="M42" s="85">
        <v>14.93125370457027</v>
      </c>
      <c r="N42" s="85">
        <v>15.058453570739097</v>
      </c>
      <c r="O42" s="97">
        <v>15.102409563947241</v>
      </c>
      <c r="P42" s="97">
        <v>15.130328774432213</v>
      </c>
      <c r="Q42" s="97">
        <v>15.121886535288631</v>
      </c>
      <c r="R42" s="97">
        <v>15.311250883952706</v>
      </c>
      <c r="S42" s="97">
        <v>15.150086578153212</v>
      </c>
      <c r="T42" s="97">
        <v>15.221125748356371</v>
      </c>
      <c r="U42" s="97">
        <v>15.3521838684277</v>
      </c>
      <c r="V42" s="97">
        <v>15.125483609058925</v>
      </c>
      <c r="W42" s="97">
        <v>14.956177222847041</v>
      </c>
      <c r="X42" s="97">
        <v>14.963506217932373</v>
      </c>
      <c r="Y42" s="97">
        <v>14.813293368037206</v>
      </c>
      <c r="Z42" s="158"/>
      <c r="AA42" s="158"/>
      <c r="AB42" s="72"/>
    </row>
    <row r="43" spans="1:29" ht="11.45" customHeight="1">
      <c r="A43" s="22">
        <f>IF(D43&lt;&gt;"",COUNTA($D$6:D43),"")</f>
        <v>36</v>
      </c>
      <c r="B43" s="94" t="s">
        <v>35</v>
      </c>
      <c r="C43" s="107">
        <v>16.969421741130059</v>
      </c>
      <c r="D43" s="85">
        <v>17.117773021440343</v>
      </c>
      <c r="E43" s="85">
        <v>17.310163412370571</v>
      </c>
      <c r="F43" s="85">
        <v>17.102943158028008</v>
      </c>
      <c r="G43" s="85">
        <v>17.269158946661246</v>
      </c>
      <c r="H43" s="85">
        <v>17.323521288636591</v>
      </c>
      <c r="I43" s="85">
        <v>17.337296233250036</v>
      </c>
      <c r="J43" s="85">
        <v>17.349881538676961</v>
      </c>
      <c r="K43" s="85">
        <v>17.158518745410348</v>
      </c>
      <c r="L43" s="85">
        <v>17.507970994345246</v>
      </c>
      <c r="M43" s="85">
        <v>17.630953322414602</v>
      </c>
      <c r="N43" s="85">
        <v>17.949291272516671</v>
      </c>
      <c r="O43" s="97">
        <v>18.0858312540296</v>
      </c>
      <c r="P43" s="97">
        <v>18.209869991285327</v>
      </c>
      <c r="Q43" s="97">
        <v>18.24350242362755</v>
      </c>
      <c r="R43" s="97">
        <v>18.329646220647813</v>
      </c>
      <c r="S43" s="97">
        <v>18.42951348437191</v>
      </c>
      <c r="T43" s="97">
        <v>18.540618335190196</v>
      </c>
      <c r="U43" s="97">
        <v>18.430736989109924</v>
      </c>
      <c r="V43" s="97">
        <v>18.541148431156895</v>
      </c>
      <c r="W43" s="97">
        <v>18.515419315622403</v>
      </c>
      <c r="X43" s="97">
        <v>18.50179156742653</v>
      </c>
      <c r="Y43" s="97">
        <v>18.535671497055372</v>
      </c>
      <c r="Z43" s="157"/>
      <c r="AA43" s="157"/>
      <c r="AB43" s="72"/>
    </row>
    <row r="44" spans="1:29" ht="11.45" customHeight="1">
      <c r="A44" s="22">
        <f>IF(D44&lt;&gt;"",COUNTA($D$6:D44),"")</f>
        <v>37</v>
      </c>
      <c r="B44" s="94" t="s">
        <v>36</v>
      </c>
      <c r="C44" s="107">
        <v>4.0554854937437472</v>
      </c>
      <c r="D44" s="85">
        <v>3.9754238356946248</v>
      </c>
      <c r="E44" s="85">
        <v>3.9167975815697051</v>
      </c>
      <c r="F44" s="85">
        <v>3.8588309662366553</v>
      </c>
      <c r="G44" s="85">
        <v>3.7756357070876723</v>
      </c>
      <c r="H44" s="85">
        <v>3.8101477509603159</v>
      </c>
      <c r="I44" s="85">
        <v>3.7970449628523992</v>
      </c>
      <c r="J44" s="85">
        <v>3.7838411314036526</v>
      </c>
      <c r="K44" s="85">
        <v>3.8864433396557616</v>
      </c>
      <c r="L44" s="85">
        <v>4.0557069668360777</v>
      </c>
      <c r="M44" s="85">
        <v>4.0185499922009047</v>
      </c>
      <c r="N44" s="85">
        <v>4.0136945158080755</v>
      </c>
      <c r="O44" s="97">
        <v>3.9985279258080144</v>
      </c>
      <c r="P44" s="97">
        <v>4.0152004908673771</v>
      </c>
      <c r="Q44" s="97">
        <v>4.0485589407774052</v>
      </c>
      <c r="R44" s="97">
        <v>4.1277753801822756</v>
      </c>
      <c r="S44" s="97">
        <v>4.2494851566637104</v>
      </c>
      <c r="T44" s="97">
        <v>4.3255336745062989</v>
      </c>
      <c r="U44" s="97">
        <v>4.4389581482416913</v>
      </c>
      <c r="V44" s="97">
        <v>4.5240132901078525</v>
      </c>
      <c r="W44" s="97">
        <v>4.6032952079473075</v>
      </c>
      <c r="X44" s="97">
        <v>4.5938049406189601</v>
      </c>
      <c r="Y44" s="97">
        <v>4.6386449595072419</v>
      </c>
      <c r="Z44" s="157"/>
      <c r="AA44" s="157"/>
      <c r="AB44" s="72"/>
    </row>
    <row r="45" spans="1:29" ht="11.45" customHeight="1">
      <c r="A45" s="22">
        <f>IF(D45&lt;&gt;"",COUNTA($D$6:D45),"")</f>
        <v>38</v>
      </c>
      <c r="B45" s="94" t="s">
        <v>37</v>
      </c>
      <c r="C45" s="107">
        <v>2.1180716327894968</v>
      </c>
      <c r="D45" s="99">
        <v>2.1064578787962476</v>
      </c>
      <c r="E45" s="99">
        <v>2.1042655087074409</v>
      </c>
      <c r="F45" s="99">
        <v>2.1070272250030522</v>
      </c>
      <c r="G45" s="99">
        <v>2.1137614695118718</v>
      </c>
      <c r="H45" s="99">
        <v>2.1178624836669857</v>
      </c>
      <c r="I45" s="99">
        <v>2.1286456638771027</v>
      </c>
      <c r="J45" s="99">
        <v>2.1131262027164888</v>
      </c>
      <c r="K45" s="85">
        <v>2.1449374629391831</v>
      </c>
      <c r="L45" s="85">
        <v>2.1824618416587276</v>
      </c>
      <c r="M45" s="85">
        <v>2.1747627515208237</v>
      </c>
      <c r="N45" s="85">
        <v>2.1335302722048146</v>
      </c>
      <c r="O45" s="97">
        <v>2.145645154827688</v>
      </c>
      <c r="P45" s="97">
        <v>2.1532966012769665</v>
      </c>
      <c r="Q45" s="97">
        <v>2.1773904072855714</v>
      </c>
      <c r="R45" s="97">
        <v>2.1594316266712488</v>
      </c>
      <c r="S45" s="97">
        <v>2.1517921422510318</v>
      </c>
      <c r="T45" s="97">
        <v>2.1622443651366936</v>
      </c>
      <c r="U45" s="97">
        <v>2.1604107028777726</v>
      </c>
      <c r="V45" s="97">
        <v>2.1888427010934972</v>
      </c>
      <c r="W45" s="97">
        <v>2.224608257987978</v>
      </c>
      <c r="X45" s="97">
        <v>2.2367593456400048</v>
      </c>
      <c r="Y45" s="97">
        <v>2.2963204620267703</v>
      </c>
      <c r="Z45" s="157"/>
      <c r="AA45" s="157"/>
    </row>
    <row r="46" spans="1:29" ht="11.45" customHeight="1">
      <c r="A46" s="22">
        <f>IF(D46&lt;&gt;"",COUNTA($D$6:D46),"")</f>
        <v>39</v>
      </c>
      <c r="B46" s="94" t="s">
        <v>38</v>
      </c>
      <c r="C46" s="107">
        <v>1.0568431408806642</v>
      </c>
      <c r="D46" s="99">
        <v>1.0620255553407532</v>
      </c>
      <c r="E46" s="99">
        <v>1.0762287773187997</v>
      </c>
      <c r="F46" s="99">
        <v>1.097551061010956</v>
      </c>
      <c r="G46" s="99">
        <v>1.0804600180329897</v>
      </c>
      <c r="H46" s="99">
        <v>1.0858833374848686</v>
      </c>
      <c r="I46" s="99">
        <v>1.0933514179817867</v>
      </c>
      <c r="J46" s="99">
        <v>1.079598887799804</v>
      </c>
      <c r="K46" s="85">
        <v>1.0730324485860929</v>
      </c>
      <c r="L46" s="85">
        <v>1.0179856321016629</v>
      </c>
      <c r="M46" s="85">
        <v>1.0278614880673842</v>
      </c>
      <c r="N46" s="85">
        <v>1.0114907780038314</v>
      </c>
      <c r="O46" s="97">
        <v>1.0387355526334003</v>
      </c>
      <c r="P46" s="97">
        <v>1.0252820886762588</v>
      </c>
      <c r="Q46" s="97">
        <v>1.0178883867419546</v>
      </c>
      <c r="R46" s="97">
        <v>1.0076730399381397</v>
      </c>
      <c r="S46" s="97">
        <v>1.0003918666300873</v>
      </c>
      <c r="T46" s="97">
        <v>0.99133957320731159</v>
      </c>
      <c r="U46" s="97">
        <v>0.97844026801764994</v>
      </c>
      <c r="V46" s="97">
        <v>0.95522635794613708</v>
      </c>
      <c r="W46" s="97">
        <v>0.94456444560598807</v>
      </c>
      <c r="X46" s="97">
        <v>0.97594002590094253</v>
      </c>
      <c r="Y46" s="97">
        <v>1.0007037141970232</v>
      </c>
      <c r="Z46" s="72"/>
      <c r="AA46" s="72"/>
      <c r="AB46" s="72"/>
    </row>
    <row r="47" spans="1:29" ht="11.45" customHeight="1">
      <c r="A47" s="22">
        <f>IF(D47&lt;&gt;"",COUNTA($D$6:D47),"")</f>
        <v>40</v>
      </c>
      <c r="B47" s="94" t="s">
        <v>39</v>
      </c>
      <c r="C47" s="107">
        <v>3.6905650304159612</v>
      </c>
      <c r="D47" s="99">
        <v>3.7816766549752825</v>
      </c>
      <c r="E47" s="99">
        <v>3.7812404691281642</v>
      </c>
      <c r="F47" s="99">
        <v>3.7747029485840375</v>
      </c>
      <c r="G47" s="99">
        <v>3.776125072927532</v>
      </c>
      <c r="H47" s="99">
        <v>3.8078307134959863</v>
      </c>
      <c r="I47" s="85">
        <v>3.7032144833716267</v>
      </c>
      <c r="J47" s="85">
        <v>3.6594744253965712</v>
      </c>
      <c r="K47" s="85">
        <v>3.711628359035378</v>
      </c>
      <c r="L47" s="85">
        <v>3.7260350897278114</v>
      </c>
      <c r="M47" s="85">
        <v>3.6516373420683199</v>
      </c>
      <c r="N47" s="85">
        <v>3.5144408515124965</v>
      </c>
      <c r="O47" s="97">
        <v>3.533634452939741</v>
      </c>
      <c r="P47" s="97">
        <v>3.597729916232415</v>
      </c>
      <c r="Q47" s="97">
        <v>3.5331762330781609</v>
      </c>
      <c r="R47" s="97">
        <v>3.5743510630563944</v>
      </c>
      <c r="S47" s="97">
        <v>3.5263339224305685</v>
      </c>
      <c r="T47" s="97">
        <v>3.5684992164448635</v>
      </c>
      <c r="U47" s="97">
        <v>3.5347689610601849</v>
      </c>
      <c r="V47" s="97">
        <v>3.5947442748311387</v>
      </c>
      <c r="W47" s="97">
        <v>3.5220628231970705</v>
      </c>
      <c r="X47" s="97">
        <v>3.6335962952444905</v>
      </c>
      <c r="Y47" s="97">
        <v>3.7294493457526214</v>
      </c>
    </row>
    <row r="48" spans="1:29" ht="11.45" customHeight="1">
      <c r="A48" s="22">
        <f>IF(D48&lt;&gt;"",COUNTA($D$6:D48),"")</f>
        <v>41</v>
      </c>
      <c r="B48" s="94" t="s">
        <v>40</v>
      </c>
      <c r="C48" s="107">
        <v>9.1786425899321511</v>
      </c>
      <c r="D48" s="85">
        <v>9.2408705478380142</v>
      </c>
      <c r="E48" s="85">
        <v>9.1618739195312351</v>
      </c>
      <c r="F48" s="85">
        <v>9.3588972539869868</v>
      </c>
      <c r="G48" s="85">
        <v>9.2803572123119356</v>
      </c>
      <c r="H48" s="85">
        <v>9.2308466510219329</v>
      </c>
      <c r="I48" s="85">
        <v>9.1433898653294641</v>
      </c>
      <c r="J48" s="85">
        <v>9.0462730891560472</v>
      </c>
      <c r="K48" s="85">
        <v>8.999949774002646</v>
      </c>
      <c r="L48" s="85">
        <v>8.9699728915293182</v>
      </c>
      <c r="M48" s="85">
        <v>8.8404073077523009</v>
      </c>
      <c r="N48" s="85">
        <v>8.7960601583035096</v>
      </c>
      <c r="O48" s="97">
        <v>8.6675506226983465</v>
      </c>
      <c r="P48" s="97">
        <v>8.6598681060700375</v>
      </c>
      <c r="Q48" s="97">
        <v>8.6685320912882631</v>
      </c>
      <c r="R48" s="97">
        <v>8.6003789926574097</v>
      </c>
      <c r="S48" s="97">
        <v>8.6499915782489136</v>
      </c>
      <c r="T48" s="97">
        <v>8.5730176361120982</v>
      </c>
      <c r="U48" s="97">
        <v>8.5019092543344872</v>
      </c>
      <c r="V48" s="97">
        <v>8.5158883872788103</v>
      </c>
      <c r="W48" s="97">
        <v>8.4608045679987551</v>
      </c>
      <c r="X48" s="97">
        <v>8.4211836743099315</v>
      </c>
      <c r="Y48" s="97">
        <v>8.3617101364523361</v>
      </c>
      <c r="Z48" s="72"/>
    </row>
    <row r="49" spans="1:28" ht="11.45" customHeight="1">
      <c r="A49" s="22">
        <f>IF(D49&lt;&gt;"",COUNTA($D$6:D49),"")</f>
        <v>42</v>
      </c>
      <c r="B49" s="96" t="s">
        <v>41</v>
      </c>
      <c r="C49" s="108">
        <v>1.3870126926778847</v>
      </c>
      <c r="D49" s="100">
        <v>1.366421239654966</v>
      </c>
      <c r="E49" s="100">
        <v>1.3594151820646734</v>
      </c>
      <c r="F49" s="100">
        <v>1.3596488919636276</v>
      </c>
      <c r="G49" s="100">
        <v>1.3453307816063504</v>
      </c>
      <c r="H49" s="100">
        <v>1.3309861863121693</v>
      </c>
      <c r="I49" s="100">
        <v>1.318523697318329</v>
      </c>
      <c r="J49" s="100">
        <v>1.3224355183933107</v>
      </c>
      <c r="K49" s="83">
        <v>1.3303228365318536</v>
      </c>
      <c r="L49" s="83">
        <v>1.3731231166154891</v>
      </c>
      <c r="M49" s="83">
        <v>1.3512472313211668</v>
      </c>
      <c r="N49" s="83">
        <v>1.3424575654524125</v>
      </c>
      <c r="O49" s="98">
        <v>1.3266497772564847</v>
      </c>
      <c r="P49" s="98">
        <v>1.3383969267433795</v>
      </c>
      <c r="Q49" s="98">
        <v>1.3461132802492288</v>
      </c>
      <c r="R49" s="98">
        <v>1.3241256633775915</v>
      </c>
      <c r="S49" s="98">
        <v>1.3107587232114943</v>
      </c>
      <c r="T49" s="98">
        <v>1.3523364328652407</v>
      </c>
      <c r="U49" s="98">
        <v>1.3172821168045878</v>
      </c>
      <c r="V49" s="98">
        <v>1.3696452324329305</v>
      </c>
      <c r="W49" s="98">
        <v>1.3784515905480366</v>
      </c>
      <c r="X49" s="98">
        <v>1.384632077013789</v>
      </c>
      <c r="Y49" s="98">
        <v>1.381937264120759</v>
      </c>
      <c r="Z49" s="157"/>
    </row>
    <row r="50" spans="1:28" ht="11.45" customHeight="1">
      <c r="A50" s="22">
        <f>IF(D50&lt;&gt;"",COUNTA($D$6:D50),"")</f>
        <v>43</v>
      </c>
      <c r="B50" s="94" t="s">
        <v>42</v>
      </c>
      <c r="C50" s="84">
        <v>8.7105002157328517</v>
      </c>
      <c r="D50" s="85">
        <v>8.6135687260073457</v>
      </c>
      <c r="E50" s="85">
        <v>8.4674199770713159</v>
      </c>
      <c r="F50" s="85">
        <v>8.4764368751610846</v>
      </c>
      <c r="G50" s="85">
        <v>8.4988447836925207</v>
      </c>
      <c r="H50" s="85">
        <v>8.6233033985779901</v>
      </c>
      <c r="I50" s="85">
        <v>8.6729819544837063</v>
      </c>
      <c r="J50" s="85">
        <v>8.6382297213498429</v>
      </c>
      <c r="K50" s="85">
        <v>8.7136740768665888</v>
      </c>
      <c r="L50" s="85">
        <v>8.6831897633835293</v>
      </c>
      <c r="M50" s="85">
        <v>8.8036307908282634</v>
      </c>
      <c r="N50" s="85">
        <v>8.8999309835310889</v>
      </c>
      <c r="O50" s="97">
        <v>8.9176449289879827</v>
      </c>
      <c r="P50" s="97">
        <v>8.8172263147598127</v>
      </c>
      <c r="Q50" s="97">
        <v>8.8493256884024554</v>
      </c>
      <c r="R50" s="97">
        <v>8.637907460891288</v>
      </c>
      <c r="S50" s="97">
        <v>8.9516666134990466</v>
      </c>
      <c r="T50" s="97">
        <v>8.8119816599125844</v>
      </c>
      <c r="U50" s="97">
        <v>8.8425133934540696</v>
      </c>
      <c r="V50" s="97">
        <v>8.9467395184927128</v>
      </c>
      <c r="W50" s="97">
        <v>8.91797925665775</v>
      </c>
      <c r="X50" s="97">
        <v>8.7657470104285515</v>
      </c>
      <c r="Y50" s="97">
        <v>8.7770831466704244</v>
      </c>
      <c r="Z50" s="157"/>
      <c r="AA50" s="72"/>
      <c r="AB50" s="72"/>
    </row>
    <row r="51" spans="1:28" ht="11.45" customHeight="1">
      <c r="A51" s="22">
        <f>IF(D51&lt;&gt;"",COUNTA($D$6:D51),"")</f>
        <v>44</v>
      </c>
      <c r="B51" s="94" t="s">
        <v>43</v>
      </c>
      <c r="C51" s="84">
        <v>22.055821136129801</v>
      </c>
      <c r="D51" s="85">
        <v>21.887412061458019</v>
      </c>
      <c r="E51" s="85">
        <v>21.971946754499299</v>
      </c>
      <c r="F51" s="85">
        <v>21.841203534140906</v>
      </c>
      <c r="G51" s="85">
        <v>21.9308936495589</v>
      </c>
      <c r="H51" s="85">
        <v>21.906387246483213</v>
      </c>
      <c r="I51" s="85">
        <v>21.741959808476025</v>
      </c>
      <c r="J51" s="85">
        <v>21.953624372387029</v>
      </c>
      <c r="K51" s="85">
        <v>22.063037671461501</v>
      </c>
      <c r="L51" s="85">
        <v>22.075944196620231</v>
      </c>
      <c r="M51" s="85">
        <v>21.611787747621275</v>
      </c>
      <c r="N51" s="85">
        <v>21.426018651895632</v>
      </c>
      <c r="O51" s="97">
        <v>21.225656082555339</v>
      </c>
      <c r="P51" s="97">
        <v>21.141312856812565</v>
      </c>
      <c r="Q51" s="97">
        <v>21.092576082092485</v>
      </c>
      <c r="R51" s="97">
        <v>21.058576654395971</v>
      </c>
      <c r="S51" s="97">
        <v>20.843025577878866</v>
      </c>
      <c r="T51" s="97">
        <v>20.781668176642711</v>
      </c>
      <c r="U51" s="97">
        <v>20.890668053306392</v>
      </c>
      <c r="V51" s="97">
        <v>20.653764446082356</v>
      </c>
      <c r="W51" s="97">
        <v>20.766423065515955</v>
      </c>
      <c r="X51" s="97">
        <v>20.623812827795998</v>
      </c>
      <c r="Y51" s="97">
        <v>20.527020859673474</v>
      </c>
      <c r="Z51" s="157"/>
    </row>
    <row r="52" spans="1:28" ht="11.45" customHeight="1">
      <c r="A52" s="22">
        <f>IF(D52&lt;&gt;"",COUNTA($D$6:D52),"")</f>
        <v>45</v>
      </c>
      <c r="B52" s="94" t="s">
        <v>44</v>
      </c>
      <c r="C52" s="107">
        <v>4.4387577106714273</v>
      </c>
      <c r="D52" s="85">
        <v>4.3198766881162145</v>
      </c>
      <c r="E52" s="85">
        <v>4.3548630648008295</v>
      </c>
      <c r="F52" s="85">
        <v>4.3569989193197589</v>
      </c>
      <c r="G52" s="85">
        <v>4.3893702155119074</v>
      </c>
      <c r="H52" s="85">
        <v>4.3510568935153016</v>
      </c>
      <c r="I52" s="85">
        <v>4.3381132708336825</v>
      </c>
      <c r="J52" s="85">
        <v>4.3182290812346222</v>
      </c>
      <c r="K52" s="85">
        <v>4.2986217499381505</v>
      </c>
      <c r="L52" s="85">
        <v>4.3407445629730184</v>
      </c>
      <c r="M52" s="85">
        <v>4.3860004679457179</v>
      </c>
      <c r="N52" s="85">
        <v>4.3556732725463698</v>
      </c>
      <c r="O52" s="97">
        <v>4.3889422323890566</v>
      </c>
      <c r="P52" s="97">
        <v>4.3756965514788266</v>
      </c>
      <c r="Q52" s="97">
        <v>4.3563023197821984</v>
      </c>
      <c r="R52" s="97">
        <v>4.3924650879987315</v>
      </c>
      <c r="S52" s="97">
        <v>4.3480883901057181</v>
      </c>
      <c r="T52" s="97">
        <v>4.2886590188420524</v>
      </c>
      <c r="U52" s="97">
        <v>4.2508527240042193</v>
      </c>
      <c r="V52" s="97">
        <v>4.2319095028877767</v>
      </c>
      <c r="W52" s="97">
        <v>4.2449165009998735</v>
      </c>
      <c r="X52" s="97">
        <v>4.5025060445533214</v>
      </c>
      <c r="Y52" s="97">
        <v>4.4400420913841092</v>
      </c>
      <c r="Z52" s="157"/>
      <c r="AA52" s="72"/>
    </row>
    <row r="53" spans="1:28" ht="11.45" customHeight="1">
      <c r="A53" s="22">
        <f>IF(D53&lt;&gt;"",COUNTA($D$6:D53),"")</f>
        <v>46</v>
      </c>
      <c r="B53" s="94" t="s">
        <v>45</v>
      </c>
      <c r="C53" s="107">
        <v>1.2016224058717266</v>
      </c>
      <c r="D53" s="99">
        <v>1.1921239194675357</v>
      </c>
      <c r="E53" s="99">
        <v>1.1760863374156096</v>
      </c>
      <c r="F53" s="99">
        <v>1.1804753636556835</v>
      </c>
      <c r="G53" s="99">
        <v>1.2041427258101587</v>
      </c>
      <c r="H53" s="99">
        <v>1.2472948595251518</v>
      </c>
      <c r="I53" s="99">
        <v>1.2481003991480371</v>
      </c>
      <c r="J53" s="99">
        <v>1.2457416735012303</v>
      </c>
      <c r="K53" s="85">
        <v>1.2366784868583816</v>
      </c>
      <c r="L53" s="85">
        <v>1.1659929755124236</v>
      </c>
      <c r="M53" s="85">
        <v>1.1717572921541102</v>
      </c>
      <c r="N53" s="85">
        <v>1.1802187439670919</v>
      </c>
      <c r="O53" s="97">
        <v>1.1662656676295209</v>
      </c>
      <c r="P53" s="97">
        <v>1.1281312892382662</v>
      </c>
      <c r="Q53" s="97">
        <v>1.1359577513382044</v>
      </c>
      <c r="R53" s="97">
        <v>1.124806323483732</v>
      </c>
      <c r="S53" s="97">
        <v>1.093041496264443</v>
      </c>
      <c r="T53" s="97">
        <v>1.0818874802580836</v>
      </c>
      <c r="U53" s="97">
        <v>1.0658698242434146</v>
      </c>
      <c r="V53" s="97">
        <v>1.0323231776486643</v>
      </c>
      <c r="W53" s="97">
        <v>1.0168501187808883</v>
      </c>
      <c r="X53" s="97">
        <v>1.0026148644321846</v>
      </c>
      <c r="Y53" s="97">
        <v>0.99573161805600752</v>
      </c>
      <c r="Z53" s="157"/>
      <c r="AA53" s="72"/>
    </row>
    <row r="54" spans="1:28" ht="11.45" customHeight="1">
      <c r="A54" s="22">
        <f>IF(D54&lt;&gt;"",COUNTA($D$6:D54),"")</f>
        <v>47</v>
      </c>
      <c r="B54" s="94" t="s">
        <v>46</v>
      </c>
      <c r="C54" s="107">
        <v>3.5849273857445629</v>
      </c>
      <c r="D54" s="85">
        <v>3.5922001896397764</v>
      </c>
      <c r="E54" s="99">
        <v>3.6701683711535313</v>
      </c>
      <c r="F54" s="99">
        <v>3.7231085608866099</v>
      </c>
      <c r="G54" s="99">
        <v>3.7393451991584605</v>
      </c>
      <c r="H54" s="99">
        <v>3.6874674759975701</v>
      </c>
      <c r="I54" s="99">
        <v>3.7183722558572461</v>
      </c>
      <c r="J54" s="99">
        <v>3.7069435698425717</v>
      </c>
      <c r="K54" s="85">
        <v>3.6747338886074559</v>
      </c>
      <c r="L54" s="85">
        <v>3.714559293135383</v>
      </c>
      <c r="M54" s="85">
        <v>3.6974796443612541</v>
      </c>
      <c r="N54" s="85">
        <v>3.6904023300019304</v>
      </c>
      <c r="O54" s="97">
        <v>3.6910175899989435</v>
      </c>
      <c r="P54" s="97">
        <v>3.704225336582069</v>
      </c>
      <c r="Q54" s="97">
        <v>3.7345908527274778</v>
      </c>
      <c r="R54" s="97">
        <v>3.7535078217422626</v>
      </c>
      <c r="S54" s="97">
        <v>3.7399217159955849</v>
      </c>
      <c r="T54" s="97">
        <v>3.7293615862094294</v>
      </c>
      <c r="U54" s="97">
        <v>3.7195700426391718</v>
      </c>
      <c r="V54" s="97">
        <v>3.7529031227146832</v>
      </c>
      <c r="W54" s="97">
        <v>3.7786411407663643</v>
      </c>
      <c r="X54" s="97">
        <v>3.7477294245928356</v>
      </c>
      <c r="Y54" s="97">
        <v>3.7886922661434657</v>
      </c>
      <c r="Z54" s="157"/>
      <c r="AA54" s="72"/>
      <c r="AB54" s="72"/>
    </row>
    <row r="55" spans="1:28" ht="11.45" customHeight="1">
      <c r="A55" s="22">
        <f>IF(D55&lt;&gt;"",COUNTA($D$6:D55),"")</f>
        <v>48</v>
      </c>
      <c r="B55" s="94" t="s">
        <v>47</v>
      </c>
      <c r="C55" s="107">
        <v>2.0136667472701495</v>
      </c>
      <c r="D55" s="99">
        <v>1.9842302558295819</v>
      </c>
      <c r="E55" s="99">
        <v>2.0249437246374176</v>
      </c>
      <c r="F55" s="99">
        <v>2.0237177208951107</v>
      </c>
      <c r="G55" s="99">
        <v>2.0166774216360519</v>
      </c>
      <c r="H55" s="99">
        <v>1.9926801875619999</v>
      </c>
      <c r="I55" s="99">
        <v>1.9998847418115955</v>
      </c>
      <c r="J55" s="99">
        <v>1.9941835930467484</v>
      </c>
      <c r="K55" s="85">
        <v>1.9867190524997154</v>
      </c>
      <c r="L55" s="85">
        <v>1.9755208874242047</v>
      </c>
      <c r="M55" s="85">
        <v>1.9934411948214008</v>
      </c>
      <c r="N55" s="85">
        <v>1.9298873238390828</v>
      </c>
      <c r="O55" s="97">
        <v>1.9713651281640325</v>
      </c>
      <c r="P55" s="97">
        <v>1.9581063545983246</v>
      </c>
      <c r="Q55" s="97">
        <v>1.9238005007805481</v>
      </c>
      <c r="R55" s="97">
        <v>1.8966464982254856</v>
      </c>
      <c r="S55" s="97">
        <v>1.8818418752432418</v>
      </c>
      <c r="T55" s="97">
        <v>1.8642651109832393</v>
      </c>
      <c r="U55" s="97">
        <v>1.8434177598835222</v>
      </c>
      <c r="V55" s="97">
        <v>1.8625661482296172</v>
      </c>
      <c r="W55" s="97">
        <v>1.8851708594803005</v>
      </c>
      <c r="X55" s="97">
        <v>1.8949870138849605</v>
      </c>
      <c r="Y55" s="97">
        <v>1.9507460195321344</v>
      </c>
    </row>
    <row r="56" spans="1:28" ht="11.45" customHeight="1">
      <c r="A56" s="22">
        <f>IF(D56&lt;&gt;"",COUNTA($D$6:D56),"")</f>
        <v>49</v>
      </c>
      <c r="B56" s="94" t="s">
        <v>48</v>
      </c>
      <c r="C56" s="107">
        <v>3.0221752035237945</v>
      </c>
      <c r="D56" s="99">
        <v>3.0219555911513711</v>
      </c>
      <c r="E56" s="99">
        <v>2.9468039961421577</v>
      </c>
      <c r="F56" s="99">
        <v>2.9604213748603931</v>
      </c>
      <c r="G56" s="99">
        <v>2.9565929582942911</v>
      </c>
      <c r="H56" s="99">
        <v>2.939698336326809</v>
      </c>
      <c r="I56" s="85">
        <v>2.9084271806396429</v>
      </c>
      <c r="J56" s="85">
        <v>2.8425905462983336</v>
      </c>
      <c r="K56" s="85">
        <v>2.8783750967017347</v>
      </c>
      <c r="L56" s="85">
        <v>2.9142747564121958</v>
      </c>
      <c r="M56" s="85">
        <v>2.8441305178599281</v>
      </c>
      <c r="N56" s="85">
        <v>2.8189507566194925</v>
      </c>
      <c r="O56" s="97">
        <v>2.86919418936295</v>
      </c>
      <c r="P56" s="97">
        <v>2.8458537001796289</v>
      </c>
      <c r="Q56" s="97">
        <v>2.8307446804876633</v>
      </c>
      <c r="R56" s="97">
        <v>2.8021813639638093</v>
      </c>
      <c r="S56" s="97">
        <v>2.7916680490247994</v>
      </c>
      <c r="T56" s="97">
        <v>2.8348749984696187</v>
      </c>
      <c r="U56" s="97">
        <v>2.8230375432705879</v>
      </c>
      <c r="V56" s="97">
        <v>2.867826364856072</v>
      </c>
      <c r="W56" s="97">
        <v>2.9275680016914163</v>
      </c>
      <c r="X56" s="97">
        <v>2.907166811998056</v>
      </c>
      <c r="Y56" s="97">
        <v>2.9157960704233319</v>
      </c>
    </row>
    <row r="57" spans="1:28" ht="11.45" customHeight="1">
      <c r="A57" s="22">
        <f>IF(D57&lt;&gt;"",COUNTA($D$6:D57),"")</f>
        <v>50</v>
      </c>
      <c r="B57" s="94" t="s">
        <v>49</v>
      </c>
      <c r="C57" s="107">
        <v>1.8740196482843312</v>
      </c>
      <c r="D57" s="99">
        <v>1.8670163955554329</v>
      </c>
      <c r="E57" s="99">
        <v>1.8692009535421179</v>
      </c>
      <c r="F57" s="99">
        <v>1.8943074377026274</v>
      </c>
      <c r="G57" s="99">
        <v>1.893009785548857</v>
      </c>
      <c r="H57" s="99">
        <v>1.8709406942241218</v>
      </c>
      <c r="I57" s="99">
        <v>1.8707612323276368</v>
      </c>
      <c r="J57" s="99">
        <v>1.8622566461963153</v>
      </c>
      <c r="K57" s="85">
        <v>1.8461064052872778</v>
      </c>
      <c r="L57" s="85">
        <v>1.8442689094871469</v>
      </c>
      <c r="M57" s="85">
        <v>1.8650985025737015</v>
      </c>
      <c r="N57" s="85">
        <v>1.87949861892811</v>
      </c>
      <c r="O57" s="97">
        <v>1.8709298403458989</v>
      </c>
      <c r="P57" s="97">
        <v>1.8994750920376331</v>
      </c>
      <c r="Q57" s="97">
        <v>1.919654099329446</v>
      </c>
      <c r="R57" s="97">
        <v>1.8992759518601008</v>
      </c>
      <c r="S57" s="97">
        <v>1.8823927343256539</v>
      </c>
      <c r="T57" s="97">
        <v>1.8725866807869831</v>
      </c>
      <c r="U57" s="97">
        <v>1.8493800829012466</v>
      </c>
      <c r="V57" s="97">
        <v>1.8369760685926191</v>
      </c>
      <c r="W57" s="97">
        <v>1.8570679180015446</v>
      </c>
      <c r="X57" s="97">
        <v>1.8442218582270666</v>
      </c>
      <c r="Y57" s="97">
        <v>1.8471571809677318</v>
      </c>
    </row>
    <row r="58" spans="1:28" ht="11.45" customHeight="1">
      <c r="A58" s="22">
        <f>IF(D58&lt;&gt;"",COUNTA($D$6:D58),"")</f>
        <v>51</v>
      </c>
      <c r="B58" s="94" t="s">
        <v>50</v>
      </c>
      <c r="C58" s="109">
        <v>100</v>
      </c>
      <c r="D58" s="110">
        <v>100</v>
      </c>
      <c r="E58" s="110">
        <v>100</v>
      </c>
      <c r="F58" s="110">
        <v>100</v>
      </c>
      <c r="G58" s="110">
        <v>100</v>
      </c>
      <c r="H58" s="110">
        <v>100</v>
      </c>
      <c r="I58" s="110">
        <v>100</v>
      </c>
      <c r="J58" s="110">
        <v>100</v>
      </c>
      <c r="K58" s="110">
        <v>100</v>
      </c>
      <c r="L58" s="110">
        <v>100</v>
      </c>
      <c r="M58" s="110">
        <v>100</v>
      </c>
      <c r="N58" s="110">
        <v>100</v>
      </c>
      <c r="O58" s="111">
        <v>100</v>
      </c>
      <c r="P58" s="111">
        <v>100</v>
      </c>
      <c r="Q58" s="111">
        <v>100</v>
      </c>
      <c r="R58" s="111">
        <v>100</v>
      </c>
      <c r="S58" s="111">
        <v>100</v>
      </c>
      <c r="T58" s="111">
        <v>100</v>
      </c>
      <c r="U58" s="111">
        <v>100</v>
      </c>
      <c r="V58" s="112">
        <v>100</v>
      </c>
      <c r="W58" s="111">
        <v>100</v>
      </c>
      <c r="X58" s="111">
        <v>100</v>
      </c>
      <c r="Y58" s="56">
        <v>100</v>
      </c>
    </row>
    <row r="59" spans="1:28" ht="12" customHeight="1">
      <c r="B59" s="101"/>
      <c r="C59" s="101"/>
      <c r="D59" s="101"/>
      <c r="E59" s="101"/>
      <c r="F59" s="101"/>
      <c r="G59" s="101"/>
      <c r="H59" s="101"/>
      <c r="I59" s="101"/>
      <c r="J59" s="101"/>
      <c r="K59" s="101"/>
      <c r="L59" s="101"/>
      <c r="M59" s="101"/>
      <c r="N59" s="101"/>
      <c r="O59" s="101"/>
      <c r="P59" s="101"/>
      <c r="Q59" s="101"/>
      <c r="R59" s="101"/>
      <c r="S59" s="101"/>
      <c r="T59" s="101"/>
      <c r="U59" s="101"/>
      <c r="V59" s="102"/>
      <c r="W59" s="102"/>
      <c r="X59" s="102"/>
    </row>
    <row r="60" spans="1:28" ht="12" customHeight="1">
      <c r="B60" s="103"/>
    </row>
  </sheetData>
  <mergeCells count="42">
    <mergeCell ref="C41:H41"/>
    <mergeCell ref="I41:N41"/>
    <mergeCell ref="C23:H23"/>
    <mergeCell ref="I23:N23"/>
    <mergeCell ref="U2:U3"/>
    <mergeCell ref="S2:S3"/>
    <mergeCell ref="N2:N3"/>
    <mergeCell ref="T2:T3"/>
    <mergeCell ref="U41:Y41"/>
    <mergeCell ref="O41:T41"/>
    <mergeCell ref="C5:H5"/>
    <mergeCell ref="I5:N5"/>
    <mergeCell ref="I1:N1"/>
    <mergeCell ref="C1:H1"/>
    <mergeCell ref="M2:M3"/>
    <mergeCell ref="A1:B1"/>
    <mergeCell ref="A2:A3"/>
    <mergeCell ref="B2:B3"/>
    <mergeCell ref="G2:G3"/>
    <mergeCell ref="L2:L3"/>
    <mergeCell ref="C2:C3"/>
    <mergeCell ref="K2:K3"/>
    <mergeCell ref="H2:H3"/>
    <mergeCell ref="I2:I3"/>
    <mergeCell ref="F2:F3"/>
    <mergeCell ref="D2:D3"/>
    <mergeCell ref="E2:E3"/>
    <mergeCell ref="J2:J3"/>
    <mergeCell ref="O1:T1"/>
    <mergeCell ref="U1:Y1"/>
    <mergeCell ref="O5:T5"/>
    <mergeCell ref="U5:Y5"/>
    <mergeCell ref="U23:Y23"/>
    <mergeCell ref="O23:T23"/>
    <mergeCell ref="Q2:Q3"/>
    <mergeCell ref="W2:W3"/>
    <mergeCell ref="P2:P3"/>
    <mergeCell ref="R2:R3"/>
    <mergeCell ref="Y2:Y3"/>
    <mergeCell ref="O2:O3"/>
    <mergeCell ref="V2:V3"/>
    <mergeCell ref="X2:X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A85"/>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cols>
    <col min="1" max="1" width="3.7109375" style="75" customWidth="1"/>
    <col min="2" max="2" width="39.85546875" style="56" customWidth="1"/>
    <col min="3" max="7" width="9.7109375" style="56" customWidth="1"/>
    <col min="8" max="21" width="8" style="56" customWidth="1"/>
    <col min="22" max="24" width="8" style="73" customWidth="1"/>
    <col min="25" max="25" width="8" style="56" customWidth="1"/>
    <col min="26" max="16384" width="11.42578125" style="56"/>
  </cols>
  <sheetData>
    <row r="1" spans="1:25" s="93" customFormat="1" ht="39.950000000000003" customHeight="1">
      <c r="A1" s="208" t="s">
        <v>74</v>
      </c>
      <c r="B1" s="209"/>
      <c r="C1" s="206" t="s">
        <v>104</v>
      </c>
      <c r="D1" s="206"/>
      <c r="E1" s="206"/>
      <c r="F1" s="206"/>
      <c r="G1" s="207"/>
      <c r="H1" s="205" t="s">
        <v>104</v>
      </c>
      <c r="I1" s="206"/>
      <c r="J1" s="206"/>
      <c r="K1" s="206"/>
      <c r="L1" s="206"/>
      <c r="M1" s="207"/>
      <c r="N1" s="205" t="s">
        <v>104</v>
      </c>
      <c r="O1" s="206"/>
      <c r="P1" s="206"/>
      <c r="Q1" s="206"/>
      <c r="R1" s="206"/>
      <c r="S1" s="207"/>
      <c r="T1" s="205" t="s">
        <v>104</v>
      </c>
      <c r="U1" s="206"/>
      <c r="V1" s="206"/>
      <c r="W1" s="206"/>
      <c r="X1" s="206"/>
      <c r="Y1" s="207"/>
    </row>
    <row r="2" spans="1:25" ht="11.45" customHeight="1">
      <c r="A2" s="211" t="s">
        <v>27</v>
      </c>
      <c r="B2" s="201" t="s">
        <v>51</v>
      </c>
      <c r="C2" s="201">
        <v>2000</v>
      </c>
      <c r="D2" s="201">
        <v>2001</v>
      </c>
      <c r="E2" s="201">
        <v>2002</v>
      </c>
      <c r="F2" s="201">
        <v>2003</v>
      </c>
      <c r="G2" s="210">
        <v>2004</v>
      </c>
      <c r="H2" s="211">
        <v>2005</v>
      </c>
      <c r="I2" s="201">
        <v>2006</v>
      </c>
      <c r="J2" s="201">
        <v>2007</v>
      </c>
      <c r="K2" s="201">
        <v>2008</v>
      </c>
      <c r="L2" s="201">
        <v>2009</v>
      </c>
      <c r="M2" s="210">
        <v>2010</v>
      </c>
      <c r="N2" s="211">
        <v>2011</v>
      </c>
      <c r="O2" s="216">
        <v>2012</v>
      </c>
      <c r="P2" s="216">
        <v>2013</v>
      </c>
      <c r="Q2" s="216">
        <v>2014</v>
      </c>
      <c r="R2" s="216">
        <v>2015</v>
      </c>
      <c r="S2" s="218">
        <v>2016</v>
      </c>
      <c r="T2" s="217">
        <v>2017</v>
      </c>
      <c r="U2" s="216">
        <v>2018</v>
      </c>
      <c r="V2" s="216">
        <v>2019</v>
      </c>
      <c r="W2" s="216">
        <v>2020</v>
      </c>
      <c r="X2" s="216">
        <v>2021</v>
      </c>
      <c r="Y2" s="218">
        <v>2022</v>
      </c>
    </row>
    <row r="3" spans="1:25" ht="11.45" customHeight="1">
      <c r="A3" s="211"/>
      <c r="B3" s="201"/>
      <c r="C3" s="201"/>
      <c r="D3" s="201"/>
      <c r="E3" s="201"/>
      <c r="F3" s="201"/>
      <c r="G3" s="210"/>
      <c r="H3" s="211"/>
      <c r="I3" s="201"/>
      <c r="J3" s="201"/>
      <c r="K3" s="201"/>
      <c r="L3" s="201"/>
      <c r="M3" s="210"/>
      <c r="N3" s="211"/>
      <c r="O3" s="216"/>
      <c r="P3" s="216"/>
      <c r="Q3" s="216"/>
      <c r="R3" s="216"/>
      <c r="S3" s="218"/>
      <c r="T3" s="217"/>
      <c r="U3" s="216"/>
      <c r="V3" s="216"/>
      <c r="W3" s="216"/>
      <c r="X3" s="216"/>
      <c r="Y3" s="218"/>
    </row>
    <row r="4" spans="1:25" s="75" customFormat="1" ht="11.45" customHeight="1">
      <c r="A4" s="23">
        <v>1</v>
      </c>
      <c r="B4" s="19">
        <v>2</v>
      </c>
      <c r="C4" s="19">
        <v>3</v>
      </c>
      <c r="D4" s="19">
        <v>4</v>
      </c>
      <c r="E4" s="19">
        <v>5</v>
      </c>
      <c r="F4" s="19">
        <v>6</v>
      </c>
      <c r="G4" s="20">
        <v>7</v>
      </c>
      <c r="H4" s="23">
        <v>8</v>
      </c>
      <c r="I4" s="19">
        <v>9</v>
      </c>
      <c r="J4" s="19">
        <v>10</v>
      </c>
      <c r="K4" s="19">
        <v>11</v>
      </c>
      <c r="L4" s="19">
        <v>12</v>
      </c>
      <c r="M4" s="20">
        <v>13</v>
      </c>
      <c r="N4" s="23">
        <v>14</v>
      </c>
      <c r="O4" s="24">
        <v>15</v>
      </c>
      <c r="P4" s="24">
        <v>16</v>
      </c>
      <c r="Q4" s="24">
        <v>17</v>
      </c>
      <c r="R4" s="24">
        <v>18</v>
      </c>
      <c r="S4" s="25">
        <v>19</v>
      </c>
      <c r="T4" s="26">
        <v>20</v>
      </c>
      <c r="U4" s="24">
        <v>21</v>
      </c>
      <c r="V4" s="24">
        <v>22</v>
      </c>
      <c r="W4" s="24">
        <v>23</v>
      </c>
      <c r="X4" s="24">
        <v>24</v>
      </c>
      <c r="Y4" s="25">
        <v>25</v>
      </c>
    </row>
    <row r="5" spans="1:25" ht="20.100000000000001" customHeight="1">
      <c r="A5" s="118"/>
      <c r="B5" s="57"/>
      <c r="C5" s="212" t="s">
        <v>52</v>
      </c>
      <c r="D5" s="203"/>
      <c r="E5" s="203"/>
      <c r="F5" s="203"/>
      <c r="G5" s="203"/>
      <c r="H5" s="203" t="s">
        <v>52</v>
      </c>
      <c r="I5" s="203"/>
      <c r="J5" s="203"/>
      <c r="K5" s="203"/>
      <c r="L5" s="203"/>
      <c r="M5" s="203"/>
      <c r="N5" s="203" t="s">
        <v>52</v>
      </c>
      <c r="O5" s="203"/>
      <c r="P5" s="203"/>
      <c r="Q5" s="203"/>
      <c r="R5" s="203"/>
      <c r="S5" s="203"/>
      <c r="T5" s="203" t="s">
        <v>52</v>
      </c>
      <c r="U5" s="203"/>
      <c r="V5" s="203"/>
      <c r="W5" s="203"/>
      <c r="X5" s="203"/>
      <c r="Y5" s="203"/>
    </row>
    <row r="6" spans="1:25" ht="11.45" customHeight="1">
      <c r="A6" s="22">
        <f>IF(D6&lt;&gt;"",COUNTA($D$6:D6),"")</f>
        <v>1</v>
      </c>
      <c r="B6" s="113" t="s">
        <v>26</v>
      </c>
      <c r="C6" s="59">
        <v>38154</v>
      </c>
      <c r="D6" s="59">
        <v>39646</v>
      </c>
      <c r="E6" s="59">
        <v>40428</v>
      </c>
      <c r="F6" s="59">
        <v>41441</v>
      </c>
      <c r="G6" s="59">
        <v>42062</v>
      </c>
      <c r="H6" s="59">
        <v>42204</v>
      </c>
      <c r="I6" s="59">
        <v>43180</v>
      </c>
      <c r="J6" s="59">
        <v>44568</v>
      </c>
      <c r="K6" s="59">
        <v>45316</v>
      </c>
      <c r="L6" s="59">
        <v>44609</v>
      </c>
      <c r="M6" s="59">
        <v>46308</v>
      </c>
      <c r="N6" s="59">
        <v>49038</v>
      </c>
      <c r="O6" s="59">
        <v>49866</v>
      </c>
      <c r="P6" s="59">
        <v>51606</v>
      </c>
      <c r="Q6" s="59">
        <v>53530</v>
      </c>
      <c r="R6" s="59">
        <v>54226</v>
      </c>
      <c r="S6" s="59">
        <v>55473</v>
      </c>
      <c r="T6" s="59">
        <v>58889</v>
      </c>
      <c r="U6" s="59">
        <v>58541</v>
      </c>
      <c r="V6" s="59">
        <v>62401</v>
      </c>
      <c r="W6" s="59">
        <v>62095</v>
      </c>
      <c r="X6" s="59">
        <v>65865</v>
      </c>
      <c r="Y6" s="59">
        <v>70146</v>
      </c>
    </row>
    <row r="7" spans="1:25" ht="9.9499999999999993" customHeight="1">
      <c r="A7" s="22" t="str">
        <f>IF(D7&lt;&gt;"",COUNTA($D$6:D7),"")</f>
        <v/>
      </c>
      <c r="B7" s="57"/>
      <c r="C7" s="62"/>
      <c r="D7" s="62"/>
      <c r="E7" s="62"/>
      <c r="F7" s="62"/>
      <c r="G7" s="62"/>
      <c r="H7" s="62"/>
      <c r="I7" s="62"/>
      <c r="J7" s="62"/>
      <c r="K7" s="62"/>
      <c r="L7" s="62"/>
      <c r="M7" s="62"/>
      <c r="N7" s="62"/>
      <c r="O7" s="62"/>
      <c r="P7" s="62"/>
      <c r="Q7" s="62"/>
      <c r="R7" s="59"/>
      <c r="S7" s="59"/>
      <c r="T7" s="59"/>
      <c r="U7" s="59"/>
      <c r="V7" s="59"/>
      <c r="W7" s="59"/>
      <c r="X7" s="59"/>
      <c r="Y7" s="155"/>
    </row>
    <row r="8" spans="1:25" s="60" customFormat="1" ht="11.45" customHeight="1">
      <c r="A8" s="22">
        <f>IF(D8&lt;&gt;"",COUNTA($D$6:D8),"")</f>
        <v>2</v>
      </c>
      <c r="B8" s="113" t="s">
        <v>76</v>
      </c>
      <c r="C8" s="59">
        <v>34404</v>
      </c>
      <c r="D8" s="59">
        <v>35814</v>
      </c>
      <c r="E8" s="59">
        <v>36547</v>
      </c>
      <c r="F8" s="59">
        <v>37411</v>
      </c>
      <c r="G8" s="59">
        <v>38105</v>
      </c>
      <c r="H8" s="59">
        <v>38171</v>
      </c>
      <c r="I8" s="59">
        <v>39050</v>
      </c>
      <c r="J8" s="59">
        <v>40080</v>
      </c>
      <c r="K8" s="59">
        <v>40743</v>
      </c>
      <c r="L8" s="59">
        <v>39996</v>
      </c>
      <c r="M8" s="59">
        <v>41636</v>
      </c>
      <c r="N8" s="59">
        <v>44023</v>
      </c>
      <c r="O8" s="59">
        <v>44789</v>
      </c>
      <c r="P8" s="59">
        <v>46402</v>
      </c>
      <c r="Q8" s="59">
        <v>48190</v>
      </c>
      <c r="R8" s="59">
        <v>48775</v>
      </c>
      <c r="S8" s="59">
        <v>49946</v>
      </c>
      <c r="T8" s="59">
        <v>53065</v>
      </c>
      <c r="U8" s="59">
        <v>52753</v>
      </c>
      <c r="V8" s="59">
        <v>56229</v>
      </c>
      <c r="W8" s="59">
        <v>56306</v>
      </c>
      <c r="X8" s="59">
        <v>59589</v>
      </c>
      <c r="Y8" s="59">
        <v>63460</v>
      </c>
    </row>
    <row r="9" spans="1:25" ht="9.9499999999999993" customHeight="1">
      <c r="A9" s="22" t="str">
        <f>IF(D9&lt;&gt;"",COUNTA($D$6:D9),"")</f>
        <v/>
      </c>
      <c r="B9" s="114" t="s">
        <v>77</v>
      </c>
      <c r="C9" s="62"/>
      <c r="D9" s="62"/>
      <c r="E9" s="62"/>
      <c r="F9" s="62"/>
      <c r="G9" s="62"/>
      <c r="H9" s="62"/>
      <c r="I9" s="62"/>
      <c r="J9" s="62"/>
      <c r="K9" s="62"/>
      <c r="L9" s="62"/>
      <c r="M9" s="62"/>
      <c r="N9" s="62"/>
      <c r="O9" s="62"/>
      <c r="P9" s="62"/>
      <c r="Q9" s="62"/>
      <c r="R9" s="59"/>
      <c r="S9" s="59"/>
      <c r="T9" s="59"/>
      <c r="U9" s="59"/>
      <c r="V9" s="59"/>
      <c r="W9" s="59"/>
      <c r="X9" s="59"/>
      <c r="Y9" s="155"/>
    </row>
    <row r="10" spans="1:25" s="60" customFormat="1" ht="11.45" customHeight="1">
      <c r="A10" s="22">
        <f>IF(D10&lt;&gt;"",COUNTA($D$6:D10),"")</f>
        <v>3</v>
      </c>
      <c r="B10" s="115" t="s">
        <v>78</v>
      </c>
      <c r="C10" s="59">
        <v>43016</v>
      </c>
      <c r="D10" s="59">
        <v>51538</v>
      </c>
      <c r="E10" s="59">
        <v>43499</v>
      </c>
      <c r="F10" s="59">
        <v>41746</v>
      </c>
      <c r="G10" s="59">
        <v>48873</v>
      </c>
      <c r="H10" s="59">
        <v>33513</v>
      </c>
      <c r="I10" s="59">
        <v>35710</v>
      </c>
      <c r="J10" s="59">
        <v>41218</v>
      </c>
      <c r="K10" s="59">
        <v>49899</v>
      </c>
      <c r="L10" s="59">
        <v>35821</v>
      </c>
      <c r="M10" s="59">
        <v>41240</v>
      </c>
      <c r="N10" s="59">
        <v>50366</v>
      </c>
      <c r="O10" s="59">
        <v>51609</v>
      </c>
      <c r="P10" s="59">
        <v>61359</v>
      </c>
      <c r="Q10" s="59">
        <v>56813</v>
      </c>
      <c r="R10" s="59">
        <v>39235</v>
      </c>
      <c r="S10" s="59">
        <v>34923</v>
      </c>
      <c r="T10" s="59">
        <v>52153</v>
      </c>
      <c r="U10" s="59">
        <v>40158</v>
      </c>
      <c r="V10" s="59">
        <v>56580</v>
      </c>
      <c r="W10" s="59">
        <v>59911</v>
      </c>
      <c r="X10" s="59">
        <v>80035</v>
      </c>
      <c r="Y10" s="59">
        <v>89233</v>
      </c>
    </row>
    <row r="11" spans="1:25" s="60" customFormat="1" ht="11.45" customHeight="1">
      <c r="A11" s="22">
        <f>IF(D11&lt;&gt;"",COUNTA($D$6:D11),"")</f>
        <v>4</v>
      </c>
      <c r="B11" s="115" t="s">
        <v>79</v>
      </c>
      <c r="C11" s="59">
        <v>31453</v>
      </c>
      <c r="D11" s="59">
        <v>33471</v>
      </c>
      <c r="E11" s="59">
        <v>34939</v>
      </c>
      <c r="F11" s="59">
        <v>36613</v>
      </c>
      <c r="G11" s="59">
        <v>37700</v>
      </c>
      <c r="H11" s="59">
        <v>39977</v>
      </c>
      <c r="I11" s="59">
        <v>41904</v>
      </c>
      <c r="J11" s="59">
        <v>45722</v>
      </c>
      <c r="K11" s="59">
        <v>44641</v>
      </c>
      <c r="L11" s="59">
        <v>41386</v>
      </c>
      <c r="M11" s="59">
        <v>44650</v>
      </c>
      <c r="N11" s="59">
        <v>46920</v>
      </c>
      <c r="O11" s="59">
        <v>49011</v>
      </c>
      <c r="P11" s="59">
        <v>52030</v>
      </c>
      <c r="Q11" s="59">
        <v>55231</v>
      </c>
      <c r="R11" s="59">
        <v>55402</v>
      </c>
      <c r="S11" s="59">
        <v>58429</v>
      </c>
      <c r="T11" s="59">
        <v>67765</v>
      </c>
      <c r="U11" s="59">
        <v>62351</v>
      </c>
      <c r="V11" s="59">
        <v>67528</v>
      </c>
      <c r="W11" s="59">
        <v>68561</v>
      </c>
      <c r="X11" s="59">
        <v>73845</v>
      </c>
      <c r="Y11" s="59">
        <v>78478</v>
      </c>
    </row>
    <row r="12" spans="1:25" ht="9.9499999999999993" customHeight="1">
      <c r="A12" s="22" t="str">
        <f>IF(D12&lt;&gt;"",COUNTA($D$6:D12),"")</f>
        <v/>
      </c>
      <c r="B12" s="114" t="s">
        <v>80</v>
      </c>
      <c r="C12" s="62"/>
      <c r="D12" s="62"/>
      <c r="E12" s="62"/>
      <c r="F12" s="62"/>
      <c r="G12" s="62"/>
      <c r="H12" s="62"/>
      <c r="I12" s="62"/>
      <c r="J12" s="62"/>
      <c r="K12" s="62"/>
      <c r="L12" s="62"/>
      <c r="M12" s="62"/>
      <c r="N12" s="62"/>
      <c r="O12" s="62"/>
      <c r="P12" s="62"/>
      <c r="Q12" s="62"/>
      <c r="R12" s="62"/>
      <c r="S12" s="62"/>
      <c r="T12" s="62"/>
      <c r="U12" s="62"/>
      <c r="V12" s="62"/>
      <c r="W12" s="62"/>
      <c r="X12" s="62"/>
      <c r="Y12" s="155"/>
    </row>
    <row r="13" spans="1:25" ht="11.45" customHeight="1">
      <c r="A13" s="22">
        <f>IF(D13&lt;&gt;"",COUNTA($D$6:D13),"")</f>
        <v>5</v>
      </c>
      <c r="B13" s="114" t="s">
        <v>105</v>
      </c>
      <c r="C13" s="62">
        <v>37293</v>
      </c>
      <c r="D13" s="62">
        <v>38704</v>
      </c>
      <c r="E13" s="62">
        <v>40268</v>
      </c>
      <c r="F13" s="62">
        <v>42006</v>
      </c>
      <c r="G13" s="62">
        <v>43856</v>
      </c>
      <c r="H13" s="62">
        <v>47462</v>
      </c>
      <c r="I13" s="62">
        <v>49966</v>
      </c>
      <c r="J13" s="62">
        <v>55588</v>
      </c>
      <c r="K13" s="62">
        <v>52187</v>
      </c>
      <c r="L13" s="62">
        <v>46530</v>
      </c>
      <c r="M13" s="62">
        <v>50007</v>
      </c>
      <c r="N13" s="62">
        <v>51577</v>
      </c>
      <c r="O13" s="62">
        <v>53977</v>
      </c>
      <c r="P13" s="62">
        <v>57864</v>
      </c>
      <c r="Q13" s="62">
        <v>60829</v>
      </c>
      <c r="R13" s="62">
        <v>61118</v>
      </c>
      <c r="S13" s="62">
        <v>64166</v>
      </c>
      <c r="T13" s="62">
        <v>68977</v>
      </c>
      <c r="U13" s="62">
        <v>66609</v>
      </c>
      <c r="V13" s="62">
        <v>72739</v>
      </c>
      <c r="W13" s="62">
        <v>70823</v>
      </c>
      <c r="X13" s="62">
        <v>78118</v>
      </c>
      <c r="Y13" s="62">
        <v>78271</v>
      </c>
    </row>
    <row r="14" spans="1:25" ht="9.9499999999999993" customHeight="1">
      <c r="A14" s="22" t="str">
        <f>IF(D14&lt;&gt;"",COUNTA($D$6:D14),"")</f>
        <v/>
      </c>
      <c r="B14" s="114" t="s">
        <v>106</v>
      </c>
      <c r="C14" s="62"/>
      <c r="D14" s="62"/>
      <c r="E14" s="62"/>
      <c r="F14" s="62"/>
      <c r="G14" s="62"/>
      <c r="H14" s="62"/>
      <c r="I14" s="62"/>
      <c r="J14" s="62"/>
      <c r="K14" s="62"/>
      <c r="L14" s="62"/>
      <c r="M14" s="62"/>
      <c r="N14" s="62"/>
      <c r="O14" s="62"/>
      <c r="P14" s="62"/>
      <c r="Q14" s="62"/>
      <c r="R14" s="62"/>
      <c r="S14" s="62"/>
      <c r="T14" s="62"/>
      <c r="U14" s="62"/>
      <c r="V14" s="62"/>
      <c r="W14" s="62"/>
      <c r="X14" s="62"/>
      <c r="Y14" s="62"/>
    </row>
    <row r="15" spans="1:25" ht="11.45" customHeight="1">
      <c r="A15" s="22">
        <f>IF(D15&lt;&gt;"",COUNTA($D$6:D15),"")</f>
        <v>6</v>
      </c>
      <c r="B15" s="114" t="s">
        <v>83</v>
      </c>
      <c r="C15" s="62">
        <v>33517</v>
      </c>
      <c r="D15" s="62">
        <v>34501</v>
      </c>
      <c r="E15" s="62">
        <v>36028</v>
      </c>
      <c r="F15" s="62">
        <v>36367</v>
      </c>
      <c r="G15" s="62">
        <v>38189</v>
      </c>
      <c r="H15" s="62">
        <v>41074</v>
      </c>
      <c r="I15" s="62">
        <v>44259</v>
      </c>
      <c r="J15" s="62">
        <v>50313</v>
      </c>
      <c r="K15" s="62">
        <v>45775</v>
      </c>
      <c r="L15" s="62">
        <v>39960</v>
      </c>
      <c r="M15" s="62">
        <v>42766</v>
      </c>
      <c r="N15" s="62">
        <v>45104</v>
      </c>
      <c r="O15" s="62">
        <v>44536</v>
      </c>
      <c r="P15" s="62">
        <v>48930</v>
      </c>
      <c r="Q15" s="62">
        <v>51832</v>
      </c>
      <c r="R15" s="62">
        <v>51273</v>
      </c>
      <c r="S15" s="62">
        <v>53249</v>
      </c>
      <c r="T15" s="62">
        <v>56579</v>
      </c>
      <c r="U15" s="62">
        <v>53228</v>
      </c>
      <c r="V15" s="62">
        <v>57243</v>
      </c>
      <c r="W15" s="62">
        <v>54094</v>
      </c>
      <c r="X15" s="62">
        <v>62071</v>
      </c>
      <c r="Y15" s="62">
        <v>61124</v>
      </c>
    </row>
    <row r="16" spans="1:25" ht="11.45" customHeight="1">
      <c r="A16" s="22">
        <f>IF(D16&lt;&gt;"",COUNTA($D$6:D16),"")</f>
        <v>7</v>
      </c>
      <c r="B16" s="114" t="s">
        <v>86</v>
      </c>
      <c r="C16" s="62">
        <v>25716</v>
      </c>
      <c r="D16" s="62">
        <v>27542</v>
      </c>
      <c r="E16" s="62">
        <v>28400</v>
      </c>
      <c r="F16" s="62">
        <v>29270</v>
      </c>
      <c r="G16" s="62">
        <v>28596</v>
      </c>
      <c r="H16" s="62">
        <v>28553</v>
      </c>
      <c r="I16" s="62">
        <v>29505</v>
      </c>
      <c r="J16" s="62">
        <v>30073</v>
      </c>
      <c r="K16" s="62">
        <v>31759</v>
      </c>
      <c r="L16" s="62">
        <v>32360</v>
      </c>
      <c r="M16" s="62">
        <v>35428</v>
      </c>
      <c r="N16" s="62">
        <v>38969</v>
      </c>
      <c r="O16" s="62">
        <v>40352</v>
      </c>
      <c r="P16" s="62">
        <v>41832</v>
      </c>
      <c r="Q16" s="62">
        <v>45377</v>
      </c>
      <c r="R16" s="62">
        <v>45120</v>
      </c>
      <c r="S16" s="62">
        <v>47971</v>
      </c>
      <c r="T16" s="62">
        <v>65495</v>
      </c>
      <c r="U16" s="62">
        <v>54424</v>
      </c>
      <c r="V16" s="62">
        <v>57604</v>
      </c>
      <c r="W16" s="62">
        <v>64291</v>
      </c>
      <c r="X16" s="62">
        <v>66068</v>
      </c>
      <c r="Y16" s="62">
        <v>78851</v>
      </c>
    </row>
    <row r="17" spans="1:26" s="60" customFormat="1" ht="11.45" customHeight="1">
      <c r="A17" s="22">
        <f>IF(D17&lt;&gt;"",COUNTA($D$6:D17),"")</f>
        <v>8</v>
      </c>
      <c r="B17" s="115" t="s">
        <v>107</v>
      </c>
      <c r="C17" s="59">
        <v>34920</v>
      </c>
      <c r="D17" s="59">
        <v>35786</v>
      </c>
      <c r="E17" s="59">
        <v>36680</v>
      </c>
      <c r="F17" s="59">
        <v>37427</v>
      </c>
      <c r="G17" s="59">
        <v>37745</v>
      </c>
      <c r="H17" s="59">
        <v>37924</v>
      </c>
      <c r="I17" s="59">
        <v>38490</v>
      </c>
      <c r="J17" s="59">
        <v>38663</v>
      </c>
      <c r="K17" s="59">
        <v>39440</v>
      </c>
      <c r="L17" s="59">
        <v>39825</v>
      </c>
      <c r="M17" s="59">
        <v>40934</v>
      </c>
      <c r="N17" s="59">
        <v>43049</v>
      </c>
      <c r="O17" s="59">
        <v>43432</v>
      </c>
      <c r="P17" s="59">
        <v>44411</v>
      </c>
      <c r="Q17" s="59">
        <v>46140</v>
      </c>
      <c r="R17" s="59">
        <v>47553</v>
      </c>
      <c r="S17" s="59">
        <v>48505</v>
      </c>
      <c r="T17" s="59">
        <v>49584</v>
      </c>
      <c r="U17" s="59">
        <v>50894</v>
      </c>
      <c r="V17" s="59">
        <v>53394</v>
      </c>
      <c r="W17" s="59">
        <v>53070</v>
      </c>
      <c r="X17" s="59">
        <v>55198</v>
      </c>
      <c r="Y17" s="59">
        <v>58763</v>
      </c>
    </row>
    <row r="18" spans="1:26" ht="9.9499999999999993" customHeight="1">
      <c r="A18" s="22" t="str">
        <f>IF(D18&lt;&gt;"",COUNTA($D$6:D18),"")</f>
        <v/>
      </c>
      <c r="B18" s="114" t="s">
        <v>80</v>
      </c>
      <c r="C18" s="62"/>
      <c r="D18" s="62"/>
      <c r="E18" s="62"/>
      <c r="F18" s="62"/>
      <c r="G18" s="62"/>
      <c r="H18" s="62"/>
      <c r="I18" s="62"/>
      <c r="J18" s="62"/>
      <c r="K18" s="62"/>
      <c r="L18" s="62"/>
      <c r="M18" s="62"/>
      <c r="N18" s="62"/>
      <c r="O18" s="62"/>
      <c r="P18" s="62"/>
      <c r="Q18" s="62"/>
      <c r="R18" s="62"/>
      <c r="S18" s="62"/>
      <c r="T18" s="62"/>
      <c r="U18" s="62"/>
      <c r="V18" s="62"/>
      <c r="W18" s="62"/>
      <c r="X18" s="62"/>
      <c r="Y18" s="155"/>
    </row>
    <row r="19" spans="1:26" ht="22.5" customHeight="1">
      <c r="A19" s="22">
        <f>IF(D19&lt;&gt;"",COUNTA($D$6:D19),"")</f>
        <v>9</v>
      </c>
      <c r="B19" s="114" t="s">
        <v>88</v>
      </c>
      <c r="C19" s="62">
        <v>28931</v>
      </c>
      <c r="D19" s="62">
        <v>29737</v>
      </c>
      <c r="E19" s="62">
        <v>30533</v>
      </c>
      <c r="F19" s="62">
        <v>30702</v>
      </c>
      <c r="G19" s="62">
        <v>30494</v>
      </c>
      <c r="H19" s="62">
        <v>30497</v>
      </c>
      <c r="I19" s="62">
        <v>31677</v>
      </c>
      <c r="J19" s="62">
        <v>31768</v>
      </c>
      <c r="K19" s="62">
        <v>31341</v>
      </c>
      <c r="L19" s="62">
        <v>32649</v>
      </c>
      <c r="M19" s="62">
        <v>31018</v>
      </c>
      <c r="N19" s="62">
        <v>31631</v>
      </c>
      <c r="O19" s="62">
        <v>30988</v>
      </c>
      <c r="P19" s="62">
        <v>31117</v>
      </c>
      <c r="Q19" s="62">
        <v>34088</v>
      </c>
      <c r="R19" s="62">
        <v>35737</v>
      </c>
      <c r="S19" s="62">
        <v>36681</v>
      </c>
      <c r="T19" s="62">
        <v>38762</v>
      </c>
      <c r="U19" s="62">
        <v>40065</v>
      </c>
      <c r="V19" s="62">
        <v>42894</v>
      </c>
      <c r="W19" s="62">
        <v>40316</v>
      </c>
      <c r="X19" s="62">
        <v>43414</v>
      </c>
      <c r="Y19" s="62">
        <v>50380</v>
      </c>
    </row>
    <row r="20" spans="1:26" ht="9.9499999999999993" customHeight="1">
      <c r="A20" s="22" t="str">
        <f>IF(D20&lt;&gt;"",COUNTA($D$6:D20),"")</f>
        <v/>
      </c>
      <c r="B20" s="114" t="s">
        <v>82</v>
      </c>
      <c r="C20" s="62"/>
      <c r="D20" s="62"/>
      <c r="E20" s="62"/>
      <c r="F20" s="62"/>
      <c r="G20" s="62"/>
      <c r="H20" s="62"/>
      <c r="I20" s="62"/>
      <c r="J20" s="62"/>
      <c r="K20" s="62"/>
      <c r="L20" s="62"/>
      <c r="M20" s="62"/>
      <c r="N20" s="62"/>
      <c r="O20" s="62"/>
      <c r="P20" s="62"/>
      <c r="Q20" s="62"/>
      <c r="R20" s="62"/>
      <c r="S20" s="62"/>
      <c r="T20" s="62"/>
      <c r="U20" s="62"/>
      <c r="V20" s="62"/>
      <c r="W20" s="62"/>
      <c r="X20" s="62"/>
      <c r="Y20" s="62"/>
      <c r="Z20" s="155"/>
    </row>
    <row r="21" spans="1:26" ht="11.45" customHeight="1">
      <c r="A21" s="22">
        <f>IF(D21&lt;&gt;"",COUNTA($D$6:D21),"")</f>
        <v>10</v>
      </c>
      <c r="B21" s="114" t="s">
        <v>89</v>
      </c>
      <c r="C21" s="62">
        <v>27924</v>
      </c>
      <c r="D21" s="62">
        <v>28495</v>
      </c>
      <c r="E21" s="62">
        <v>28957</v>
      </c>
      <c r="F21" s="62">
        <v>29432</v>
      </c>
      <c r="G21" s="62">
        <v>28864</v>
      </c>
      <c r="H21" s="62">
        <v>28882</v>
      </c>
      <c r="I21" s="62">
        <v>29982</v>
      </c>
      <c r="J21" s="62">
        <v>30213</v>
      </c>
      <c r="K21" s="62">
        <v>29803</v>
      </c>
      <c r="L21" s="62">
        <v>31253</v>
      </c>
      <c r="M21" s="62">
        <v>29613</v>
      </c>
      <c r="N21" s="62">
        <v>30141</v>
      </c>
      <c r="O21" s="62">
        <v>29054</v>
      </c>
      <c r="P21" s="62">
        <v>29506</v>
      </c>
      <c r="Q21" s="62">
        <v>32664</v>
      </c>
      <c r="R21" s="62">
        <v>34458</v>
      </c>
      <c r="S21" s="62">
        <v>35518</v>
      </c>
      <c r="T21" s="62">
        <v>37730</v>
      </c>
      <c r="U21" s="62">
        <v>38906</v>
      </c>
      <c r="V21" s="62">
        <v>41174</v>
      </c>
      <c r="W21" s="62">
        <v>38307</v>
      </c>
      <c r="X21" s="62">
        <v>41346</v>
      </c>
      <c r="Y21" s="62" t="s">
        <v>0</v>
      </c>
      <c r="Z21" s="155"/>
    </row>
    <row r="22" spans="1:26" ht="11.45" customHeight="1">
      <c r="A22" s="22">
        <f>IF(D22&lt;&gt;"",COUNTA($D$6:D22),"")</f>
        <v>11</v>
      </c>
      <c r="B22" s="114" t="s">
        <v>92</v>
      </c>
      <c r="C22" s="62">
        <v>42494</v>
      </c>
      <c r="D22" s="62">
        <v>46266</v>
      </c>
      <c r="E22" s="62">
        <v>52199</v>
      </c>
      <c r="F22" s="62">
        <v>48738</v>
      </c>
      <c r="G22" s="62">
        <v>53778</v>
      </c>
      <c r="H22" s="62">
        <v>53518</v>
      </c>
      <c r="I22" s="62">
        <v>55826</v>
      </c>
      <c r="J22" s="62">
        <v>53085</v>
      </c>
      <c r="K22" s="62">
        <v>53878</v>
      </c>
      <c r="L22" s="62">
        <v>54323</v>
      </c>
      <c r="M22" s="62">
        <v>53841</v>
      </c>
      <c r="N22" s="62">
        <v>57211</v>
      </c>
      <c r="O22" s="62">
        <v>70891</v>
      </c>
      <c r="P22" s="62">
        <v>66550</v>
      </c>
      <c r="Q22" s="62">
        <v>64203</v>
      </c>
      <c r="R22" s="62">
        <v>60644</v>
      </c>
      <c r="S22" s="62">
        <v>59268</v>
      </c>
      <c r="T22" s="62">
        <v>58860</v>
      </c>
      <c r="U22" s="62">
        <v>62244</v>
      </c>
      <c r="V22" s="62">
        <v>74494</v>
      </c>
      <c r="W22" s="62">
        <v>76191</v>
      </c>
      <c r="X22" s="62">
        <v>79376</v>
      </c>
      <c r="Y22" s="62" t="s">
        <v>0</v>
      </c>
      <c r="Z22" s="155"/>
    </row>
    <row r="23" spans="1:26" ht="22.5" customHeight="1">
      <c r="A23" s="22">
        <f>IF(D23&lt;&gt;"",COUNTA($D$6:D23),"")</f>
        <v>12</v>
      </c>
      <c r="B23" s="114" t="s">
        <v>108</v>
      </c>
      <c r="C23" s="62">
        <v>59545</v>
      </c>
      <c r="D23" s="62">
        <v>61282</v>
      </c>
      <c r="E23" s="62">
        <v>62795</v>
      </c>
      <c r="F23" s="62">
        <v>64097</v>
      </c>
      <c r="G23" s="62">
        <v>63838</v>
      </c>
      <c r="H23" s="62">
        <v>63761</v>
      </c>
      <c r="I23" s="62">
        <v>63235</v>
      </c>
      <c r="J23" s="62">
        <v>63072</v>
      </c>
      <c r="K23" s="62">
        <v>63584</v>
      </c>
      <c r="L23" s="62">
        <v>61204</v>
      </c>
      <c r="M23" s="62">
        <v>64669</v>
      </c>
      <c r="N23" s="62">
        <v>69699</v>
      </c>
      <c r="O23" s="62">
        <v>67266</v>
      </c>
      <c r="P23" s="62">
        <v>70253</v>
      </c>
      <c r="Q23" s="62">
        <v>71509</v>
      </c>
      <c r="R23" s="62">
        <v>72996</v>
      </c>
      <c r="S23" s="62">
        <v>74219</v>
      </c>
      <c r="T23" s="62">
        <v>75290</v>
      </c>
      <c r="U23" s="62">
        <v>76970</v>
      </c>
      <c r="V23" s="62">
        <v>79199</v>
      </c>
      <c r="W23" s="62">
        <v>81188</v>
      </c>
      <c r="X23" s="62">
        <v>85008</v>
      </c>
      <c r="Y23" s="62">
        <v>85008</v>
      </c>
      <c r="Z23" s="155"/>
    </row>
    <row r="24" spans="1:26" ht="9.9499999999999993" customHeight="1">
      <c r="A24" s="22" t="str">
        <f>IF(D24&lt;&gt;"",COUNTA($D$6:D24),"")</f>
        <v/>
      </c>
      <c r="B24" s="114" t="s">
        <v>82</v>
      </c>
      <c r="C24" s="62"/>
      <c r="D24" s="62"/>
      <c r="E24" s="62"/>
      <c r="F24" s="62"/>
      <c r="G24" s="62"/>
      <c r="H24" s="62"/>
      <c r="I24" s="62"/>
      <c r="J24" s="62"/>
      <c r="K24" s="62"/>
      <c r="L24" s="62"/>
      <c r="M24" s="62"/>
      <c r="N24" s="62"/>
      <c r="O24" s="62"/>
      <c r="P24" s="62"/>
      <c r="Q24" s="62"/>
      <c r="R24" s="62"/>
      <c r="S24" s="62"/>
      <c r="T24" s="62"/>
      <c r="U24" s="62"/>
      <c r="V24" s="62"/>
      <c r="W24" s="62"/>
      <c r="X24" s="62"/>
      <c r="Y24" s="62"/>
      <c r="Z24" s="155"/>
    </row>
    <row r="25" spans="1:26" ht="11.45" customHeight="1">
      <c r="A25" s="22">
        <f>IF(D25&lt;&gt;"",COUNTA($D$6:D25),"")</f>
        <v>13</v>
      </c>
      <c r="B25" s="114" t="s">
        <v>109</v>
      </c>
      <c r="C25" s="62">
        <v>42646</v>
      </c>
      <c r="D25" s="62">
        <v>42692</v>
      </c>
      <c r="E25" s="62">
        <v>46488</v>
      </c>
      <c r="F25" s="62">
        <v>56843</v>
      </c>
      <c r="G25" s="62">
        <v>61481</v>
      </c>
      <c r="H25" s="62">
        <v>59621</v>
      </c>
      <c r="I25" s="62">
        <v>57786</v>
      </c>
      <c r="J25" s="62">
        <v>52656</v>
      </c>
      <c r="K25" s="62">
        <v>48990</v>
      </c>
      <c r="L25" s="62">
        <v>52983</v>
      </c>
      <c r="M25" s="62">
        <v>54415</v>
      </c>
      <c r="N25" s="62">
        <v>56340</v>
      </c>
      <c r="O25" s="62">
        <v>59112</v>
      </c>
      <c r="P25" s="62">
        <v>63231</v>
      </c>
      <c r="Q25" s="62">
        <v>66827</v>
      </c>
      <c r="R25" s="62">
        <v>68790</v>
      </c>
      <c r="S25" s="62">
        <v>69935</v>
      </c>
      <c r="T25" s="62">
        <v>68434</v>
      </c>
      <c r="U25" s="62">
        <v>67617</v>
      </c>
      <c r="V25" s="62">
        <v>72095</v>
      </c>
      <c r="W25" s="62">
        <v>74990</v>
      </c>
      <c r="X25" s="62">
        <v>74714</v>
      </c>
      <c r="Y25" s="62" t="s">
        <v>0</v>
      </c>
      <c r="Z25" s="155"/>
    </row>
    <row r="26" spans="1:26" ht="11.45" customHeight="1">
      <c r="A26" s="22">
        <f>IF(D26&lt;&gt;"",COUNTA($D$6:D26),"")</f>
        <v>14</v>
      </c>
      <c r="B26" s="114" t="s">
        <v>94</v>
      </c>
      <c r="C26" s="62">
        <v>261502</v>
      </c>
      <c r="D26" s="62">
        <v>284081</v>
      </c>
      <c r="E26" s="62">
        <v>288382</v>
      </c>
      <c r="F26" s="62">
        <v>289223</v>
      </c>
      <c r="G26" s="62">
        <v>294870</v>
      </c>
      <c r="H26" s="62">
        <v>305629</v>
      </c>
      <c r="I26" s="62">
        <v>322944</v>
      </c>
      <c r="J26" s="62">
        <v>348261</v>
      </c>
      <c r="K26" s="62">
        <v>372263</v>
      </c>
      <c r="L26" s="62">
        <v>353103</v>
      </c>
      <c r="M26" s="62">
        <v>423056</v>
      </c>
      <c r="N26" s="62">
        <v>470330</v>
      </c>
      <c r="O26" s="62">
        <v>426264</v>
      </c>
      <c r="P26" s="62">
        <v>441541</v>
      </c>
      <c r="Q26" s="62">
        <v>441933</v>
      </c>
      <c r="R26" s="62">
        <v>455743</v>
      </c>
      <c r="S26" s="62">
        <v>473929</v>
      </c>
      <c r="T26" s="62">
        <v>485160</v>
      </c>
      <c r="U26" s="62">
        <v>486823</v>
      </c>
      <c r="V26" s="62">
        <v>493668</v>
      </c>
      <c r="W26" s="62">
        <v>498715</v>
      </c>
      <c r="X26" s="62">
        <v>512647</v>
      </c>
      <c r="Y26" s="62" t="s">
        <v>0</v>
      </c>
      <c r="Z26" s="155"/>
    </row>
    <row r="27" spans="1:26" ht="11.45" customHeight="1">
      <c r="A27" s="22">
        <f>IF(D27&lt;&gt;"",COUNTA($D$6:D27),"")</f>
        <v>15</v>
      </c>
      <c r="B27" s="114" t="s">
        <v>95</v>
      </c>
      <c r="C27" s="62">
        <v>25884</v>
      </c>
      <c r="D27" s="62">
        <v>25927</v>
      </c>
      <c r="E27" s="62">
        <v>26756</v>
      </c>
      <c r="F27" s="62">
        <v>27543</v>
      </c>
      <c r="G27" s="62">
        <v>26838</v>
      </c>
      <c r="H27" s="62">
        <v>26607</v>
      </c>
      <c r="I27" s="62">
        <v>25580</v>
      </c>
      <c r="J27" s="62">
        <v>26282</v>
      </c>
      <c r="K27" s="62">
        <v>26978</v>
      </c>
      <c r="L27" s="62">
        <v>26340</v>
      </c>
      <c r="M27" s="62">
        <v>27119</v>
      </c>
      <c r="N27" s="62">
        <v>27983</v>
      </c>
      <c r="O27" s="62">
        <v>29277</v>
      </c>
      <c r="P27" s="62">
        <v>31644</v>
      </c>
      <c r="Q27" s="62">
        <v>33099</v>
      </c>
      <c r="R27" s="62">
        <v>33632</v>
      </c>
      <c r="S27" s="62">
        <v>34787</v>
      </c>
      <c r="T27" s="62">
        <v>35560</v>
      </c>
      <c r="U27" s="62">
        <v>37106</v>
      </c>
      <c r="V27" s="62">
        <v>38475</v>
      </c>
      <c r="W27" s="62">
        <v>38506</v>
      </c>
      <c r="X27" s="62">
        <v>40716</v>
      </c>
      <c r="Y27" s="62" t="s">
        <v>0</v>
      </c>
      <c r="Z27" s="155"/>
    </row>
    <row r="28" spans="1:26" ht="22.5" customHeight="1">
      <c r="A28" s="22">
        <f>IF(D28&lt;&gt;"",COUNTA($D$6:D28),"")</f>
        <v>16</v>
      </c>
      <c r="B28" s="114" t="s">
        <v>110</v>
      </c>
      <c r="C28" s="62">
        <v>30896</v>
      </c>
      <c r="D28" s="62">
        <v>31281</v>
      </c>
      <c r="E28" s="62">
        <v>31941</v>
      </c>
      <c r="F28" s="62">
        <v>32711</v>
      </c>
      <c r="G28" s="62">
        <v>33435</v>
      </c>
      <c r="H28" s="62">
        <v>33649</v>
      </c>
      <c r="I28" s="62">
        <v>33734</v>
      </c>
      <c r="J28" s="62">
        <v>33867</v>
      </c>
      <c r="K28" s="62">
        <v>35465</v>
      </c>
      <c r="L28" s="62">
        <v>35952</v>
      </c>
      <c r="M28" s="62">
        <v>37825</v>
      </c>
      <c r="N28" s="62">
        <v>40031</v>
      </c>
      <c r="O28" s="62">
        <v>42374</v>
      </c>
      <c r="P28" s="62">
        <v>43147</v>
      </c>
      <c r="Q28" s="62">
        <v>44100</v>
      </c>
      <c r="R28" s="62">
        <v>45155</v>
      </c>
      <c r="S28" s="62">
        <v>46120</v>
      </c>
      <c r="T28" s="62">
        <v>46387</v>
      </c>
      <c r="U28" s="62">
        <v>47498</v>
      </c>
      <c r="V28" s="62">
        <v>49844</v>
      </c>
      <c r="W28" s="62">
        <v>50299</v>
      </c>
      <c r="X28" s="62">
        <v>51325</v>
      </c>
      <c r="Y28" s="62">
        <v>53330</v>
      </c>
      <c r="Z28" s="155"/>
    </row>
    <row r="29" spans="1:26" ht="9.9499999999999993" customHeight="1">
      <c r="A29" s="22" t="str">
        <f>IF(D29&lt;&gt;"",COUNTA($D$6:D29),"")</f>
        <v/>
      </c>
      <c r="B29" s="114" t="s">
        <v>82</v>
      </c>
      <c r="C29" s="62"/>
      <c r="D29" s="62"/>
      <c r="E29" s="62"/>
      <c r="F29" s="62"/>
      <c r="G29" s="62"/>
      <c r="H29" s="62"/>
      <c r="I29" s="62"/>
      <c r="J29" s="62"/>
      <c r="K29" s="62"/>
      <c r="L29" s="62"/>
      <c r="M29" s="62"/>
      <c r="N29" s="62"/>
      <c r="O29" s="62"/>
      <c r="P29" s="62"/>
      <c r="Q29" s="62"/>
      <c r="R29" s="62"/>
      <c r="S29" s="62"/>
      <c r="T29" s="62"/>
      <c r="U29" s="62"/>
      <c r="V29" s="62"/>
      <c r="W29" s="62"/>
      <c r="X29" s="62"/>
      <c r="Y29" s="62"/>
      <c r="Z29" s="155"/>
    </row>
    <row r="30" spans="1:26" ht="22.5" customHeight="1">
      <c r="A30" s="22">
        <f>IF(D30&lt;&gt;"",COUNTA($D$6:D30),"")</f>
        <v>17</v>
      </c>
      <c r="B30" s="114" t="s">
        <v>96</v>
      </c>
      <c r="C30" s="62">
        <v>31223</v>
      </c>
      <c r="D30" s="62">
        <v>31666</v>
      </c>
      <c r="E30" s="62">
        <v>32481</v>
      </c>
      <c r="F30" s="62">
        <v>33165</v>
      </c>
      <c r="G30" s="62">
        <v>33948</v>
      </c>
      <c r="H30" s="62">
        <v>34276</v>
      </c>
      <c r="I30" s="62">
        <v>34287</v>
      </c>
      <c r="J30" s="62">
        <v>34665</v>
      </c>
      <c r="K30" s="62">
        <v>36542</v>
      </c>
      <c r="L30" s="62">
        <v>37539</v>
      </c>
      <c r="M30" s="62">
        <v>39153</v>
      </c>
      <c r="N30" s="62">
        <v>41477</v>
      </c>
      <c r="O30" s="62">
        <v>44106</v>
      </c>
      <c r="P30" s="62">
        <v>44704</v>
      </c>
      <c r="Q30" s="62">
        <v>45774</v>
      </c>
      <c r="R30" s="62">
        <v>46600</v>
      </c>
      <c r="S30" s="62">
        <v>47536</v>
      </c>
      <c r="T30" s="62">
        <v>47873</v>
      </c>
      <c r="U30" s="62">
        <v>48717</v>
      </c>
      <c r="V30" s="62">
        <v>50483</v>
      </c>
      <c r="W30" s="62">
        <v>51784</v>
      </c>
      <c r="X30" s="62">
        <v>52771</v>
      </c>
      <c r="Y30" s="62" t="s">
        <v>0</v>
      </c>
      <c r="Z30" s="155"/>
    </row>
    <row r="31" spans="1:26" ht="11.45" customHeight="1">
      <c r="A31" s="22">
        <f>IF(D31&lt;&gt;"",COUNTA($D$6:D31),"")</f>
        <v>18</v>
      </c>
      <c r="B31" s="114" t="s">
        <v>99</v>
      </c>
      <c r="C31" s="62">
        <v>29567</v>
      </c>
      <c r="D31" s="62">
        <v>29667</v>
      </c>
      <c r="E31" s="62">
        <v>29655</v>
      </c>
      <c r="F31" s="62">
        <v>30741</v>
      </c>
      <c r="G31" s="62">
        <v>31171</v>
      </c>
      <c r="H31" s="62">
        <v>30814</v>
      </c>
      <c r="I31" s="62">
        <v>31191</v>
      </c>
      <c r="J31" s="62">
        <v>30323</v>
      </c>
      <c r="K31" s="62">
        <v>30751</v>
      </c>
      <c r="L31" s="62">
        <v>28943</v>
      </c>
      <c r="M31" s="62">
        <v>31753</v>
      </c>
      <c r="N31" s="62">
        <v>33313</v>
      </c>
      <c r="O31" s="62">
        <v>34252</v>
      </c>
      <c r="P31" s="62">
        <v>35705</v>
      </c>
      <c r="Q31" s="62">
        <v>36036</v>
      </c>
      <c r="R31" s="62">
        <v>37953</v>
      </c>
      <c r="S31" s="62">
        <v>38763</v>
      </c>
      <c r="T31" s="62">
        <v>38564</v>
      </c>
      <c r="U31" s="62">
        <v>40836</v>
      </c>
      <c r="V31" s="62">
        <v>46228</v>
      </c>
      <c r="W31" s="62">
        <v>41669</v>
      </c>
      <c r="X31" s="62">
        <v>42766</v>
      </c>
      <c r="Y31" s="62" t="s">
        <v>0</v>
      </c>
      <c r="Z31" s="155"/>
    </row>
    <row r="32" spans="1:26" ht="20.100000000000001" customHeight="1">
      <c r="A32" s="22" t="str">
        <f>IF(D32&lt;&gt;"",COUNTA($D$6:D32),"")</f>
        <v/>
      </c>
      <c r="B32" s="57"/>
      <c r="C32" s="204" t="s">
        <v>31</v>
      </c>
      <c r="D32" s="204"/>
      <c r="E32" s="204"/>
      <c r="F32" s="204"/>
      <c r="G32" s="204"/>
      <c r="H32" s="204" t="s">
        <v>31</v>
      </c>
      <c r="I32" s="204"/>
      <c r="J32" s="204"/>
      <c r="K32" s="204"/>
      <c r="L32" s="204"/>
      <c r="M32" s="204"/>
      <c r="N32" s="204" t="s">
        <v>31</v>
      </c>
      <c r="O32" s="204"/>
      <c r="P32" s="204"/>
      <c r="Q32" s="204"/>
      <c r="R32" s="204"/>
      <c r="S32" s="204"/>
      <c r="T32" s="204" t="s">
        <v>31</v>
      </c>
      <c r="U32" s="204"/>
      <c r="V32" s="204"/>
      <c r="W32" s="204"/>
      <c r="X32" s="204"/>
      <c r="Y32" s="204"/>
    </row>
    <row r="33" spans="1:27" ht="11.45" customHeight="1">
      <c r="A33" s="22">
        <f>IF(D33&lt;&gt;"",COUNTA($D$6:D33),"")</f>
        <v>19</v>
      </c>
      <c r="B33" s="113" t="s">
        <v>26</v>
      </c>
      <c r="C33" s="68">
        <v>0.72333685322069685</v>
      </c>
      <c r="D33" s="68">
        <v>3.9104681029511981</v>
      </c>
      <c r="E33" s="68">
        <v>1.972456237703677</v>
      </c>
      <c r="F33" s="68">
        <v>2.5056891263480749</v>
      </c>
      <c r="G33" s="68">
        <v>1.498515962452643</v>
      </c>
      <c r="H33" s="68">
        <v>0.33759688079501687</v>
      </c>
      <c r="I33" s="68">
        <v>2.312577006918775</v>
      </c>
      <c r="J33" s="68">
        <v>3.2144511347846221</v>
      </c>
      <c r="K33" s="68">
        <v>1.67833423083827</v>
      </c>
      <c r="L33" s="68">
        <v>-1.560155353517521</v>
      </c>
      <c r="M33" s="68">
        <v>3.8086484790064778</v>
      </c>
      <c r="N33" s="68">
        <v>5.8953096657165069</v>
      </c>
      <c r="O33" s="68">
        <v>1.6884864798727519</v>
      </c>
      <c r="P33" s="68">
        <v>3.48935146191794</v>
      </c>
      <c r="Q33" s="68">
        <v>3.7282486532573729</v>
      </c>
      <c r="R33" s="68">
        <v>1.3002054922473381</v>
      </c>
      <c r="S33" s="68">
        <v>2.2996348615055511</v>
      </c>
      <c r="T33" s="68">
        <v>6.1579507147621362</v>
      </c>
      <c r="U33" s="68">
        <v>-0.59094228124097881</v>
      </c>
      <c r="V33" s="68">
        <v>6.5936693940998614</v>
      </c>
      <c r="W33" s="68">
        <v>-0.49037675678274389</v>
      </c>
      <c r="X33" s="68">
        <v>6.0713422980916363</v>
      </c>
      <c r="Y33" s="68">
        <v>6.4996583921657942</v>
      </c>
    </row>
    <row r="34" spans="1:27" ht="9.9499999999999993" customHeight="1">
      <c r="A34" s="22" t="str">
        <f>IF(D34&lt;&gt;"",COUNTA($D$6:D34),"")</f>
        <v/>
      </c>
      <c r="B34" s="57"/>
      <c r="C34" s="69"/>
      <c r="D34" s="69"/>
      <c r="E34" s="69"/>
      <c r="F34" s="69"/>
      <c r="G34" s="69"/>
      <c r="H34" s="69"/>
      <c r="I34" s="69"/>
      <c r="J34" s="69"/>
      <c r="K34" s="69"/>
      <c r="L34" s="69"/>
      <c r="M34" s="69"/>
      <c r="N34" s="69"/>
      <c r="O34" s="69"/>
      <c r="P34" s="69"/>
      <c r="Q34" s="69"/>
      <c r="R34" s="68"/>
      <c r="S34" s="68"/>
      <c r="T34" s="68"/>
      <c r="U34" s="68"/>
      <c r="V34" s="68"/>
      <c r="W34" s="68"/>
      <c r="X34" s="68"/>
      <c r="Y34" s="68"/>
    </row>
    <row r="35" spans="1:27" s="60" customFormat="1" ht="11.45" customHeight="1">
      <c r="A35" s="22">
        <f>IF(D35&lt;&gt;"",COUNTA($D$6:D35),"")</f>
        <v>20</v>
      </c>
      <c r="B35" s="113" t="s">
        <v>76</v>
      </c>
      <c r="C35" s="68">
        <v>0.74672757621013786</v>
      </c>
      <c r="D35" s="68">
        <v>4.0983606557377046</v>
      </c>
      <c r="E35" s="68">
        <v>2.0466856536549951</v>
      </c>
      <c r="F35" s="68">
        <v>2.3640791309820228</v>
      </c>
      <c r="G35" s="68">
        <v>1.855069364625378</v>
      </c>
      <c r="H35" s="68">
        <v>0.17320561606088439</v>
      </c>
      <c r="I35" s="68">
        <v>2.302795315815672</v>
      </c>
      <c r="J35" s="68">
        <v>2.6376440460947501</v>
      </c>
      <c r="K35" s="68">
        <v>1.654191616766467</v>
      </c>
      <c r="L35" s="68">
        <v>-1.8334437817539211</v>
      </c>
      <c r="M35" s="68">
        <v>4.1004100410040998</v>
      </c>
      <c r="N35" s="68">
        <v>5.7330195023537316</v>
      </c>
      <c r="O35" s="68">
        <v>1.739999545692025</v>
      </c>
      <c r="P35" s="68">
        <v>3.6013306838732722</v>
      </c>
      <c r="Q35" s="68">
        <v>3.8532821861126672</v>
      </c>
      <c r="R35" s="68">
        <v>1.213944801826105</v>
      </c>
      <c r="S35" s="68">
        <v>2.4008200922603788</v>
      </c>
      <c r="T35" s="68">
        <v>6.2447443238697788</v>
      </c>
      <c r="U35" s="68">
        <v>-0.58795816451521721</v>
      </c>
      <c r="V35" s="68">
        <v>6.5891987185562906</v>
      </c>
      <c r="W35" s="68">
        <v>0.1369400131604688</v>
      </c>
      <c r="X35" s="68">
        <v>5.8306397186800698</v>
      </c>
      <c r="Y35" s="68">
        <v>6.4961653996542994</v>
      </c>
    </row>
    <row r="36" spans="1:27" ht="9.9499999999999993" customHeight="1">
      <c r="A36" s="22" t="str">
        <f>IF(D36&lt;&gt;"",COUNTA($D$6:D36),"")</f>
        <v/>
      </c>
      <c r="B36" s="114" t="s">
        <v>77</v>
      </c>
      <c r="C36" s="69"/>
      <c r="D36" s="69"/>
      <c r="E36" s="69"/>
      <c r="F36" s="69"/>
      <c r="G36" s="69"/>
      <c r="H36" s="69"/>
      <c r="I36" s="69"/>
      <c r="J36" s="69"/>
      <c r="K36" s="69"/>
      <c r="L36" s="69"/>
      <c r="M36" s="69"/>
      <c r="N36" s="69"/>
      <c r="O36" s="69"/>
      <c r="P36" s="69"/>
      <c r="Q36" s="69"/>
      <c r="R36" s="68"/>
      <c r="S36" s="68"/>
      <c r="T36" s="68"/>
      <c r="U36" s="68"/>
      <c r="V36" s="68"/>
      <c r="W36" s="68"/>
      <c r="X36" s="68"/>
      <c r="Y36" s="68"/>
    </row>
    <row r="37" spans="1:27" s="60" customFormat="1" ht="11.45" customHeight="1">
      <c r="A37" s="22">
        <f>IF(D37&lt;&gt;"",COUNTA($D$6:D37),"")</f>
        <v>21</v>
      </c>
      <c r="B37" s="115" t="s">
        <v>78</v>
      </c>
      <c r="C37" s="68">
        <v>13.1523569023569</v>
      </c>
      <c r="D37" s="68">
        <v>19.811233029570388</v>
      </c>
      <c r="E37" s="68">
        <v>-15.59819938686018</v>
      </c>
      <c r="F37" s="68">
        <v>-4.0299777006367963</v>
      </c>
      <c r="G37" s="68">
        <v>17.072294351554639</v>
      </c>
      <c r="H37" s="68">
        <v>-31.42839604689706</v>
      </c>
      <c r="I37" s="68">
        <v>6.5556649658341541</v>
      </c>
      <c r="J37" s="68">
        <v>15.42425091010921</v>
      </c>
      <c r="K37" s="68">
        <v>21.061186860109661</v>
      </c>
      <c r="L37" s="68">
        <v>-28.212990240285379</v>
      </c>
      <c r="M37" s="68">
        <v>15.1279975433405</v>
      </c>
      <c r="N37" s="68">
        <v>22.1290009699321</v>
      </c>
      <c r="O37" s="68">
        <v>2.467934717865226</v>
      </c>
      <c r="P37" s="68">
        <v>18.892053711561939</v>
      </c>
      <c r="Q37" s="68">
        <v>-7.4088560765331897</v>
      </c>
      <c r="R37" s="68">
        <v>-30.940101737278439</v>
      </c>
      <c r="S37" s="68">
        <v>-10.99018733273863</v>
      </c>
      <c r="T37" s="68">
        <v>49.337113077341577</v>
      </c>
      <c r="U37" s="68">
        <v>-22.999635687304661</v>
      </c>
      <c r="V37" s="68">
        <v>40.893470790377997</v>
      </c>
      <c r="W37" s="68">
        <v>5.8872393071756797</v>
      </c>
      <c r="X37" s="68">
        <v>33.589824906945303</v>
      </c>
      <c r="Y37" s="68">
        <v>11.49247204348098</v>
      </c>
      <c r="Z37" s="116"/>
      <c r="AA37" s="116"/>
    </row>
    <row r="38" spans="1:27" s="60" customFormat="1" ht="11.45" customHeight="1">
      <c r="A38" s="22">
        <f>IF(D38&lt;&gt;"",COUNTA($D$6:D38),"")</f>
        <v>22</v>
      </c>
      <c r="B38" s="115" t="s">
        <v>79</v>
      </c>
      <c r="C38" s="68">
        <v>-1.0258346706944841</v>
      </c>
      <c r="D38" s="68">
        <v>6.4159221695863673</v>
      </c>
      <c r="E38" s="68">
        <v>4.3858862896238531</v>
      </c>
      <c r="F38" s="68">
        <v>4.7912075331291684</v>
      </c>
      <c r="G38" s="68">
        <v>2.968890831125556</v>
      </c>
      <c r="H38" s="68">
        <v>6.0397877984084882</v>
      </c>
      <c r="I38" s="68">
        <v>4.8202716562023156</v>
      </c>
      <c r="J38" s="68">
        <v>9.1113020236731579</v>
      </c>
      <c r="K38" s="68">
        <v>-2.364288526311185</v>
      </c>
      <c r="L38" s="68">
        <v>-7.2915033265383844</v>
      </c>
      <c r="M38" s="68">
        <v>7.8867249794616541</v>
      </c>
      <c r="N38" s="68">
        <v>5.0839865621500557</v>
      </c>
      <c r="O38" s="68">
        <v>4.4565217391304346</v>
      </c>
      <c r="P38" s="68">
        <v>6.1598416681969352</v>
      </c>
      <c r="Q38" s="68">
        <v>6.1522198731501057</v>
      </c>
      <c r="R38" s="68">
        <v>0.30960873422534452</v>
      </c>
      <c r="S38" s="68">
        <v>5.4637016714198037</v>
      </c>
      <c r="T38" s="68">
        <v>15.978366906844199</v>
      </c>
      <c r="U38" s="68">
        <v>-7.9893750461152511</v>
      </c>
      <c r="V38" s="68">
        <v>8.302994338502991</v>
      </c>
      <c r="W38" s="68">
        <v>1.529735813292264</v>
      </c>
      <c r="X38" s="68">
        <v>7.7070054404107289</v>
      </c>
      <c r="Y38" s="68">
        <v>6.2739521971697467</v>
      </c>
      <c r="Z38" s="117"/>
      <c r="AA38" s="117"/>
    </row>
    <row r="39" spans="1:27" ht="9.9499999999999993" customHeight="1">
      <c r="A39" s="22" t="str">
        <f>IF(D39&lt;&gt;"",COUNTA($D$6:D39),"")</f>
        <v/>
      </c>
      <c r="B39" s="114" t="s">
        <v>80</v>
      </c>
      <c r="C39" s="69"/>
      <c r="D39" s="69"/>
      <c r="E39" s="69"/>
      <c r="F39" s="69"/>
      <c r="G39" s="69"/>
      <c r="H39" s="69"/>
      <c r="I39" s="69"/>
      <c r="J39" s="69"/>
      <c r="K39" s="69"/>
      <c r="L39" s="69"/>
      <c r="M39" s="69"/>
      <c r="N39" s="69"/>
      <c r="O39" s="69"/>
      <c r="P39" s="69"/>
      <c r="Q39" s="69"/>
      <c r="R39" s="69"/>
      <c r="S39" s="69"/>
      <c r="T39" s="69"/>
      <c r="U39" s="69"/>
      <c r="V39" s="69"/>
      <c r="W39" s="69"/>
      <c r="X39" s="69"/>
      <c r="Y39" s="69"/>
    </row>
    <row r="40" spans="1:27" ht="11.45" customHeight="1">
      <c r="A40" s="22">
        <f>IF(D40&lt;&gt;"",COUNTA($D$6:D40),"")</f>
        <v>23</v>
      </c>
      <c r="B40" s="114" t="s">
        <v>105</v>
      </c>
      <c r="C40" s="69">
        <v>1.0705187273022929</v>
      </c>
      <c r="D40" s="69">
        <v>3.7835518730056581</v>
      </c>
      <c r="E40" s="69">
        <v>4.0409260024803642</v>
      </c>
      <c r="F40" s="69">
        <v>4.3160822489321538</v>
      </c>
      <c r="G40" s="69">
        <v>4.4041327429414849</v>
      </c>
      <c r="H40" s="69">
        <v>8.2223641006931771</v>
      </c>
      <c r="I40" s="69">
        <v>5.2757995870380512</v>
      </c>
      <c r="J40" s="69">
        <v>11.25165112276348</v>
      </c>
      <c r="K40" s="69">
        <v>-6.1182269554580122</v>
      </c>
      <c r="L40" s="69">
        <v>-10.839864334029549</v>
      </c>
      <c r="M40" s="69">
        <v>7.4725983236621527</v>
      </c>
      <c r="N40" s="69">
        <v>3.1395604615353849</v>
      </c>
      <c r="O40" s="69">
        <v>4.6532369079240752</v>
      </c>
      <c r="P40" s="69">
        <v>7.2012153324564174</v>
      </c>
      <c r="Q40" s="69">
        <v>5.1240840591732342</v>
      </c>
      <c r="R40" s="69">
        <v>0.47510233605681501</v>
      </c>
      <c r="S40" s="69">
        <v>4.9870741843646718</v>
      </c>
      <c r="T40" s="69">
        <v>7.497740236262195</v>
      </c>
      <c r="U40" s="69">
        <v>-3.4330284007712719</v>
      </c>
      <c r="V40" s="69">
        <v>9.202960560885165</v>
      </c>
      <c r="W40" s="69">
        <v>-2.6340752553650719</v>
      </c>
      <c r="X40" s="69">
        <v>10.30032616522881</v>
      </c>
      <c r="Y40" s="69">
        <v>0.19585754883637571</v>
      </c>
    </row>
    <row r="41" spans="1:27" ht="9.9499999999999993" customHeight="1">
      <c r="A41" s="22" t="str">
        <f>IF(D41&lt;&gt;"",COUNTA($D$6:D41),"")</f>
        <v/>
      </c>
      <c r="B41" s="114" t="s">
        <v>106</v>
      </c>
      <c r="C41" s="69"/>
      <c r="D41" s="69"/>
      <c r="E41" s="69"/>
      <c r="F41" s="69"/>
      <c r="G41" s="69"/>
      <c r="H41" s="69"/>
      <c r="I41" s="69"/>
      <c r="J41" s="69"/>
      <c r="K41" s="69"/>
      <c r="L41" s="69"/>
      <c r="M41" s="69"/>
      <c r="N41" s="69"/>
      <c r="O41" s="69"/>
      <c r="P41" s="69"/>
      <c r="Q41" s="69"/>
      <c r="R41" s="69"/>
      <c r="S41" s="69"/>
      <c r="T41" s="69"/>
      <c r="U41" s="69"/>
      <c r="V41" s="69"/>
      <c r="W41" s="69"/>
      <c r="X41" s="69"/>
      <c r="Y41" s="69"/>
    </row>
    <row r="42" spans="1:27" ht="11.45" customHeight="1">
      <c r="A42" s="22">
        <f>IF(D42&lt;&gt;"",COUNTA($D$6:D42),"")</f>
        <v>24</v>
      </c>
      <c r="B42" s="114" t="s">
        <v>83</v>
      </c>
      <c r="C42" s="69">
        <v>4.2033265972330174</v>
      </c>
      <c r="D42" s="69">
        <v>2.93582361189844</v>
      </c>
      <c r="E42" s="69">
        <v>4.4259586678646992</v>
      </c>
      <c r="F42" s="69">
        <v>0.94093482846674814</v>
      </c>
      <c r="G42" s="69">
        <v>5.0100365716171247</v>
      </c>
      <c r="H42" s="69">
        <v>7.5545314095681997</v>
      </c>
      <c r="I42" s="69">
        <v>7.7542971222671282</v>
      </c>
      <c r="J42" s="69">
        <v>13.67857384938657</v>
      </c>
      <c r="K42" s="69">
        <v>-9.0195376940353391</v>
      </c>
      <c r="L42" s="69">
        <v>-12.703440742763521</v>
      </c>
      <c r="M42" s="69">
        <v>7.0220220220220222</v>
      </c>
      <c r="N42" s="69">
        <v>5.4669597343684231</v>
      </c>
      <c r="O42" s="69">
        <v>-1.2593118126995391</v>
      </c>
      <c r="P42" s="69">
        <v>9.866175678103108</v>
      </c>
      <c r="Q42" s="69">
        <v>5.9309217249131407</v>
      </c>
      <c r="R42" s="69">
        <v>-1.078484334002161</v>
      </c>
      <c r="S42" s="69">
        <v>3.8538802098570399</v>
      </c>
      <c r="T42" s="69">
        <v>6.2536385659824596</v>
      </c>
      <c r="U42" s="69">
        <v>-5.922692164937521</v>
      </c>
      <c r="V42" s="69">
        <v>7.5430224693770196</v>
      </c>
      <c r="W42" s="69">
        <v>-5.5011093059413376</v>
      </c>
      <c r="X42" s="69">
        <v>14.74655229785189</v>
      </c>
      <c r="Y42" s="69">
        <v>-1.525672214077427</v>
      </c>
    </row>
    <row r="43" spans="1:27" ht="11.45" customHeight="1">
      <c r="A43" s="22">
        <f>IF(D43&lt;&gt;"",COUNTA($D$6:D43),"")</f>
        <v>25</v>
      </c>
      <c r="B43" s="114" t="s">
        <v>86</v>
      </c>
      <c r="C43" s="69">
        <v>-5.1909747824804597</v>
      </c>
      <c r="D43" s="69">
        <v>7.1006377352620937</v>
      </c>
      <c r="E43" s="69">
        <v>3.1152421755863768</v>
      </c>
      <c r="F43" s="69">
        <v>3.063380281690141</v>
      </c>
      <c r="G43" s="69">
        <v>-2.3026990092244621</v>
      </c>
      <c r="H43" s="69">
        <v>-0.15037068121415581</v>
      </c>
      <c r="I43" s="69">
        <v>3.3341505270899732</v>
      </c>
      <c r="J43" s="69">
        <v>1.9250974411116759</v>
      </c>
      <c r="K43" s="69">
        <v>5.606357862534499</v>
      </c>
      <c r="L43" s="69">
        <v>1.8923769640102019</v>
      </c>
      <c r="M43" s="69">
        <v>9.4808405438813352</v>
      </c>
      <c r="N43" s="69">
        <v>9.9949192728914973</v>
      </c>
      <c r="O43" s="69">
        <v>3.5489748261438581</v>
      </c>
      <c r="P43" s="69">
        <v>3.6677240285487711</v>
      </c>
      <c r="Q43" s="69">
        <v>8.4743736852170581</v>
      </c>
      <c r="R43" s="69">
        <v>-0.5663662207726381</v>
      </c>
      <c r="S43" s="69">
        <v>6.3187056737588652</v>
      </c>
      <c r="T43" s="69">
        <v>36.530403785620479</v>
      </c>
      <c r="U43" s="69">
        <v>-16.903580425986711</v>
      </c>
      <c r="V43" s="69">
        <v>5.8430104365721007</v>
      </c>
      <c r="W43" s="69">
        <v>11.60856884938546</v>
      </c>
      <c r="X43" s="69">
        <v>2.7639949604143661</v>
      </c>
      <c r="Y43" s="69">
        <v>19.348247260398381</v>
      </c>
    </row>
    <row r="44" spans="1:27" s="60" customFormat="1" ht="11.45" customHeight="1">
      <c r="A44" s="22">
        <f>IF(D44&lt;&gt;"",COUNTA($D$6:D44),"")</f>
        <v>26</v>
      </c>
      <c r="B44" s="115" t="s">
        <v>107</v>
      </c>
      <c r="C44" s="68">
        <v>0.50656228413539028</v>
      </c>
      <c r="D44" s="68">
        <v>2.4799541809851089</v>
      </c>
      <c r="E44" s="68">
        <v>2.498183647236349</v>
      </c>
      <c r="F44" s="68">
        <v>2.0365321701199561</v>
      </c>
      <c r="G44" s="68">
        <v>0.84965399310658085</v>
      </c>
      <c r="H44" s="68">
        <v>0.4742349980129818</v>
      </c>
      <c r="I44" s="68">
        <v>1.492458601413353</v>
      </c>
      <c r="J44" s="68">
        <v>0.44946739412834502</v>
      </c>
      <c r="K44" s="68">
        <v>2.009673331091741</v>
      </c>
      <c r="L44" s="68">
        <v>0.97616632860040575</v>
      </c>
      <c r="M44" s="68">
        <v>2.7846829880728192</v>
      </c>
      <c r="N44" s="68">
        <v>5.1668539600332242</v>
      </c>
      <c r="O44" s="68">
        <v>0.88968384863759897</v>
      </c>
      <c r="P44" s="68">
        <v>2.2540983606557381</v>
      </c>
      <c r="Q44" s="68">
        <v>3.893179617662291</v>
      </c>
      <c r="R44" s="68">
        <v>3.0624187256176851</v>
      </c>
      <c r="S44" s="68">
        <v>2.0019767417407941</v>
      </c>
      <c r="T44" s="68">
        <v>2.2245129368106382</v>
      </c>
      <c r="U44" s="68">
        <v>2.641981284285253</v>
      </c>
      <c r="V44" s="68">
        <v>4.9121703933666048</v>
      </c>
      <c r="W44" s="68">
        <v>-0.60680975390493308</v>
      </c>
      <c r="X44" s="68">
        <v>4.0097983794987746</v>
      </c>
      <c r="Y44" s="68">
        <v>6.458567339396355</v>
      </c>
    </row>
    <row r="45" spans="1:27" ht="9.9499999999999993" customHeight="1">
      <c r="A45" s="22" t="str">
        <f>IF(D45&lt;&gt;"",COUNTA($D$6:D45),"")</f>
        <v/>
      </c>
      <c r="B45" s="114" t="s">
        <v>80</v>
      </c>
      <c r="C45" s="69"/>
      <c r="D45" s="69"/>
      <c r="E45" s="69"/>
      <c r="F45" s="69"/>
      <c r="G45" s="69"/>
      <c r="H45" s="69"/>
      <c r="I45" s="69"/>
      <c r="J45" s="69"/>
      <c r="K45" s="69"/>
      <c r="L45" s="69"/>
      <c r="M45" s="69"/>
      <c r="N45" s="69"/>
      <c r="O45" s="69"/>
      <c r="P45" s="69"/>
      <c r="Q45" s="69"/>
      <c r="R45" s="71"/>
      <c r="S45" s="71"/>
      <c r="T45" s="69"/>
      <c r="U45" s="69"/>
      <c r="V45" s="69"/>
      <c r="W45" s="69"/>
      <c r="X45" s="69"/>
      <c r="Y45" s="69"/>
    </row>
    <row r="46" spans="1:27" ht="22.5" customHeight="1">
      <c r="A46" s="22">
        <f>IF(D46&lt;&gt;"",COUNTA($D$6:D46),"")</f>
        <v>27</v>
      </c>
      <c r="B46" s="114" t="s">
        <v>88</v>
      </c>
      <c r="C46" s="69">
        <v>0.91035926055109873</v>
      </c>
      <c r="D46" s="69">
        <v>2.7859389582109162</v>
      </c>
      <c r="E46" s="69">
        <v>2.6767999461949761</v>
      </c>
      <c r="F46" s="69">
        <v>0.55349949235253659</v>
      </c>
      <c r="G46" s="69">
        <v>-0.67748029444335867</v>
      </c>
      <c r="H46" s="69">
        <v>9.8380009182134093E-3</v>
      </c>
      <c r="I46" s="69">
        <v>3.8692330393153429</v>
      </c>
      <c r="J46" s="69">
        <v>0.28727467878902668</v>
      </c>
      <c r="K46" s="69">
        <v>-1.3441198690506171</v>
      </c>
      <c r="L46" s="69">
        <v>4.1734469225615012</v>
      </c>
      <c r="M46" s="69">
        <v>-4.9955588226285643</v>
      </c>
      <c r="N46" s="69">
        <v>1.9762718421561669</v>
      </c>
      <c r="O46" s="69">
        <v>-2.0328159084442481</v>
      </c>
      <c r="P46" s="69">
        <v>0.4162901768426488</v>
      </c>
      <c r="Q46" s="69">
        <v>9.5478355882636503</v>
      </c>
      <c r="R46" s="69">
        <v>4.8374794649143391</v>
      </c>
      <c r="S46" s="69">
        <v>2.641519993284271</v>
      </c>
      <c r="T46" s="69">
        <v>5.673236825604536</v>
      </c>
      <c r="U46" s="69">
        <v>3.3615396522367269</v>
      </c>
      <c r="V46" s="69">
        <v>7.0610258330213398</v>
      </c>
      <c r="W46" s="69">
        <v>-6.0101645917843989</v>
      </c>
      <c r="X46" s="69">
        <v>7.684294076793333</v>
      </c>
      <c r="Y46" s="69">
        <v>16.045515271571379</v>
      </c>
    </row>
    <row r="47" spans="1:27" ht="9.9499999999999993" customHeight="1">
      <c r="A47" s="22" t="str">
        <f>IF(D47&lt;&gt;"",COUNTA($D$6:D47),"")</f>
        <v/>
      </c>
      <c r="B47" s="114" t="s">
        <v>82</v>
      </c>
      <c r="C47" s="69"/>
      <c r="D47" s="69"/>
      <c r="E47" s="69"/>
      <c r="F47" s="69"/>
      <c r="G47" s="69"/>
      <c r="H47" s="69"/>
      <c r="I47" s="69"/>
      <c r="J47" s="69"/>
      <c r="K47" s="69"/>
      <c r="L47" s="69"/>
      <c r="M47" s="69"/>
      <c r="N47" s="69"/>
      <c r="O47" s="69"/>
      <c r="P47" s="69"/>
      <c r="Q47" s="69"/>
      <c r="R47" s="69"/>
      <c r="S47" s="69"/>
      <c r="T47" s="69"/>
      <c r="U47" s="69"/>
      <c r="V47" s="69"/>
      <c r="W47" s="69"/>
      <c r="X47" s="69"/>
      <c r="Y47" s="69"/>
      <c r="Z47" s="156"/>
    </row>
    <row r="48" spans="1:27" ht="11.45" customHeight="1">
      <c r="A48" s="22">
        <f>IF(D48&lt;&gt;"",COUNTA($D$6:D48),"")</f>
        <v>28</v>
      </c>
      <c r="B48" s="114" t="s">
        <v>89</v>
      </c>
      <c r="C48" s="69">
        <v>1.4827736589620579</v>
      </c>
      <c r="D48" s="69">
        <v>2.0448359833834688</v>
      </c>
      <c r="E48" s="69">
        <v>1.6213370766801189</v>
      </c>
      <c r="F48" s="69">
        <v>1.640363297302897</v>
      </c>
      <c r="G48" s="69">
        <v>-1.9298722478934489</v>
      </c>
      <c r="H48" s="69">
        <v>6.2361419068736143E-2</v>
      </c>
      <c r="I48" s="69">
        <v>3.8086005124298872</v>
      </c>
      <c r="J48" s="69">
        <v>0.77046227736641981</v>
      </c>
      <c r="K48" s="69">
        <v>-1.3570317413034121</v>
      </c>
      <c r="L48" s="69">
        <v>4.8652820185887329</v>
      </c>
      <c r="M48" s="69">
        <v>-5.2474962403609249</v>
      </c>
      <c r="N48" s="69">
        <v>1.7830007091480089</v>
      </c>
      <c r="O48" s="69">
        <v>-3.6063833316744631</v>
      </c>
      <c r="P48" s="69">
        <v>1.5557238246024641</v>
      </c>
      <c r="Q48" s="69">
        <v>10.70290788314241</v>
      </c>
      <c r="R48" s="69">
        <v>5.4922850844966939</v>
      </c>
      <c r="S48" s="69">
        <v>3.0762087178594228</v>
      </c>
      <c r="T48" s="69">
        <v>6.2278281434765468</v>
      </c>
      <c r="U48" s="69">
        <v>3.116883116883117</v>
      </c>
      <c r="V48" s="69">
        <v>5.8294350485786248</v>
      </c>
      <c r="W48" s="69">
        <v>-6.9631320736387039</v>
      </c>
      <c r="X48" s="69">
        <v>7.9332759025765522</v>
      </c>
      <c r="Y48" s="69" t="s">
        <v>0</v>
      </c>
      <c r="Z48" s="156"/>
    </row>
    <row r="49" spans="1:26" ht="11.45" customHeight="1">
      <c r="A49" s="22">
        <f>IF(D49&lt;&gt;"",COUNTA($D$6:D49),"")</f>
        <v>29</v>
      </c>
      <c r="B49" s="114" t="s">
        <v>92</v>
      </c>
      <c r="C49" s="69">
        <v>-5.1070766619771781</v>
      </c>
      <c r="D49" s="69">
        <v>8.8765472772626719</v>
      </c>
      <c r="E49" s="69">
        <v>12.823671810833011</v>
      </c>
      <c r="F49" s="69">
        <v>-6.630395218299201</v>
      </c>
      <c r="G49" s="69">
        <v>10.341007017111901</v>
      </c>
      <c r="H49" s="69">
        <v>-0.48346907657406368</v>
      </c>
      <c r="I49" s="69">
        <v>4.312567734220262</v>
      </c>
      <c r="J49" s="69">
        <v>-4.9098986135492417</v>
      </c>
      <c r="K49" s="69">
        <v>1.4938306489592159</v>
      </c>
      <c r="L49" s="69">
        <v>0.82594008686291254</v>
      </c>
      <c r="M49" s="69">
        <v>-0.88728531193048976</v>
      </c>
      <c r="N49" s="69">
        <v>6.2591705206069719</v>
      </c>
      <c r="O49" s="69">
        <v>23.91148555347748</v>
      </c>
      <c r="P49" s="69">
        <v>-6.1234853507497418</v>
      </c>
      <c r="Q49" s="69">
        <v>-3.5266716754320062</v>
      </c>
      <c r="R49" s="69">
        <v>-5.543354671900067</v>
      </c>
      <c r="S49" s="69">
        <v>-2.2689796187586571</v>
      </c>
      <c r="T49" s="69">
        <v>-0.68839846122696902</v>
      </c>
      <c r="U49" s="69">
        <v>5.7492354740061158</v>
      </c>
      <c r="V49" s="69">
        <v>19.680611785874941</v>
      </c>
      <c r="W49" s="69">
        <v>2.278035814964964</v>
      </c>
      <c r="X49" s="69">
        <v>4.1802837605491456</v>
      </c>
      <c r="Y49" s="69" t="s">
        <v>0</v>
      </c>
      <c r="Z49" s="156"/>
    </row>
    <row r="50" spans="1:26" ht="22.5" customHeight="1">
      <c r="A50" s="22">
        <f>IF(D50&lt;&gt;"",COUNTA($D$6:D50),"")</f>
        <v>30</v>
      </c>
      <c r="B50" s="114" t="s">
        <v>108</v>
      </c>
      <c r="C50" s="69">
        <v>-0.97124515624740138</v>
      </c>
      <c r="D50" s="69">
        <v>2.9171215047443111</v>
      </c>
      <c r="E50" s="69">
        <v>2.4689141999282009</v>
      </c>
      <c r="F50" s="69">
        <v>2.0734134883350581</v>
      </c>
      <c r="G50" s="69">
        <v>-0.40407507371639861</v>
      </c>
      <c r="H50" s="69">
        <v>-0.1206178138412858</v>
      </c>
      <c r="I50" s="69">
        <v>-0.82495569391948065</v>
      </c>
      <c r="J50" s="69">
        <v>-0.25776864078437572</v>
      </c>
      <c r="K50" s="69">
        <v>0.81177067478437337</v>
      </c>
      <c r="L50" s="69">
        <v>-3.7430800201308512</v>
      </c>
      <c r="M50" s="69">
        <v>5.6613946800862687</v>
      </c>
      <c r="N50" s="69">
        <v>7.7780698634585352</v>
      </c>
      <c r="O50" s="69">
        <v>-3.490724400637025</v>
      </c>
      <c r="P50" s="69">
        <v>4.4405791930544414</v>
      </c>
      <c r="Q50" s="69">
        <v>1.787824007515693</v>
      </c>
      <c r="R50" s="69">
        <v>2.0794585296955632</v>
      </c>
      <c r="S50" s="69">
        <v>1.675434270370979</v>
      </c>
      <c r="T50" s="69">
        <v>1.443026718225791</v>
      </c>
      <c r="U50" s="69">
        <v>2.2313720281577898</v>
      </c>
      <c r="V50" s="69">
        <v>2.895933480576848</v>
      </c>
      <c r="W50" s="69">
        <v>2.5113953459008318</v>
      </c>
      <c r="X50" s="69">
        <v>4.7051288367739073</v>
      </c>
      <c r="Y50" s="69">
        <v>2.9373706004140789</v>
      </c>
    </row>
    <row r="51" spans="1:26" ht="9.9499999999999993" customHeight="1">
      <c r="A51" s="22" t="str">
        <f>IF(D51&lt;&gt;"",COUNTA($D$6:D51),"")</f>
        <v/>
      </c>
      <c r="B51" s="114" t="s">
        <v>82</v>
      </c>
      <c r="C51" s="69"/>
      <c r="D51" s="69"/>
      <c r="E51" s="69"/>
      <c r="F51" s="69"/>
      <c r="G51" s="69"/>
      <c r="H51" s="69"/>
      <c r="I51" s="69"/>
      <c r="J51" s="69"/>
      <c r="K51" s="69"/>
      <c r="L51" s="69"/>
      <c r="M51" s="69"/>
      <c r="N51" s="69"/>
      <c r="O51" s="69"/>
      <c r="P51" s="69"/>
      <c r="Q51" s="69"/>
      <c r="R51" s="69"/>
      <c r="S51" s="69"/>
      <c r="T51" s="69"/>
      <c r="U51" s="69"/>
      <c r="V51" s="69"/>
      <c r="W51" s="69"/>
      <c r="X51" s="69"/>
      <c r="Y51" s="69"/>
      <c r="Z51" s="156"/>
    </row>
    <row r="52" spans="1:26" ht="11.45" customHeight="1">
      <c r="A52" s="22">
        <f>IF(D52&lt;&gt;"",COUNTA($D$6:D52),"")</f>
        <v>31</v>
      </c>
      <c r="B52" s="114" t="s">
        <v>109</v>
      </c>
      <c r="C52" s="69">
        <v>-15.435256791592311</v>
      </c>
      <c r="D52" s="69">
        <v>0.10786474698682171</v>
      </c>
      <c r="E52" s="69">
        <v>8.8915956151035314</v>
      </c>
      <c r="F52" s="69">
        <v>22.274565479263469</v>
      </c>
      <c r="G52" s="69">
        <v>8.1593160107664975</v>
      </c>
      <c r="H52" s="69">
        <v>-3.025324897122688</v>
      </c>
      <c r="I52" s="69">
        <v>-3.0777746096174168</v>
      </c>
      <c r="J52" s="69">
        <v>-8.8775828055238293</v>
      </c>
      <c r="K52" s="69">
        <v>-6.9621695533272563</v>
      </c>
      <c r="L52" s="69">
        <v>8.1506429883649716</v>
      </c>
      <c r="M52" s="69">
        <v>2.7027537134552588</v>
      </c>
      <c r="N52" s="69">
        <v>3.5376274924193698</v>
      </c>
      <c r="O52" s="69">
        <v>4.920127795527157</v>
      </c>
      <c r="P52" s="69">
        <v>6.9681282988225739</v>
      </c>
      <c r="Q52" s="69">
        <v>5.6870838670905091</v>
      </c>
      <c r="R52" s="69">
        <v>2.937435467700181</v>
      </c>
      <c r="S52" s="69">
        <v>1.6644861171681931</v>
      </c>
      <c r="T52" s="69">
        <v>-2.1462786873525421</v>
      </c>
      <c r="U52" s="69">
        <v>-1.193851009732005</v>
      </c>
      <c r="V52" s="69">
        <v>6.622594909564163</v>
      </c>
      <c r="W52" s="69">
        <v>4.0155350579097018</v>
      </c>
      <c r="X52" s="69">
        <v>-0.36804907320976132</v>
      </c>
      <c r="Y52" s="69" t="s">
        <v>0</v>
      </c>
      <c r="Z52" s="156"/>
    </row>
    <row r="53" spans="1:26" ht="11.45" customHeight="1">
      <c r="A53" s="22">
        <f>IF(D53&lt;&gt;"",COUNTA($D$6:D53),"")</f>
        <v>32</v>
      </c>
      <c r="B53" s="114" t="s">
        <v>94</v>
      </c>
      <c r="C53" s="69">
        <v>12.63336075564993</v>
      </c>
      <c r="D53" s="69">
        <v>8.6343507889041007</v>
      </c>
      <c r="E53" s="69">
        <v>1.51400480848772</v>
      </c>
      <c r="F53" s="69">
        <v>0.29162707797296639</v>
      </c>
      <c r="G53" s="69">
        <v>1.9524726595049491</v>
      </c>
      <c r="H53" s="69">
        <v>3.6487265574660022</v>
      </c>
      <c r="I53" s="69">
        <v>5.6653655248683856</v>
      </c>
      <c r="J53" s="69">
        <v>7.8394396551724137</v>
      </c>
      <c r="K53" s="69">
        <v>6.8919574686800988</v>
      </c>
      <c r="L53" s="69">
        <v>-5.1468988322771798</v>
      </c>
      <c r="M53" s="69">
        <v>19.810933353723978</v>
      </c>
      <c r="N53" s="69">
        <v>11.174407170681899</v>
      </c>
      <c r="O53" s="69">
        <v>-9.3691663300235994</v>
      </c>
      <c r="P53" s="69">
        <v>3.583929208190229</v>
      </c>
      <c r="Q53" s="69">
        <v>8.8779977397342488E-2</v>
      </c>
      <c r="R53" s="69">
        <v>3.1249080743008562</v>
      </c>
      <c r="S53" s="69">
        <v>3.9904068740496288</v>
      </c>
      <c r="T53" s="69">
        <v>2.3697642473872671</v>
      </c>
      <c r="U53" s="69">
        <v>0.34277351801467559</v>
      </c>
      <c r="V53" s="69">
        <v>1.4060551781653701</v>
      </c>
      <c r="W53" s="69">
        <v>1.0223470024388861</v>
      </c>
      <c r="X53" s="69">
        <v>2.793579499313235</v>
      </c>
      <c r="Y53" s="69" t="s">
        <v>0</v>
      </c>
      <c r="Z53" s="156"/>
    </row>
    <row r="54" spans="1:26" ht="11.45" customHeight="1">
      <c r="A54" s="22">
        <f>IF(D54&lt;&gt;"",COUNTA($D$6:D54),"")</f>
        <v>33</v>
      </c>
      <c r="B54" s="114" t="s">
        <v>95</v>
      </c>
      <c r="C54" s="69">
        <v>-6.3226086641815353</v>
      </c>
      <c r="D54" s="69">
        <v>0.16612579199505489</v>
      </c>
      <c r="E54" s="69">
        <v>3.1974389632429512</v>
      </c>
      <c r="F54" s="69">
        <v>2.9413963223202271</v>
      </c>
      <c r="G54" s="69">
        <v>-2.5596340267944671</v>
      </c>
      <c r="H54" s="69">
        <v>-0.86071987480438183</v>
      </c>
      <c r="I54" s="69">
        <v>-3.859886496034878</v>
      </c>
      <c r="J54" s="69">
        <v>2.7443315089913991</v>
      </c>
      <c r="K54" s="69">
        <v>2.6482002891712959</v>
      </c>
      <c r="L54" s="69">
        <v>-2.3648899102972791</v>
      </c>
      <c r="M54" s="69">
        <v>2.9574791192103271</v>
      </c>
      <c r="N54" s="69">
        <v>3.1859581842988312</v>
      </c>
      <c r="O54" s="69">
        <v>4.6242361433727623</v>
      </c>
      <c r="P54" s="69">
        <v>8.0848447586842909</v>
      </c>
      <c r="Q54" s="69">
        <v>4.5980280621918848</v>
      </c>
      <c r="R54" s="69">
        <v>1.6103205534910421</v>
      </c>
      <c r="S54" s="69">
        <v>3.4342293054234059</v>
      </c>
      <c r="T54" s="69">
        <v>2.2220944605743518</v>
      </c>
      <c r="U54" s="69">
        <v>4.3475815523059618</v>
      </c>
      <c r="V54" s="69">
        <v>3.6894302808171182</v>
      </c>
      <c r="W54" s="69">
        <v>8.057179987004548E-2</v>
      </c>
      <c r="X54" s="69">
        <v>5.7393652937204589</v>
      </c>
      <c r="Y54" s="69" t="s">
        <v>0</v>
      </c>
    </row>
    <row r="55" spans="1:26" ht="22.5" customHeight="1">
      <c r="A55" s="22">
        <f>IF(D55&lt;&gt;"",COUNTA($D$6:D55),"")</f>
        <v>34</v>
      </c>
      <c r="B55" s="114" t="s">
        <v>110</v>
      </c>
      <c r="C55" s="69">
        <v>0.82234695209502684</v>
      </c>
      <c r="D55" s="69">
        <v>1.246116002071465</v>
      </c>
      <c r="E55" s="69">
        <v>2.1099069722834951</v>
      </c>
      <c r="F55" s="69">
        <v>2.4106947183870262</v>
      </c>
      <c r="G55" s="69">
        <v>2.2133227354712481</v>
      </c>
      <c r="H55" s="69">
        <v>0.64004785404516218</v>
      </c>
      <c r="I55" s="69">
        <v>0.25260780409521832</v>
      </c>
      <c r="J55" s="69">
        <v>0.394260982984526</v>
      </c>
      <c r="K55" s="69">
        <v>4.7184574954970913</v>
      </c>
      <c r="L55" s="69">
        <v>1.3731848301141969</v>
      </c>
      <c r="M55" s="69">
        <v>5.2097240765465056</v>
      </c>
      <c r="N55" s="69">
        <v>5.8321216126900204</v>
      </c>
      <c r="O55" s="69">
        <v>5.8529639529364736</v>
      </c>
      <c r="P55" s="69">
        <v>1.824231840279416</v>
      </c>
      <c r="Q55" s="69">
        <v>2.2087283009247458</v>
      </c>
      <c r="R55" s="69">
        <v>2.3922902494331062</v>
      </c>
      <c r="S55" s="69">
        <v>2.1370833794707118</v>
      </c>
      <c r="T55" s="69">
        <v>0.57892454466608845</v>
      </c>
      <c r="U55" s="69">
        <v>2.39506758359023</v>
      </c>
      <c r="V55" s="69">
        <v>4.93915533285612</v>
      </c>
      <c r="W55" s="69">
        <v>0.91284808602840861</v>
      </c>
      <c r="X55" s="69">
        <v>2.0398019841348729</v>
      </c>
      <c r="Y55" s="69">
        <v>3.9064783244033121</v>
      </c>
      <c r="Z55" s="156"/>
    </row>
    <row r="56" spans="1:26" ht="9.9499999999999993" customHeight="1">
      <c r="A56" s="22" t="str">
        <f>IF(D56&lt;&gt;"",COUNTA($D$6:D56),"")</f>
        <v/>
      </c>
      <c r="B56" s="114" t="s">
        <v>82</v>
      </c>
      <c r="C56" s="69"/>
      <c r="D56" s="69"/>
      <c r="E56" s="69"/>
      <c r="F56" s="69"/>
      <c r="G56" s="69"/>
      <c r="H56" s="69"/>
      <c r="I56" s="69"/>
      <c r="J56" s="69"/>
      <c r="K56" s="69"/>
      <c r="L56" s="69"/>
      <c r="M56" s="69"/>
      <c r="N56" s="69"/>
      <c r="O56" s="69"/>
      <c r="P56" s="69"/>
      <c r="Q56" s="69"/>
      <c r="R56" s="69"/>
      <c r="S56" s="69"/>
      <c r="T56" s="69"/>
      <c r="U56" s="69"/>
      <c r="V56" s="69"/>
      <c r="W56" s="69"/>
      <c r="X56" s="69"/>
      <c r="Y56" s="69"/>
      <c r="Z56" s="156"/>
    </row>
    <row r="57" spans="1:26" ht="22.5" customHeight="1">
      <c r="A57" s="22">
        <f>IF(D57&lt;&gt;"",COUNTA($D$6:D57),"")</f>
        <v>35</v>
      </c>
      <c r="B57" s="114" t="s">
        <v>96</v>
      </c>
      <c r="C57" s="69">
        <v>1.435950748838569</v>
      </c>
      <c r="D57" s="69">
        <v>1.418825865547833</v>
      </c>
      <c r="E57" s="69">
        <v>2.5737383944925161</v>
      </c>
      <c r="F57" s="69">
        <v>2.1058464948739259</v>
      </c>
      <c r="G57" s="69">
        <v>2.360922659430122</v>
      </c>
      <c r="H57" s="69">
        <v>0.96618357487922701</v>
      </c>
      <c r="I57" s="69">
        <v>3.2092426187419767E-2</v>
      </c>
      <c r="J57" s="69">
        <v>1.1024586578003319</v>
      </c>
      <c r="K57" s="69">
        <v>5.4146833982403004</v>
      </c>
      <c r="L57" s="69">
        <v>2.728367358108478</v>
      </c>
      <c r="M57" s="69">
        <v>4.2995284903700153</v>
      </c>
      <c r="N57" s="69">
        <v>5.935688197583838</v>
      </c>
      <c r="O57" s="69">
        <v>6.3384526364008966</v>
      </c>
      <c r="P57" s="69">
        <v>1.355824604362218</v>
      </c>
      <c r="Q57" s="69">
        <v>2.3935218324982102</v>
      </c>
      <c r="R57" s="69">
        <v>1.8045178485603179</v>
      </c>
      <c r="S57" s="69">
        <v>2.0085836909871242</v>
      </c>
      <c r="T57" s="69">
        <v>0.70893638505553691</v>
      </c>
      <c r="U57" s="69">
        <v>1.7629979320284921</v>
      </c>
      <c r="V57" s="69">
        <v>3.6250179608760802</v>
      </c>
      <c r="W57" s="69">
        <v>2.5771051641146521</v>
      </c>
      <c r="X57" s="69">
        <v>1.9059941294608369</v>
      </c>
      <c r="Y57" s="69" t="s">
        <v>0</v>
      </c>
      <c r="Z57" s="156"/>
    </row>
    <row r="58" spans="1:26" ht="11.45" customHeight="1">
      <c r="A58" s="22">
        <f>IF(D58&lt;&gt;"",COUNTA($D$6:D58),"")</f>
        <v>36</v>
      </c>
      <c r="B58" s="114" t="s">
        <v>99</v>
      </c>
      <c r="C58" s="69">
        <v>-1.67276355171267</v>
      </c>
      <c r="D58" s="69">
        <v>0.338214901748571</v>
      </c>
      <c r="E58" s="69">
        <v>-4.044898371928405E-2</v>
      </c>
      <c r="F58" s="69">
        <v>3.6621143146181079</v>
      </c>
      <c r="G58" s="69">
        <v>1.3987833837545951</v>
      </c>
      <c r="H58" s="69">
        <v>-1.1452953065349201</v>
      </c>
      <c r="I58" s="69">
        <v>1.2234698513662621</v>
      </c>
      <c r="J58" s="69">
        <v>-2.7828540284056298</v>
      </c>
      <c r="K58" s="69">
        <v>1.4114698413745339</v>
      </c>
      <c r="L58" s="69">
        <v>-5.8794835940294616</v>
      </c>
      <c r="M58" s="69">
        <v>9.7087378640776691</v>
      </c>
      <c r="N58" s="69">
        <v>4.9129216137057909</v>
      </c>
      <c r="O58" s="69">
        <v>2.8187194188454958</v>
      </c>
      <c r="P58" s="69">
        <v>4.242088053252365</v>
      </c>
      <c r="Q58" s="69">
        <v>0.92704103066797372</v>
      </c>
      <c r="R58" s="69">
        <v>5.3196803196803204</v>
      </c>
      <c r="S58" s="69">
        <v>2.1342186388427788</v>
      </c>
      <c r="T58" s="69">
        <v>-0.51337615767613454</v>
      </c>
      <c r="U58" s="69">
        <v>5.891505030598486</v>
      </c>
      <c r="V58" s="69">
        <v>13.20403565481438</v>
      </c>
      <c r="W58" s="69">
        <v>-9.8619884052954916</v>
      </c>
      <c r="X58" s="69">
        <v>2.6326525714559978</v>
      </c>
      <c r="Y58" s="69" t="s">
        <v>0</v>
      </c>
    </row>
    <row r="59" spans="1:26" ht="20.100000000000001" customHeight="1">
      <c r="A59" s="22" t="str">
        <f>IF(D59&lt;&gt;"",COUNTA($D$6:D59),"")</f>
        <v/>
      </c>
      <c r="B59" s="57"/>
      <c r="C59" s="204" t="s">
        <v>53</v>
      </c>
      <c r="D59" s="204"/>
      <c r="E59" s="204"/>
      <c r="F59" s="204"/>
      <c r="G59" s="204"/>
      <c r="H59" s="204" t="s">
        <v>53</v>
      </c>
      <c r="I59" s="204"/>
      <c r="J59" s="204"/>
      <c r="K59" s="204"/>
      <c r="L59" s="204"/>
      <c r="M59" s="204"/>
      <c r="N59" s="204" t="s">
        <v>53</v>
      </c>
      <c r="O59" s="204"/>
      <c r="P59" s="204"/>
      <c r="Q59" s="204"/>
      <c r="R59" s="204"/>
      <c r="S59" s="204"/>
      <c r="T59" s="204" t="s">
        <v>53</v>
      </c>
      <c r="U59" s="204"/>
      <c r="V59" s="204"/>
      <c r="W59" s="204"/>
      <c r="X59" s="204"/>
      <c r="Y59" s="204"/>
    </row>
    <row r="60" spans="1:26" ht="11.45" customHeight="1">
      <c r="A60" s="22">
        <f>IF(D60&lt;&gt;"",COUNTA($D$6:D60),"")</f>
        <v>37</v>
      </c>
      <c r="B60" s="113" t="s">
        <v>26</v>
      </c>
      <c r="C60" s="68">
        <v>72.307925558124552</v>
      </c>
      <c r="D60" s="68">
        <v>72.736946391222986</v>
      </c>
      <c r="E60" s="68">
        <v>72.953659592897367</v>
      </c>
      <c r="F60" s="68">
        <v>73.523880491093607</v>
      </c>
      <c r="G60" s="68">
        <v>73.176757132915796</v>
      </c>
      <c r="H60" s="68">
        <v>72.503006356296169</v>
      </c>
      <c r="I60" s="68">
        <v>71.683516775403817</v>
      </c>
      <c r="J60" s="68">
        <v>71.806273865339065</v>
      </c>
      <c r="K60" s="68">
        <v>72.673038681121312</v>
      </c>
      <c r="L60" s="68">
        <v>74.605723077952277</v>
      </c>
      <c r="M60" s="68">
        <v>74.124821923070769</v>
      </c>
      <c r="N60" s="68">
        <v>75.633907088654453</v>
      </c>
      <c r="O60" s="68">
        <v>76.323563174408818</v>
      </c>
      <c r="P60" s="68">
        <v>77.738611713665946</v>
      </c>
      <c r="Q60" s="68">
        <v>78.118615375634818</v>
      </c>
      <c r="R60" s="68">
        <v>77.270330735141144</v>
      </c>
      <c r="S60" s="68">
        <v>77.263673969664467</v>
      </c>
      <c r="T60" s="68">
        <v>79.760808321594979</v>
      </c>
      <c r="U60" s="68">
        <v>78.043220327685276</v>
      </c>
      <c r="V60" s="68">
        <v>81.345569735761501</v>
      </c>
      <c r="W60" s="68">
        <v>81.898996293804984</v>
      </c>
      <c r="X60" s="68">
        <v>82.25516397332467</v>
      </c>
      <c r="Y60" s="68">
        <v>82.660853169926938</v>
      </c>
    </row>
    <row r="61" spans="1:26" ht="11.45" customHeight="1">
      <c r="A61" s="22" t="str">
        <f>IF(D61&lt;&gt;"",COUNTA($D$6:D61),"")</f>
        <v/>
      </c>
      <c r="B61" s="57"/>
      <c r="C61" s="69"/>
      <c r="D61" s="69"/>
      <c r="E61" s="69"/>
      <c r="F61" s="69"/>
      <c r="G61" s="69"/>
      <c r="H61" s="69"/>
      <c r="I61" s="69"/>
      <c r="J61" s="69"/>
      <c r="K61" s="69"/>
      <c r="L61" s="69"/>
      <c r="M61" s="69"/>
      <c r="N61" s="69"/>
      <c r="O61" s="69"/>
      <c r="P61" s="69"/>
      <c r="Q61" s="69"/>
      <c r="R61" s="68"/>
      <c r="S61" s="68"/>
      <c r="T61" s="68"/>
      <c r="U61" s="68"/>
      <c r="V61" s="68"/>
      <c r="W61" s="68"/>
      <c r="X61" s="68"/>
      <c r="Y61" s="68"/>
    </row>
    <row r="62" spans="1:26" ht="11.45" customHeight="1">
      <c r="A62" s="22">
        <f>IF(D62&lt;&gt;"",COUNTA($D$6:D62),"")</f>
        <v>38</v>
      </c>
      <c r="B62" s="113" t="s">
        <v>76</v>
      </c>
      <c r="C62" s="68">
        <v>72.307692307692307</v>
      </c>
      <c r="D62" s="68">
        <v>72.736504325927129</v>
      </c>
      <c r="E62" s="68">
        <v>72.953928457361869</v>
      </c>
      <c r="F62" s="68">
        <v>73.522128763461993</v>
      </c>
      <c r="G62" s="68">
        <v>73.177523429098173</v>
      </c>
      <c r="H62" s="68">
        <v>72.502279288861885</v>
      </c>
      <c r="I62" s="68">
        <v>71.684258834327679</v>
      </c>
      <c r="J62" s="68">
        <v>71.807367063207693</v>
      </c>
      <c r="K62" s="68">
        <v>72.672303082191775</v>
      </c>
      <c r="L62" s="68">
        <v>74.604092443714904</v>
      </c>
      <c r="M62" s="68">
        <v>74.124977746127826</v>
      </c>
      <c r="N62" s="68">
        <v>75.633096244373434</v>
      </c>
      <c r="O62" s="68">
        <v>76.323637169197212</v>
      </c>
      <c r="P62" s="68">
        <v>77.738314625565422</v>
      </c>
      <c r="Q62" s="68">
        <v>78.118921021916734</v>
      </c>
      <c r="R62" s="68">
        <v>77.268550788923392</v>
      </c>
      <c r="S62" s="68">
        <v>77.263164408143055</v>
      </c>
      <c r="T62" s="68">
        <v>79.7598112158242</v>
      </c>
      <c r="U62" s="68">
        <v>78.042754641615517</v>
      </c>
      <c r="V62" s="68">
        <v>81.345118916729362</v>
      </c>
      <c r="W62" s="68">
        <v>81.898445113525625</v>
      </c>
      <c r="X62" s="68">
        <v>82.254123818068877</v>
      </c>
      <c r="Y62" s="68">
        <v>82.660344917417817</v>
      </c>
    </row>
    <row r="63" spans="1:26" ht="11.45" customHeight="1">
      <c r="A63" s="22" t="str">
        <f>IF(D63&lt;&gt;"",COUNTA($D$6:D63),"")</f>
        <v/>
      </c>
      <c r="B63" s="114" t="s">
        <v>77</v>
      </c>
      <c r="C63" s="69"/>
      <c r="D63" s="69"/>
      <c r="E63" s="69"/>
      <c r="F63" s="69"/>
      <c r="G63" s="69"/>
      <c r="H63" s="69"/>
      <c r="I63" s="69"/>
      <c r="J63" s="69"/>
      <c r="K63" s="69"/>
      <c r="L63" s="69"/>
      <c r="M63" s="69"/>
      <c r="N63" s="69"/>
      <c r="O63" s="69"/>
      <c r="P63" s="69"/>
      <c r="Q63" s="69"/>
      <c r="R63" s="68"/>
      <c r="S63" s="68"/>
      <c r="T63" s="68"/>
      <c r="U63" s="68"/>
      <c r="V63" s="68"/>
      <c r="W63" s="68"/>
      <c r="X63" s="68"/>
      <c r="Y63" s="68"/>
    </row>
    <row r="64" spans="1:26" ht="11.45" customHeight="1">
      <c r="A64" s="22">
        <f>IF(D64&lt;&gt;"",COUNTA($D$6:D64),"")</f>
        <v>39</v>
      </c>
      <c r="B64" s="115" t="s">
        <v>78</v>
      </c>
      <c r="C64" s="68">
        <v>157.05001825483751</v>
      </c>
      <c r="D64" s="68">
        <v>160.49451918285999</v>
      </c>
      <c r="E64" s="68">
        <v>156.90581827363559</v>
      </c>
      <c r="F64" s="68">
        <v>159.89734947142639</v>
      </c>
      <c r="G64" s="68">
        <v>159.44473443820959</v>
      </c>
      <c r="H64" s="68">
        <v>136.7933385036124</v>
      </c>
      <c r="I64" s="68">
        <v>134.58204567724431</v>
      </c>
      <c r="J64" s="68">
        <v>140.37393999250759</v>
      </c>
      <c r="K64" s="68">
        <v>153.5684608992706</v>
      </c>
      <c r="L64" s="68">
        <v>137.33466242380089</v>
      </c>
      <c r="M64" s="68">
        <v>129.0645635777548</v>
      </c>
      <c r="N64" s="68">
        <v>133.55784784280451</v>
      </c>
      <c r="O64" s="68">
        <v>143.44599477458451</v>
      </c>
      <c r="P64" s="68">
        <v>148.414483709455</v>
      </c>
      <c r="Q64" s="68">
        <v>136.88230333694739</v>
      </c>
      <c r="R64" s="68">
        <v>119.8637460666606</v>
      </c>
      <c r="S64" s="68">
        <v>99.373986284608606</v>
      </c>
      <c r="T64" s="68">
        <v>115.2577957523923</v>
      </c>
      <c r="U64" s="68">
        <v>105.28275174999339</v>
      </c>
      <c r="V64" s="68">
        <v>125.56591211717711</v>
      </c>
      <c r="W64" s="68">
        <v>135.60967880667289</v>
      </c>
      <c r="X64" s="68">
        <v>146.53325765759169</v>
      </c>
      <c r="Y64" s="68">
        <v>115.44621833518769</v>
      </c>
    </row>
    <row r="65" spans="1:26" ht="11.45" customHeight="1">
      <c r="A65" s="22">
        <f>IF(D65&lt;&gt;"",COUNTA($D$6:D65),"")</f>
        <v>40</v>
      </c>
      <c r="B65" s="115" t="s">
        <v>79</v>
      </c>
      <c r="C65" s="68">
        <v>61.148589536714823</v>
      </c>
      <c r="D65" s="68">
        <v>63.511128821084988</v>
      </c>
      <c r="E65" s="68">
        <v>65.282137518684607</v>
      </c>
      <c r="F65" s="68">
        <v>66.349534268420854</v>
      </c>
      <c r="G65" s="68">
        <v>65.016814693455217</v>
      </c>
      <c r="H65" s="68">
        <v>66.901514517613592</v>
      </c>
      <c r="I65" s="68">
        <v>65.125965528495726</v>
      </c>
      <c r="J65" s="68">
        <v>68.141104934499765</v>
      </c>
      <c r="K65" s="68">
        <v>67.369421849297495</v>
      </c>
      <c r="L65" s="68">
        <v>69.469902977809113</v>
      </c>
      <c r="M65" s="68">
        <v>65.070389693666385</v>
      </c>
      <c r="N65" s="68">
        <v>65.805528674212141</v>
      </c>
      <c r="O65" s="68">
        <v>67.984907963546064</v>
      </c>
      <c r="P65" s="68">
        <v>72.100661003561385</v>
      </c>
      <c r="Q65" s="68">
        <v>73.277875072971398</v>
      </c>
      <c r="R65" s="68">
        <v>70.961792168867603</v>
      </c>
      <c r="S65" s="68">
        <v>71.348849704488842</v>
      </c>
      <c r="T65" s="68">
        <v>80.465707229030116</v>
      </c>
      <c r="U65" s="68">
        <v>73.459553712387191</v>
      </c>
      <c r="V65" s="68">
        <v>78.773738976249362</v>
      </c>
      <c r="W65" s="68">
        <v>81.442809118230514</v>
      </c>
      <c r="X65" s="68">
        <v>82.067325324235114</v>
      </c>
      <c r="Y65" s="68">
        <v>81.724080476527675</v>
      </c>
    </row>
    <row r="66" spans="1:26" ht="11.45" customHeight="1">
      <c r="A66" s="22" t="str">
        <f>IF(D66&lt;&gt;"",COUNTA($D$6:D66),"")</f>
        <v/>
      </c>
      <c r="B66" s="114" t="s">
        <v>80</v>
      </c>
      <c r="C66" s="69"/>
      <c r="D66" s="69"/>
      <c r="E66" s="69"/>
      <c r="F66" s="69"/>
      <c r="G66" s="69"/>
      <c r="H66" s="69"/>
      <c r="I66" s="69"/>
      <c r="J66" s="69"/>
      <c r="K66" s="69"/>
      <c r="L66" s="69"/>
      <c r="M66" s="69"/>
      <c r="N66" s="69"/>
      <c r="O66" s="69"/>
      <c r="P66" s="69"/>
      <c r="Q66" s="69"/>
      <c r="R66" s="69"/>
      <c r="S66" s="69"/>
      <c r="T66" s="69"/>
      <c r="U66" s="69"/>
      <c r="V66" s="69"/>
      <c r="W66" s="69"/>
      <c r="X66" s="69"/>
      <c r="Y66" s="69"/>
    </row>
    <row r="67" spans="1:26" ht="11.45" customHeight="1">
      <c r="A67" s="22">
        <f>IF(D67&lt;&gt;"",COUNTA($D$6:D67),"")</f>
        <v>41</v>
      </c>
      <c r="B67" s="114" t="s">
        <v>105</v>
      </c>
      <c r="C67" s="69">
        <v>64.974911143633705</v>
      </c>
      <c r="D67" s="69">
        <v>66.190101583609817</v>
      </c>
      <c r="E67" s="69">
        <v>68.037509504097315</v>
      </c>
      <c r="F67" s="69">
        <v>68.626041496487503</v>
      </c>
      <c r="G67" s="69">
        <v>67.828696042191879</v>
      </c>
      <c r="H67" s="69">
        <v>71.042390132918214</v>
      </c>
      <c r="I67" s="69">
        <v>68.979512949362203</v>
      </c>
      <c r="J67" s="69">
        <v>73.488273710372553</v>
      </c>
      <c r="K67" s="69">
        <v>70.707385478342161</v>
      </c>
      <c r="L67" s="69">
        <v>71.101127716145598</v>
      </c>
      <c r="M67" s="69">
        <v>65.496195203730139</v>
      </c>
      <c r="N67" s="69">
        <v>65.039532918878706</v>
      </c>
      <c r="O67" s="69">
        <v>67.521891418563925</v>
      </c>
      <c r="P67" s="69">
        <v>72.419619278857596</v>
      </c>
      <c r="Q67" s="69">
        <v>73.088060365025783</v>
      </c>
      <c r="R67" s="69">
        <v>71.023671458287339</v>
      </c>
      <c r="S67" s="69">
        <v>71.063415066338848</v>
      </c>
      <c r="T67" s="69">
        <v>74.269440316988607</v>
      </c>
      <c r="U67" s="69">
        <v>71.807117215208976</v>
      </c>
      <c r="V67" s="69">
        <v>77.859008391847922</v>
      </c>
      <c r="W67" s="69">
        <v>78.321500453409413</v>
      </c>
      <c r="X67" s="69">
        <v>80.603821866358501</v>
      </c>
      <c r="Y67" s="69">
        <v>77.352822002826457</v>
      </c>
    </row>
    <row r="68" spans="1:26" ht="11.45" customHeight="1">
      <c r="A68" s="22" t="str">
        <f>IF(D68&lt;&gt;"",COUNTA($D$6:D68),"")</f>
        <v/>
      </c>
      <c r="B68" s="114" t="s">
        <v>106</v>
      </c>
      <c r="C68" s="69"/>
      <c r="D68" s="69"/>
      <c r="E68" s="69"/>
      <c r="F68" s="69"/>
      <c r="G68" s="69"/>
      <c r="H68" s="69"/>
      <c r="I68" s="69"/>
      <c r="J68" s="69"/>
      <c r="K68" s="69"/>
      <c r="L68" s="69"/>
      <c r="M68" s="69"/>
      <c r="N68" s="69"/>
      <c r="O68" s="69"/>
      <c r="P68" s="69"/>
      <c r="Q68" s="69"/>
      <c r="R68" s="69"/>
      <c r="S68" s="69"/>
      <c r="T68" s="69"/>
      <c r="U68" s="69"/>
      <c r="V68" s="69"/>
      <c r="W68" s="69"/>
      <c r="X68" s="69"/>
      <c r="Y68" s="69"/>
    </row>
    <row r="69" spans="1:26" ht="11.45" customHeight="1">
      <c r="A69" s="22">
        <f>IF(D69&lt;&gt;"",COUNTA($D$6:D69),"")</f>
        <v>42</v>
      </c>
      <c r="B69" s="114" t="s">
        <v>83</v>
      </c>
      <c r="C69" s="69">
        <v>60.624751293274969</v>
      </c>
      <c r="D69" s="69">
        <v>61.324209029505873</v>
      </c>
      <c r="E69" s="69">
        <v>63.648087624768131</v>
      </c>
      <c r="F69" s="69">
        <v>62.022682698047241</v>
      </c>
      <c r="G69" s="69">
        <v>62.07675677432988</v>
      </c>
      <c r="H69" s="69">
        <v>64.795709102382077</v>
      </c>
      <c r="I69" s="69">
        <v>64.356133310068046</v>
      </c>
      <c r="J69" s="69">
        <v>70.209737514129017</v>
      </c>
      <c r="K69" s="69">
        <v>66.865815536533347</v>
      </c>
      <c r="L69" s="69">
        <v>67.245557350565434</v>
      </c>
      <c r="M69" s="69">
        <v>60.457751954422719</v>
      </c>
      <c r="N69" s="69">
        <v>60.29140489239407</v>
      </c>
      <c r="O69" s="69">
        <v>59.654151653562288</v>
      </c>
      <c r="P69" s="69">
        <v>64.952477034991773</v>
      </c>
      <c r="Q69" s="69">
        <v>65.493233595734196</v>
      </c>
      <c r="R69" s="69">
        <v>62.517375082303019</v>
      </c>
      <c r="S69" s="69">
        <v>61.906644189966869</v>
      </c>
      <c r="T69" s="69">
        <v>64.495867768595033</v>
      </c>
      <c r="U69" s="69">
        <v>60.923908067026829</v>
      </c>
      <c r="V69" s="69">
        <v>65.454982047705073</v>
      </c>
      <c r="W69" s="69">
        <v>64.295053129531453</v>
      </c>
      <c r="X69" s="69">
        <v>68.293944195053257</v>
      </c>
      <c r="Y69" s="69">
        <v>64.200487354003869</v>
      </c>
    </row>
    <row r="70" spans="1:26" ht="11.45" customHeight="1">
      <c r="A70" s="22">
        <f>IF(D70&lt;&gt;"",COUNTA($D$6:D70),"")</f>
        <v>43</v>
      </c>
      <c r="B70" s="114" t="s">
        <v>86</v>
      </c>
      <c r="C70" s="69">
        <v>75.748917493887888</v>
      </c>
      <c r="D70" s="69">
        <v>79.672538980010984</v>
      </c>
      <c r="E70" s="69">
        <v>80.913986153451674</v>
      </c>
      <c r="F70" s="69">
        <v>83.233805380196785</v>
      </c>
      <c r="G70" s="69">
        <v>80.800203441552938</v>
      </c>
      <c r="H70" s="69">
        <v>80.546700894242434</v>
      </c>
      <c r="I70" s="69">
        <v>80.349119032706085</v>
      </c>
      <c r="J70" s="69">
        <v>79.05833486684719</v>
      </c>
      <c r="K70" s="69">
        <v>79.616445224367013</v>
      </c>
      <c r="L70" s="69">
        <v>81.715108204338279</v>
      </c>
      <c r="M70" s="69">
        <v>82.430954652272035</v>
      </c>
      <c r="N70" s="69">
        <v>87.077672506256704</v>
      </c>
      <c r="O70" s="69">
        <v>87.76371308016877</v>
      </c>
      <c r="P70" s="69">
        <v>90.019367333763725</v>
      </c>
      <c r="Q70" s="69">
        <v>92.094901769767816</v>
      </c>
      <c r="R70" s="69">
        <v>87.633771631674009</v>
      </c>
      <c r="S70" s="69">
        <v>88.669340677621477</v>
      </c>
      <c r="T70" s="69">
        <v>117.6592113536333</v>
      </c>
      <c r="U70" s="69">
        <v>92.493329481144102</v>
      </c>
      <c r="V70" s="69">
        <v>95.258884423938753</v>
      </c>
      <c r="W70" s="69">
        <v>99.666697671534436</v>
      </c>
      <c r="X70" s="69">
        <v>96.307633999504375</v>
      </c>
      <c r="Y70" s="69">
        <v>98.385426414623495</v>
      </c>
    </row>
    <row r="71" spans="1:26" s="60" customFormat="1" ht="11.45" customHeight="1">
      <c r="A71" s="22">
        <f>IF(D71&lt;&gt;"",COUNTA($D$6:D71),"")</f>
        <v>44</v>
      </c>
      <c r="B71" s="115" t="s">
        <v>107</v>
      </c>
      <c r="C71" s="68">
        <v>74.998389209853741</v>
      </c>
      <c r="D71" s="68">
        <v>74.083428216540725</v>
      </c>
      <c r="E71" s="68">
        <v>74.333772418684774</v>
      </c>
      <c r="F71" s="68">
        <v>75.007014309190751</v>
      </c>
      <c r="G71" s="68">
        <v>74.809235952829255</v>
      </c>
      <c r="H71" s="68">
        <v>74.646196240527516</v>
      </c>
      <c r="I71" s="68">
        <v>74.440103663017837</v>
      </c>
      <c r="J71" s="68">
        <v>73.607356356851852</v>
      </c>
      <c r="K71" s="68">
        <v>74.332347009932334</v>
      </c>
      <c r="L71" s="68">
        <v>76.30041191685028</v>
      </c>
      <c r="M71" s="68">
        <v>77.862740622384536</v>
      </c>
      <c r="N71" s="68">
        <v>79.317905442753442</v>
      </c>
      <c r="O71" s="68">
        <v>79.457016885896707</v>
      </c>
      <c r="P71" s="68">
        <v>79.44012163491638</v>
      </c>
      <c r="Q71" s="68">
        <v>80.170975813177648</v>
      </c>
      <c r="R71" s="68">
        <v>80.854572968561371</v>
      </c>
      <c r="S71" s="68">
        <v>81.374670760145619</v>
      </c>
      <c r="T71" s="68">
        <v>80.999754962019111</v>
      </c>
      <c r="U71" s="68">
        <v>81.386125947484572</v>
      </c>
      <c r="V71" s="68">
        <v>83.19414147709567</v>
      </c>
      <c r="W71" s="68">
        <v>82.631374075515765</v>
      </c>
      <c r="X71" s="68">
        <v>82.17045031633792</v>
      </c>
      <c r="Y71" s="68">
        <v>83.084253538252725</v>
      </c>
    </row>
    <row r="72" spans="1:26" ht="11.45" customHeight="1">
      <c r="A72" s="22" t="str">
        <f>IF(D72&lt;&gt;"",COUNTA($D$6:D72),"")</f>
        <v/>
      </c>
      <c r="B72" s="114" t="s">
        <v>80</v>
      </c>
      <c r="C72" s="69"/>
      <c r="D72" s="69"/>
      <c r="E72" s="69"/>
      <c r="F72" s="69"/>
      <c r="G72" s="69"/>
      <c r="H72" s="69"/>
      <c r="I72" s="69"/>
      <c r="J72" s="69"/>
      <c r="K72" s="69"/>
      <c r="L72" s="69"/>
      <c r="M72" s="69"/>
      <c r="N72" s="69"/>
      <c r="O72" s="69"/>
      <c r="P72" s="69"/>
      <c r="Q72" s="69"/>
      <c r="R72" s="69"/>
      <c r="S72" s="69"/>
      <c r="T72" s="69"/>
      <c r="U72" s="69"/>
      <c r="V72" s="69"/>
      <c r="W72" s="69"/>
      <c r="X72" s="69"/>
      <c r="Y72" s="69"/>
    </row>
    <row r="73" spans="1:26" ht="22.5" customHeight="1">
      <c r="A73" s="22">
        <f>IF(D73&lt;&gt;"",COUNTA($D$6:D73),"")</f>
        <v>45</v>
      </c>
      <c r="B73" s="114" t="s">
        <v>88</v>
      </c>
      <c r="C73" s="69">
        <v>77.650437489935044</v>
      </c>
      <c r="D73" s="69">
        <v>75.078267016764286</v>
      </c>
      <c r="E73" s="69">
        <v>75.494510928691525</v>
      </c>
      <c r="F73" s="69">
        <v>75.522101689912191</v>
      </c>
      <c r="G73" s="69">
        <v>73.874703231745727</v>
      </c>
      <c r="H73" s="69">
        <v>72.570435941366839</v>
      </c>
      <c r="I73" s="69">
        <v>72.747106375160755</v>
      </c>
      <c r="J73" s="69">
        <v>70.899636217555283</v>
      </c>
      <c r="K73" s="69">
        <v>69.212932290976553</v>
      </c>
      <c r="L73" s="69">
        <v>73.992067988668566</v>
      </c>
      <c r="M73" s="69">
        <v>71.047688854276416</v>
      </c>
      <c r="N73" s="69">
        <v>69.622732875506244</v>
      </c>
      <c r="O73" s="69">
        <v>68.330760749724377</v>
      </c>
      <c r="P73" s="69">
        <v>67.081294328152296</v>
      </c>
      <c r="Q73" s="69">
        <v>70.054871657863913</v>
      </c>
      <c r="R73" s="69">
        <v>71.101428514583574</v>
      </c>
      <c r="S73" s="69">
        <v>71.146498050701169</v>
      </c>
      <c r="T73" s="69">
        <v>72.616572060173482</v>
      </c>
      <c r="U73" s="69">
        <v>73.310643904045676</v>
      </c>
      <c r="V73" s="69">
        <v>76.123376162419262</v>
      </c>
      <c r="W73" s="69">
        <v>72.66107957105524</v>
      </c>
      <c r="X73" s="69">
        <v>72.345814794447506</v>
      </c>
      <c r="Y73" s="69">
        <v>76.297496630370574</v>
      </c>
    </row>
    <row r="74" spans="1:26" ht="11.45" customHeight="1">
      <c r="A74" s="22" t="str">
        <f>IF(D74&lt;&gt;"",COUNTA($D$6:D74),"")</f>
        <v/>
      </c>
      <c r="B74" s="114" t="s">
        <v>82</v>
      </c>
      <c r="C74" s="69"/>
      <c r="D74" s="69"/>
      <c r="E74" s="69"/>
      <c r="F74" s="69"/>
      <c r="G74" s="69"/>
      <c r="H74" s="69"/>
      <c r="I74" s="69"/>
      <c r="J74" s="69"/>
      <c r="K74" s="69"/>
      <c r="L74" s="69"/>
      <c r="M74" s="69"/>
      <c r="N74" s="69"/>
      <c r="O74" s="69"/>
      <c r="P74" s="69"/>
      <c r="Q74" s="69"/>
      <c r="R74" s="69"/>
      <c r="S74" s="69"/>
      <c r="T74" s="69"/>
      <c r="U74" s="69"/>
      <c r="V74" s="69"/>
      <c r="W74" s="69"/>
      <c r="X74" s="69"/>
      <c r="Y74" s="69"/>
      <c r="Z74" s="158"/>
    </row>
    <row r="75" spans="1:26" ht="11.45" customHeight="1">
      <c r="A75" s="22">
        <f>IF(D75&lt;&gt;"",COUNTA($D$6:D75),"")</f>
        <v>46</v>
      </c>
      <c r="B75" s="114" t="s">
        <v>89</v>
      </c>
      <c r="C75" s="69">
        <v>86.524339230936079</v>
      </c>
      <c r="D75" s="69">
        <v>83.238395700055506</v>
      </c>
      <c r="E75" s="69">
        <v>83.066551921973613</v>
      </c>
      <c r="F75" s="69">
        <v>82.200809942745437</v>
      </c>
      <c r="G75" s="69">
        <v>80.535714285714292</v>
      </c>
      <c r="H75" s="69">
        <v>78.441064638783274</v>
      </c>
      <c r="I75" s="69">
        <v>78.864718415445722</v>
      </c>
      <c r="J75" s="69">
        <v>77.374001229256294</v>
      </c>
      <c r="K75" s="69">
        <v>74.870622519218216</v>
      </c>
      <c r="L75" s="69">
        <v>80.308870387501287</v>
      </c>
      <c r="M75" s="69">
        <v>76.960860751598318</v>
      </c>
      <c r="N75" s="69">
        <v>75.979329468111914</v>
      </c>
      <c r="O75" s="69">
        <v>73.917468071032417</v>
      </c>
      <c r="P75" s="69">
        <v>73.785290955012627</v>
      </c>
      <c r="Q75" s="69">
        <v>77.581169987886852</v>
      </c>
      <c r="R75" s="69">
        <v>78.83862996773972</v>
      </c>
      <c r="S75" s="69">
        <v>78.948187334681805</v>
      </c>
      <c r="T75" s="69">
        <v>80.783642008350284</v>
      </c>
      <c r="U75" s="69">
        <v>82.007503899498346</v>
      </c>
      <c r="V75" s="69">
        <v>83.972018844451696</v>
      </c>
      <c r="W75" s="69">
        <v>80.128433074654339</v>
      </c>
      <c r="X75" s="69">
        <v>79.232700304696934</v>
      </c>
      <c r="Y75" s="69" t="s">
        <v>0</v>
      </c>
      <c r="Z75" s="158"/>
    </row>
    <row r="76" spans="1:26" ht="11.45" customHeight="1">
      <c r="A76" s="22">
        <f>IF(D76&lt;&gt;"",COUNTA($D$6:D76),"")</f>
        <v>47</v>
      </c>
      <c r="B76" s="114" t="s">
        <v>92</v>
      </c>
      <c r="C76" s="69">
        <v>52.877568035041001</v>
      </c>
      <c r="D76" s="69">
        <v>55.33879552658334</v>
      </c>
      <c r="E76" s="69">
        <v>60.753733167285468</v>
      </c>
      <c r="F76" s="69">
        <v>60.840365506566137</v>
      </c>
      <c r="G76" s="69">
        <v>62.926212819732747</v>
      </c>
      <c r="H76" s="69">
        <v>63.931097094801217</v>
      </c>
      <c r="I76" s="69">
        <v>63.981020927407343</v>
      </c>
      <c r="J76" s="69">
        <v>58.94076500305335</v>
      </c>
      <c r="K76" s="69">
        <v>61.088245631937603</v>
      </c>
      <c r="L76" s="69">
        <v>63.425882682607877</v>
      </c>
      <c r="M76" s="69">
        <v>62.62037683182136</v>
      </c>
      <c r="N76" s="69">
        <v>61.835691356556893</v>
      </c>
      <c r="O76" s="69">
        <v>75.050286899997886</v>
      </c>
      <c r="P76" s="69">
        <v>68.291431503335033</v>
      </c>
      <c r="Q76" s="69">
        <v>63.844195620612162</v>
      </c>
      <c r="R76" s="69">
        <v>58.884530236532413</v>
      </c>
      <c r="S76" s="69">
        <v>57.148918116249469</v>
      </c>
      <c r="T76" s="69">
        <v>55.724916213810999</v>
      </c>
      <c r="U76" s="69">
        <v>56.581339538942629</v>
      </c>
      <c r="V76" s="69">
        <v>67.314869199837347</v>
      </c>
      <c r="W76" s="69">
        <v>69.013586956521735</v>
      </c>
      <c r="X76" s="69">
        <v>69.681859681157391</v>
      </c>
      <c r="Y76" s="69" t="s">
        <v>0</v>
      </c>
      <c r="Z76" s="158"/>
    </row>
    <row r="77" spans="1:26" ht="22.5" customHeight="1">
      <c r="A77" s="22">
        <f>IF(D77&lt;&gt;"",COUNTA($D$6:D77),"")</f>
        <v>48</v>
      </c>
      <c r="B77" s="114" t="s">
        <v>108</v>
      </c>
      <c r="C77" s="69">
        <v>66.554522287298255</v>
      </c>
      <c r="D77" s="69">
        <v>66.796738751307984</v>
      </c>
      <c r="E77" s="69">
        <v>66.95348068536822</v>
      </c>
      <c r="F77" s="69">
        <v>67.666402744787547</v>
      </c>
      <c r="G77" s="69">
        <v>67.57131516274147</v>
      </c>
      <c r="H77" s="69">
        <v>68.212551083723824</v>
      </c>
      <c r="I77" s="69">
        <v>68.13088542676752</v>
      </c>
      <c r="J77" s="69">
        <v>67.755242351323474</v>
      </c>
      <c r="K77" s="69">
        <v>68.660036498320864</v>
      </c>
      <c r="L77" s="69">
        <v>67.306698338337014</v>
      </c>
      <c r="M77" s="69">
        <v>71.344726013040173</v>
      </c>
      <c r="N77" s="69">
        <v>75.485736565078966</v>
      </c>
      <c r="O77" s="69">
        <v>73.182831964314857</v>
      </c>
      <c r="P77" s="69">
        <v>74.684001828483943</v>
      </c>
      <c r="Q77" s="69">
        <v>74.779871583042265</v>
      </c>
      <c r="R77" s="69">
        <v>75.101083366770581</v>
      </c>
      <c r="S77" s="69">
        <v>76.135326159432935</v>
      </c>
      <c r="T77" s="69">
        <v>75.855884901364178</v>
      </c>
      <c r="U77" s="69">
        <v>75.943996605854906</v>
      </c>
      <c r="V77" s="69">
        <v>76.394555854578428</v>
      </c>
      <c r="W77" s="69">
        <v>77.185176734546417</v>
      </c>
      <c r="X77" s="69">
        <v>77.640676232315585</v>
      </c>
      <c r="Y77" s="69">
        <v>77.608379452249181</v>
      </c>
    </row>
    <row r="78" spans="1:26" ht="11.45" customHeight="1">
      <c r="A78" s="22" t="str">
        <f>IF(D78&lt;&gt;"",COUNTA($D$6:D78),"")</f>
        <v/>
      </c>
      <c r="B78" s="114" t="s">
        <v>82</v>
      </c>
      <c r="C78" s="69"/>
      <c r="D78" s="69"/>
      <c r="E78" s="69"/>
      <c r="F78" s="69"/>
      <c r="G78" s="69"/>
      <c r="H78" s="69"/>
      <c r="I78" s="69"/>
      <c r="J78" s="69"/>
      <c r="K78" s="69"/>
      <c r="L78" s="69"/>
      <c r="M78" s="69"/>
      <c r="N78" s="69"/>
      <c r="O78" s="69"/>
      <c r="P78" s="69"/>
      <c r="Q78" s="69"/>
      <c r="R78" s="69"/>
      <c r="S78" s="69"/>
      <c r="T78" s="69"/>
      <c r="U78" s="69"/>
      <c r="V78" s="69"/>
      <c r="W78" s="69"/>
      <c r="X78" s="69"/>
      <c r="Y78" s="69"/>
    </row>
    <row r="79" spans="1:26" ht="11.45" customHeight="1">
      <c r="A79" s="22">
        <f>IF(D79&lt;&gt;"",COUNTA($D$6:D79),"")</f>
        <v>49</v>
      </c>
      <c r="B79" s="114" t="s">
        <v>109</v>
      </c>
      <c r="C79" s="69">
        <v>64.58579433590792</v>
      </c>
      <c r="D79" s="69">
        <v>62.771275657236963</v>
      </c>
      <c r="E79" s="69">
        <v>63.654288531054881</v>
      </c>
      <c r="F79" s="69">
        <v>69.308898480747189</v>
      </c>
      <c r="G79" s="69">
        <v>66.706811622507217</v>
      </c>
      <c r="H79" s="69">
        <v>65.821373371605205</v>
      </c>
      <c r="I79" s="69">
        <v>63.86534189498348</v>
      </c>
      <c r="J79" s="69">
        <v>60.584722653688168</v>
      </c>
      <c r="K79" s="69">
        <v>60.89799368520498</v>
      </c>
      <c r="L79" s="69">
        <v>57.914412198721102</v>
      </c>
      <c r="M79" s="69">
        <v>57.42947303986238</v>
      </c>
      <c r="N79" s="69">
        <v>58.369507785709111</v>
      </c>
      <c r="O79" s="69">
        <v>59.951926490126681</v>
      </c>
      <c r="P79" s="69">
        <v>64.797811071714051</v>
      </c>
      <c r="Q79" s="69">
        <v>67.527940017380416</v>
      </c>
      <c r="R79" s="69">
        <v>67.798113598060382</v>
      </c>
      <c r="S79" s="69">
        <v>68.74299644170091</v>
      </c>
      <c r="T79" s="69">
        <v>65.300864520315287</v>
      </c>
      <c r="U79" s="69">
        <v>63.286909642275511</v>
      </c>
      <c r="V79" s="69">
        <v>64.820808832784877</v>
      </c>
      <c r="W79" s="69">
        <v>66.054771111717926</v>
      </c>
      <c r="X79" s="69">
        <v>65.94060279775826</v>
      </c>
      <c r="Y79" s="69" t="s">
        <v>0</v>
      </c>
      <c r="Z79" s="158"/>
    </row>
    <row r="80" spans="1:26" ht="11.45" customHeight="1">
      <c r="A80" s="22">
        <f>IF(D80&lt;&gt;"",COUNTA($D$6:D80),"")</f>
        <v>50</v>
      </c>
      <c r="B80" s="114" t="s">
        <v>94</v>
      </c>
      <c r="C80" s="69">
        <v>58.576129345856359</v>
      </c>
      <c r="D80" s="69">
        <v>59.82667846011288</v>
      </c>
      <c r="E80" s="69">
        <v>59.055463176088011</v>
      </c>
      <c r="F80" s="69">
        <v>59.303465245027681</v>
      </c>
      <c r="G80" s="69">
        <v>60.536321382232657</v>
      </c>
      <c r="H80" s="69">
        <v>62.03611799546546</v>
      </c>
      <c r="I80" s="69">
        <v>63.19163299449179</v>
      </c>
      <c r="J80" s="69">
        <v>64.565952523971603</v>
      </c>
      <c r="K80" s="69">
        <v>66.840652780097003</v>
      </c>
      <c r="L80" s="69">
        <v>62.893168018267538</v>
      </c>
      <c r="M80" s="69">
        <v>74.797340183839196</v>
      </c>
      <c r="N80" s="69">
        <v>78.004809685711919</v>
      </c>
      <c r="O80" s="69">
        <v>72.355196757235717</v>
      </c>
      <c r="P80" s="69">
        <v>72.472162769016634</v>
      </c>
      <c r="Q80" s="69">
        <v>71.584906577252966</v>
      </c>
      <c r="R80" s="69">
        <v>71.265519937451131</v>
      </c>
      <c r="S80" s="69">
        <v>72.40365739078625</v>
      </c>
      <c r="T80" s="69">
        <v>73.273173494430807</v>
      </c>
      <c r="U80" s="69">
        <v>72.7174549495722</v>
      </c>
      <c r="V80" s="69">
        <v>72.420485602249769</v>
      </c>
      <c r="W80" s="69">
        <v>71.216310000828244</v>
      </c>
      <c r="X80" s="69">
        <v>70.910142153086014</v>
      </c>
      <c r="Y80" s="69" t="s">
        <v>0</v>
      </c>
      <c r="Z80" s="158"/>
    </row>
    <row r="81" spans="1:26" ht="11.45" customHeight="1">
      <c r="A81" s="22">
        <f>IF(D81&lt;&gt;"",COUNTA($D$6:D81),"")</f>
        <v>51</v>
      </c>
      <c r="B81" s="114" t="s">
        <v>95</v>
      </c>
      <c r="C81" s="69">
        <v>47.717719932158403</v>
      </c>
      <c r="D81" s="69">
        <v>47.237050667735531</v>
      </c>
      <c r="E81" s="69">
        <v>48.696854979615608</v>
      </c>
      <c r="F81" s="69">
        <v>50.88399933492213</v>
      </c>
      <c r="G81" s="69">
        <v>51.56295029683568</v>
      </c>
      <c r="H81" s="69">
        <v>51.474172954149743</v>
      </c>
      <c r="I81" s="69">
        <v>50.545368321214042</v>
      </c>
      <c r="J81" s="69">
        <v>51.322007420425699</v>
      </c>
      <c r="K81" s="69">
        <v>52.392604676454603</v>
      </c>
      <c r="L81" s="69">
        <v>55.902202979752957</v>
      </c>
      <c r="M81" s="69">
        <v>57.071004671913798</v>
      </c>
      <c r="N81" s="69">
        <v>58.621556509898397</v>
      </c>
      <c r="O81" s="69">
        <v>60.305264892477553</v>
      </c>
      <c r="P81" s="69">
        <v>62.769523733957513</v>
      </c>
      <c r="Q81" s="69">
        <v>63.629897343227341</v>
      </c>
      <c r="R81" s="69">
        <v>63.78878689022077</v>
      </c>
      <c r="S81" s="69">
        <v>65.538160100981557</v>
      </c>
      <c r="T81" s="69">
        <v>64.812452156162294</v>
      </c>
      <c r="U81" s="69">
        <v>65.281491907107664</v>
      </c>
      <c r="V81" s="69">
        <v>66.596853201322418</v>
      </c>
      <c r="W81" s="69">
        <v>67.114023773834845</v>
      </c>
      <c r="X81" s="69">
        <v>66.264138660590774</v>
      </c>
      <c r="Y81" s="69" t="s">
        <v>0</v>
      </c>
      <c r="Z81" s="158"/>
    </row>
    <row r="82" spans="1:26" ht="22.5" customHeight="1">
      <c r="A82" s="22">
        <f>IF(D82&lt;&gt;"",COUNTA($D$6:D82),"")</f>
        <v>52</v>
      </c>
      <c r="B82" s="114" t="s">
        <v>110</v>
      </c>
      <c r="C82" s="69">
        <v>89.452502967659754</v>
      </c>
      <c r="D82" s="69">
        <v>88.755532856656444</v>
      </c>
      <c r="E82" s="69">
        <v>88.858287431146721</v>
      </c>
      <c r="F82" s="69">
        <v>90.080687357144825</v>
      </c>
      <c r="G82" s="69">
        <v>90.91032682581978</v>
      </c>
      <c r="H82" s="69">
        <v>90.975207505339711</v>
      </c>
      <c r="I82" s="69">
        <v>90.267854753686009</v>
      </c>
      <c r="J82" s="69">
        <v>90.275889644142339</v>
      </c>
      <c r="K82" s="69">
        <v>92.378422025995675</v>
      </c>
      <c r="L82" s="69">
        <v>93.089251961368177</v>
      </c>
      <c r="M82" s="69">
        <v>95.72072072072072</v>
      </c>
      <c r="N82" s="69">
        <v>98.158501299592956</v>
      </c>
      <c r="O82" s="69">
        <v>101.2859738024668</v>
      </c>
      <c r="P82" s="69">
        <v>100.96171845750661</v>
      </c>
      <c r="Q82" s="69">
        <v>100.6435711351499</v>
      </c>
      <c r="R82" s="69">
        <v>101.40810276679839</v>
      </c>
      <c r="S82" s="69">
        <v>102.09638500874421</v>
      </c>
      <c r="T82" s="69">
        <v>99.911691220815015</v>
      </c>
      <c r="U82" s="69">
        <v>100.0463392029657</v>
      </c>
      <c r="V82" s="69">
        <v>101.63118832069161</v>
      </c>
      <c r="W82" s="69">
        <v>101.7456913989805</v>
      </c>
      <c r="X82" s="69">
        <v>101.49699414649579</v>
      </c>
      <c r="Y82" s="69">
        <v>101.69523845845811</v>
      </c>
      <c r="Z82" s="158"/>
    </row>
    <row r="83" spans="1:26" ht="11.45" customHeight="1">
      <c r="A83" s="22" t="str">
        <f>IF(D83&lt;&gt;"",COUNTA($D$6:D83),"")</f>
        <v/>
      </c>
      <c r="B83" s="114" t="s">
        <v>82</v>
      </c>
      <c r="C83" s="69"/>
      <c r="D83" s="69"/>
      <c r="E83" s="69"/>
      <c r="F83" s="69"/>
      <c r="G83" s="69"/>
      <c r="H83" s="69"/>
      <c r="I83" s="69"/>
      <c r="J83" s="69"/>
      <c r="K83" s="69"/>
      <c r="L83" s="69"/>
      <c r="M83" s="69"/>
      <c r="N83" s="69"/>
      <c r="O83" s="69"/>
      <c r="P83" s="69"/>
      <c r="Q83" s="69"/>
      <c r="R83" s="69"/>
      <c r="S83" s="69"/>
      <c r="T83" s="69"/>
      <c r="U83" s="69"/>
      <c r="V83" s="69"/>
      <c r="W83" s="69"/>
      <c r="X83" s="69"/>
      <c r="Y83" s="69"/>
      <c r="Z83" s="158"/>
    </row>
    <row r="84" spans="1:26" ht="22.5" customHeight="1">
      <c r="A84" s="22">
        <f>IF(D84&lt;&gt;"",COUNTA($D$6:D84),"")</f>
        <v>53</v>
      </c>
      <c r="B84" s="114" t="s">
        <v>96</v>
      </c>
      <c r="C84" s="69">
        <v>86.836689286906221</v>
      </c>
      <c r="D84" s="69">
        <v>86.058267202956841</v>
      </c>
      <c r="E84" s="69">
        <v>86.316768535742753</v>
      </c>
      <c r="F84" s="69">
        <v>87.361378184021277</v>
      </c>
      <c r="G84" s="69">
        <v>88.183494817778012</v>
      </c>
      <c r="H84" s="69">
        <v>88.781827129795104</v>
      </c>
      <c r="I84" s="69">
        <v>88.166319524801366</v>
      </c>
      <c r="J84" s="69">
        <v>88.471747230871316</v>
      </c>
      <c r="K84" s="69">
        <v>91.366420802600317</v>
      </c>
      <c r="L84" s="69">
        <v>92.014118685197445</v>
      </c>
      <c r="M84" s="69">
        <v>94.237851108383268</v>
      </c>
      <c r="N84" s="69">
        <v>96.565934065934073</v>
      </c>
      <c r="O84" s="69">
        <v>100.1203096270402</v>
      </c>
      <c r="P84" s="69">
        <v>99.192331587822835</v>
      </c>
      <c r="Q84" s="69">
        <v>99.032907120140194</v>
      </c>
      <c r="R84" s="69">
        <v>99.653564860356695</v>
      </c>
      <c r="S84" s="69">
        <v>99.842473378000875</v>
      </c>
      <c r="T84" s="69">
        <v>97.88978632041713</v>
      </c>
      <c r="U84" s="69">
        <v>97.52957898740766</v>
      </c>
      <c r="V84" s="69">
        <v>97.776529604307484</v>
      </c>
      <c r="W84" s="69">
        <v>98.271183224214823</v>
      </c>
      <c r="X84" s="69">
        <v>98.357936330425716</v>
      </c>
      <c r="Y84" s="69" t="s">
        <v>0</v>
      </c>
      <c r="Z84" s="158"/>
    </row>
    <row r="85" spans="1:26" ht="11.45" customHeight="1">
      <c r="A85" s="22">
        <f>IF(D85&lt;&gt;"",COUNTA($D$6:D85),"")</f>
        <v>54</v>
      </c>
      <c r="B85" s="114" t="s">
        <v>99</v>
      </c>
      <c r="C85" s="69">
        <v>98.975663642754327</v>
      </c>
      <c r="D85" s="69">
        <v>98.355601233299069</v>
      </c>
      <c r="E85" s="69">
        <v>97.648918304850341</v>
      </c>
      <c r="F85" s="69">
        <v>99.666061470626374</v>
      </c>
      <c r="G85" s="69">
        <v>99.996791992814053</v>
      </c>
      <c r="H85" s="69">
        <v>97.263343960102276</v>
      </c>
      <c r="I85" s="69">
        <v>96.206162672342003</v>
      </c>
      <c r="J85" s="69">
        <v>94.27914062742903</v>
      </c>
      <c r="K85" s="69">
        <v>92.617914583458827</v>
      </c>
      <c r="L85" s="69">
        <v>91.853379879403363</v>
      </c>
      <c r="M85" s="69">
        <v>97.312289304321183</v>
      </c>
      <c r="N85" s="69">
        <v>99.530923214819239</v>
      </c>
      <c r="O85" s="69">
        <v>100.00583941605839</v>
      </c>
      <c r="P85" s="69">
        <v>102.8369815668203</v>
      </c>
      <c r="Q85" s="69">
        <v>101.7851090272286</v>
      </c>
      <c r="R85" s="69">
        <v>103.69105513359931</v>
      </c>
      <c r="S85" s="69">
        <v>106.497609758778</v>
      </c>
      <c r="T85" s="69">
        <v>103.1288441996042</v>
      </c>
      <c r="U85" s="69">
        <v>106.4823989569752</v>
      </c>
      <c r="V85" s="69">
        <v>117.1515458692347</v>
      </c>
      <c r="W85" s="69">
        <v>112.615875246615</v>
      </c>
      <c r="X85" s="69">
        <v>111.2828519385896</v>
      </c>
      <c r="Y85" s="69" t="s">
        <v>0</v>
      </c>
    </row>
  </sheetData>
  <mergeCells count="42">
    <mergeCell ref="U2:U3"/>
    <mergeCell ref="Y2:Y3"/>
    <mergeCell ref="C32:G32"/>
    <mergeCell ref="S2:S3"/>
    <mergeCell ref="N2:N3"/>
    <mergeCell ref="D2:D3"/>
    <mergeCell ref="O2:O3"/>
    <mergeCell ref="Q2:Q3"/>
    <mergeCell ref="K2:K3"/>
    <mergeCell ref="R2:R3"/>
    <mergeCell ref="J2:J3"/>
    <mergeCell ref="X2:X3"/>
    <mergeCell ref="C5:G5"/>
    <mergeCell ref="I2:I3"/>
    <mergeCell ref="G2:G3"/>
    <mergeCell ref="L2:L3"/>
    <mergeCell ref="C59:G59"/>
    <mergeCell ref="C2:C3"/>
    <mergeCell ref="A1:B1"/>
    <mergeCell ref="A2:A3"/>
    <mergeCell ref="B2:B3"/>
    <mergeCell ref="H2:H3"/>
    <mergeCell ref="F2:F3"/>
    <mergeCell ref="E2:E3"/>
    <mergeCell ref="C1:G1"/>
    <mergeCell ref="H1:M1"/>
    <mergeCell ref="H59:M59"/>
    <mergeCell ref="N59:S59"/>
    <mergeCell ref="T59:Y59"/>
    <mergeCell ref="T1:Y1"/>
    <mergeCell ref="H5:M5"/>
    <mergeCell ref="N5:S5"/>
    <mergeCell ref="T5:Y5"/>
    <mergeCell ref="H32:M32"/>
    <mergeCell ref="N32:S32"/>
    <mergeCell ref="T32:Y32"/>
    <mergeCell ref="P2:P3"/>
    <mergeCell ref="M2:M3"/>
    <mergeCell ref="N1:S1"/>
    <mergeCell ref="W2:W3"/>
    <mergeCell ref="T2:T3"/>
    <mergeCell ref="V2:V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rowBreaks count="1" manualBreakCount="1">
    <brk id="58"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A60"/>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25.7109375" style="56" customWidth="1"/>
    <col min="3" max="20" width="10.28515625" style="56" customWidth="1"/>
    <col min="21" max="21" width="12.5703125" style="56" customWidth="1"/>
    <col min="22" max="24" width="12.5703125" style="73" customWidth="1"/>
    <col min="25" max="25" width="12.5703125" style="56" customWidth="1"/>
    <col min="26" max="16384" width="11.42578125" style="56"/>
  </cols>
  <sheetData>
    <row r="1" spans="1:26" s="93" customFormat="1" ht="39.950000000000003" customHeight="1">
      <c r="A1" s="208" t="s">
        <v>73</v>
      </c>
      <c r="B1" s="209"/>
      <c r="C1" s="206" t="s">
        <v>111</v>
      </c>
      <c r="D1" s="206"/>
      <c r="E1" s="206"/>
      <c r="F1" s="206"/>
      <c r="G1" s="206"/>
      <c r="H1" s="207"/>
      <c r="I1" s="205" t="s">
        <v>111</v>
      </c>
      <c r="J1" s="206"/>
      <c r="K1" s="206"/>
      <c r="L1" s="206"/>
      <c r="M1" s="206"/>
      <c r="N1" s="207"/>
      <c r="O1" s="205" t="s">
        <v>111</v>
      </c>
      <c r="P1" s="206"/>
      <c r="Q1" s="206"/>
      <c r="R1" s="206"/>
      <c r="S1" s="206"/>
      <c r="T1" s="207"/>
      <c r="U1" s="205" t="s">
        <v>111</v>
      </c>
      <c r="V1" s="206"/>
      <c r="W1" s="206"/>
      <c r="X1" s="206"/>
      <c r="Y1" s="207"/>
    </row>
    <row r="2" spans="1:26" ht="11.45" customHeight="1">
      <c r="A2" s="211" t="s">
        <v>30</v>
      </c>
      <c r="B2" s="201" t="s">
        <v>33</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01">
        <v>2021</v>
      </c>
      <c r="Y2" s="210">
        <v>2022</v>
      </c>
    </row>
    <row r="3" spans="1:26" ht="11.45" customHeight="1">
      <c r="A3" s="215"/>
      <c r="B3" s="201"/>
      <c r="C3" s="201"/>
      <c r="D3" s="201"/>
      <c r="E3" s="201"/>
      <c r="F3" s="201"/>
      <c r="G3" s="201"/>
      <c r="H3" s="210"/>
      <c r="I3" s="211"/>
      <c r="J3" s="201"/>
      <c r="K3" s="201"/>
      <c r="L3" s="201"/>
      <c r="M3" s="201"/>
      <c r="N3" s="210"/>
      <c r="O3" s="211"/>
      <c r="P3" s="201"/>
      <c r="Q3" s="201"/>
      <c r="R3" s="201"/>
      <c r="S3" s="201"/>
      <c r="T3" s="210"/>
      <c r="U3" s="211"/>
      <c r="V3" s="201"/>
      <c r="W3" s="201"/>
      <c r="X3" s="201"/>
      <c r="Y3" s="210"/>
    </row>
    <row r="4" spans="1:26" s="75" customFormat="1" ht="11.45" customHeight="1">
      <c r="A4" s="18">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19">
        <v>24</v>
      </c>
      <c r="Y4" s="20">
        <v>25</v>
      </c>
    </row>
    <row r="5" spans="1:26" ht="20.100000000000001" customHeight="1">
      <c r="A5" s="104"/>
      <c r="B5" s="94"/>
      <c r="C5" s="212" t="s">
        <v>54</v>
      </c>
      <c r="D5" s="203"/>
      <c r="E5" s="203"/>
      <c r="F5" s="203"/>
      <c r="G5" s="203"/>
      <c r="H5" s="203"/>
      <c r="I5" s="203" t="s">
        <v>54</v>
      </c>
      <c r="J5" s="203"/>
      <c r="K5" s="203"/>
      <c r="L5" s="203"/>
      <c r="M5" s="203"/>
      <c r="N5" s="203"/>
      <c r="O5" s="203" t="s">
        <v>54</v>
      </c>
      <c r="P5" s="203"/>
      <c r="Q5" s="203"/>
      <c r="R5" s="203"/>
      <c r="S5" s="203"/>
      <c r="T5" s="203"/>
      <c r="U5" s="203" t="s">
        <v>54</v>
      </c>
      <c r="V5" s="203"/>
      <c r="W5" s="203"/>
      <c r="X5" s="203"/>
      <c r="Y5" s="203"/>
    </row>
    <row r="6" spans="1:26" ht="11.45" customHeight="1">
      <c r="A6" s="22">
        <f>IF(D6&lt;&gt;"",COUNTA($D$6:D6),"")</f>
        <v>1</v>
      </c>
      <c r="B6" s="94" t="s">
        <v>34</v>
      </c>
      <c r="C6" s="78">
        <v>56055</v>
      </c>
      <c r="D6" s="79">
        <v>58142</v>
      </c>
      <c r="E6" s="79">
        <v>58556</v>
      </c>
      <c r="F6" s="79">
        <v>59772</v>
      </c>
      <c r="G6" s="79">
        <v>60366</v>
      </c>
      <c r="H6" s="79">
        <v>60745</v>
      </c>
      <c r="I6" s="79">
        <v>64220</v>
      </c>
      <c r="J6" s="79">
        <v>66616</v>
      </c>
      <c r="K6" s="79">
        <v>66388</v>
      </c>
      <c r="L6" s="79">
        <v>61810</v>
      </c>
      <c r="M6" s="79">
        <v>66939</v>
      </c>
      <c r="N6" s="79">
        <v>69901</v>
      </c>
      <c r="O6" s="79">
        <v>70413</v>
      </c>
      <c r="P6" s="80">
        <v>71332</v>
      </c>
      <c r="Q6" s="80">
        <v>73293</v>
      </c>
      <c r="R6" s="80">
        <v>76076</v>
      </c>
      <c r="S6" s="80">
        <v>77005</v>
      </c>
      <c r="T6" s="80">
        <v>79537</v>
      </c>
      <c r="U6" s="80">
        <v>81508</v>
      </c>
      <c r="V6" s="80">
        <v>82437</v>
      </c>
      <c r="W6" s="80">
        <v>80721</v>
      </c>
      <c r="X6" s="80">
        <v>85429</v>
      </c>
      <c r="Y6" s="80">
        <v>89729</v>
      </c>
      <c r="Z6" s="155"/>
    </row>
    <row r="7" spans="1:26" ht="11.45" customHeight="1">
      <c r="A7" s="22">
        <f>IF(D7&lt;&gt;"",COUNTA($D$6:D7),"")</f>
        <v>2</v>
      </c>
      <c r="B7" s="94" t="s">
        <v>35</v>
      </c>
      <c r="C7" s="78">
        <v>55395</v>
      </c>
      <c r="D7" s="79">
        <v>57237</v>
      </c>
      <c r="E7" s="79">
        <v>58729</v>
      </c>
      <c r="F7" s="79">
        <v>59101</v>
      </c>
      <c r="G7" s="79">
        <v>61039</v>
      </c>
      <c r="H7" s="79">
        <v>61728</v>
      </c>
      <c r="I7" s="79">
        <v>63824</v>
      </c>
      <c r="J7" s="79">
        <v>65722</v>
      </c>
      <c r="K7" s="79">
        <v>65169</v>
      </c>
      <c r="L7" s="79">
        <v>63625</v>
      </c>
      <c r="M7" s="79">
        <v>66678</v>
      </c>
      <c r="N7" s="79">
        <v>70052</v>
      </c>
      <c r="O7" s="79">
        <v>70775</v>
      </c>
      <c r="P7" s="80">
        <v>72113</v>
      </c>
      <c r="Q7" s="80">
        <v>74366</v>
      </c>
      <c r="R7" s="80">
        <v>76089</v>
      </c>
      <c r="S7" s="80">
        <v>77976</v>
      </c>
      <c r="T7" s="80">
        <v>80517</v>
      </c>
      <c r="U7" s="80">
        <v>81073</v>
      </c>
      <c r="V7" s="80">
        <v>83275</v>
      </c>
      <c r="W7" s="80">
        <v>82068</v>
      </c>
      <c r="X7" s="80">
        <v>86684</v>
      </c>
      <c r="Y7" s="80">
        <v>91958</v>
      </c>
      <c r="Z7" s="155"/>
    </row>
    <row r="8" spans="1:26" ht="11.45" customHeight="1">
      <c r="A8" s="22">
        <f>IF(D8&lt;&gt;"",COUNTA($D$6:D8),"")</f>
        <v>3</v>
      </c>
      <c r="B8" s="94" t="s">
        <v>36</v>
      </c>
      <c r="C8" s="78">
        <v>52858</v>
      </c>
      <c r="D8" s="79">
        <v>54024</v>
      </c>
      <c r="E8" s="79">
        <v>54782</v>
      </c>
      <c r="F8" s="79">
        <v>55101</v>
      </c>
      <c r="G8" s="79">
        <v>54857</v>
      </c>
      <c r="H8" s="79">
        <v>55994</v>
      </c>
      <c r="I8" s="79">
        <v>57253</v>
      </c>
      <c r="J8" s="79">
        <v>58584</v>
      </c>
      <c r="K8" s="79">
        <v>60133</v>
      </c>
      <c r="L8" s="79">
        <v>59277</v>
      </c>
      <c r="M8" s="79">
        <v>60912</v>
      </c>
      <c r="N8" s="79">
        <v>63330</v>
      </c>
      <c r="O8" s="79">
        <v>62911</v>
      </c>
      <c r="P8" s="80">
        <v>63462</v>
      </c>
      <c r="Q8" s="80">
        <v>65397</v>
      </c>
      <c r="R8" s="80">
        <v>67480</v>
      </c>
      <c r="S8" s="80">
        <v>70025</v>
      </c>
      <c r="T8" s="80">
        <v>71905</v>
      </c>
      <c r="U8" s="80">
        <v>73935</v>
      </c>
      <c r="V8" s="80">
        <v>75836</v>
      </c>
      <c r="W8" s="80">
        <v>75865</v>
      </c>
      <c r="X8" s="80">
        <v>79182</v>
      </c>
      <c r="Y8" s="80">
        <v>83032</v>
      </c>
      <c r="Z8" s="155"/>
    </row>
    <row r="9" spans="1:26" ht="11.45" customHeight="1">
      <c r="A9" s="22">
        <f>IF(D9&lt;&gt;"",COUNTA($D$6:D9),"")</f>
        <v>4</v>
      </c>
      <c r="B9" s="94" t="s">
        <v>37</v>
      </c>
      <c r="C9" s="78">
        <v>40976</v>
      </c>
      <c r="D9" s="79">
        <v>43004</v>
      </c>
      <c r="E9" s="79">
        <v>44338</v>
      </c>
      <c r="F9" s="79">
        <v>45361</v>
      </c>
      <c r="G9" s="79">
        <v>46437</v>
      </c>
      <c r="H9" s="79">
        <v>47435</v>
      </c>
      <c r="I9" s="79">
        <v>49423</v>
      </c>
      <c r="J9" s="79">
        <v>50409</v>
      </c>
      <c r="K9" s="79">
        <v>51364</v>
      </c>
      <c r="L9" s="79">
        <v>49545</v>
      </c>
      <c r="M9" s="79">
        <v>51541</v>
      </c>
      <c r="N9" s="79">
        <v>53135</v>
      </c>
      <c r="O9" s="79">
        <v>54347</v>
      </c>
      <c r="P9" s="80">
        <v>55913</v>
      </c>
      <c r="Q9" s="80">
        <v>58824</v>
      </c>
      <c r="R9" s="80">
        <v>60190</v>
      </c>
      <c r="S9" s="80">
        <v>61381</v>
      </c>
      <c r="T9" s="80">
        <v>63401</v>
      </c>
      <c r="U9" s="80">
        <v>64635</v>
      </c>
      <c r="V9" s="80">
        <v>67243</v>
      </c>
      <c r="W9" s="80">
        <v>67442</v>
      </c>
      <c r="X9" s="80">
        <v>71125</v>
      </c>
      <c r="Y9" s="80">
        <v>77626</v>
      </c>
      <c r="Z9" s="155"/>
    </row>
    <row r="10" spans="1:26" ht="11.45" customHeight="1">
      <c r="A10" s="22">
        <f>IF(D10&lt;&gt;"",COUNTA($D$6:D10),"")</f>
        <v>5</v>
      </c>
      <c r="B10" s="94" t="s">
        <v>38</v>
      </c>
      <c r="C10" s="78">
        <v>56588</v>
      </c>
      <c r="D10" s="79">
        <v>58390</v>
      </c>
      <c r="E10" s="79">
        <v>59994</v>
      </c>
      <c r="F10" s="79">
        <v>62050</v>
      </c>
      <c r="G10" s="79">
        <v>62233</v>
      </c>
      <c r="H10" s="79">
        <v>63393</v>
      </c>
      <c r="I10" s="79">
        <v>65688</v>
      </c>
      <c r="J10" s="79">
        <v>66871</v>
      </c>
      <c r="K10" s="79">
        <v>67219</v>
      </c>
      <c r="L10" s="79">
        <v>61646</v>
      </c>
      <c r="M10" s="79">
        <v>65330</v>
      </c>
      <c r="N10" s="79">
        <v>66599</v>
      </c>
      <c r="O10" s="79">
        <v>68669</v>
      </c>
      <c r="P10" s="80">
        <v>69203</v>
      </c>
      <c r="Q10" s="80">
        <v>71344</v>
      </c>
      <c r="R10" s="80">
        <v>72899</v>
      </c>
      <c r="S10" s="80">
        <v>74319</v>
      </c>
      <c r="T10" s="80">
        <v>75810</v>
      </c>
      <c r="U10" s="80">
        <v>75561</v>
      </c>
      <c r="V10" s="80">
        <v>75646</v>
      </c>
      <c r="W10" s="80">
        <v>74042</v>
      </c>
      <c r="X10" s="80">
        <v>80835</v>
      </c>
      <c r="Y10" s="80">
        <v>87752</v>
      </c>
      <c r="Z10" s="155"/>
    </row>
    <row r="11" spans="1:26" ht="11.45" customHeight="1">
      <c r="A11" s="22">
        <f>IF(D11&lt;&gt;"",COUNTA($D$6:D11),"")</f>
        <v>6</v>
      </c>
      <c r="B11" s="94" t="s">
        <v>39</v>
      </c>
      <c r="C11" s="78">
        <v>74042</v>
      </c>
      <c r="D11" s="79">
        <v>77627</v>
      </c>
      <c r="E11" s="79">
        <v>79107</v>
      </c>
      <c r="F11" s="79">
        <v>80353</v>
      </c>
      <c r="G11" s="79">
        <v>81998</v>
      </c>
      <c r="H11" s="79">
        <v>82926</v>
      </c>
      <c r="I11" s="79">
        <v>83167</v>
      </c>
      <c r="J11" s="79">
        <v>84166</v>
      </c>
      <c r="K11" s="79">
        <v>84781</v>
      </c>
      <c r="L11" s="79">
        <v>80574</v>
      </c>
      <c r="M11" s="79">
        <v>82115</v>
      </c>
      <c r="N11" s="79">
        <v>81832</v>
      </c>
      <c r="O11" s="79">
        <v>82343</v>
      </c>
      <c r="P11" s="80">
        <v>84755</v>
      </c>
      <c r="Q11" s="80">
        <v>86028</v>
      </c>
      <c r="R11" s="80">
        <v>89277</v>
      </c>
      <c r="S11" s="80">
        <v>89509</v>
      </c>
      <c r="T11" s="80">
        <v>92846</v>
      </c>
      <c r="U11" s="80">
        <v>93392</v>
      </c>
      <c r="V11" s="80">
        <v>96492</v>
      </c>
      <c r="W11" s="80">
        <v>92834</v>
      </c>
      <c r="X11" s="80">
        <v>101308</v>
      </c>
      <c r="Y11" s="80">
        <v>109266</v>
      </c>
      <c r="Z11" s="155"/>
    </row>
    <row r="12" spans="1:26" ht="11.45" customHeight="1">
      <c r="A12" s="22">
        <f>IF(D12&lt;&gt;"",COUNTA($D$6:D12),"")</f>
        <v>7</v>
      </c>
      <c r="B12" s="94" t="s">
        <v>40</v>
      </c>
      <c r="C12" s="78">
        <v>62035</v>
      </c>
      <c r="D12" s="79">
        <v>64131</v>
      </c>
      <c r="E12" s="79">
        <v>64558</v>
      </c>
      <c r="F12" s="79">
        <v>67261</v>
      </c>
      <c r="G12" s="79">
        <v>68108</v>
      </c>
      <c r="H12" s="79">
        <v>68728</v>
      </c>
      <c r="I12" s="79">
        <v>70666</v>
      </c>
      <c r="J12" s="79">
        <v>72328</v>
      </c>
      <c r="K12" s="79">
        <v>72482</v>
      </c>
      <c r="L12" s="79">
        <v>69117</v>
      </c>
      <c r="M12" s="79">
        <v>71318</v>
      </c>
      <c r="N12" s="79">
        <v>73590</v>
      </c>
      <c r="O12" s="79">
        <v>73067</v>
      </c>
      <c r="P12" s="80">
        <v>74419</v>
      </c>
      <c r="Q12" s="80">
        <v>76739</v>
      </c>
      <c r="R12" s="80">
        <v>77888</v>
      </c>
      <c r="S12" s="80">
        <v>80104</v>
      </c>
      <c r="T12" s="80">
        <v>81277</v>
      </c>
      <c r="U12" s="80">
        <v>81799</v>
      </c>
      <c r="V12" s="80">
        <v>83752</v>
      </c>
      <c r="W12" s="80">
        <v>82220</v>
      </c>
      <c r="X12" s="80">
        <v>86485</v>
      </c>
      <c r="Y12" s="80">
        <v>91013</v>
      </c>
      <c r="Z12" s="155"/>
    </row>
    <row r="13" spans="1:26" ht="11.45" customHeight="1">
      <c r="A13" s="22">
        <f>IF(D13&lt;&gt;"",COUNTA($D$6:D13),"")</f>
        <v>8</v>
      </c>
      <c r="B13" s="96" t="s">
        <v>41</v>
      </c>
      <c r="C13" s="76">
        <v>38154</v>
      </c>
      <c r="D13" s="77">
        <v>39646</v>
      </c>
      <c r="E13" s="77">
        <v>40428</v>
      </c>
      <c r="F13" s="77">
        <v>41441</v>
      </c>
      <c r="G13" s="77">
        <v>42062</v>
      </c>
      <c r="H13" s="77">
        <v>42204</v>
      </c>
      <c r="I13" s="77">
        <v>43180</v>
      </c>
      <c r="J13" s="77">
        <v>44568</v>
      </c>
      <c r="K13" s="77">
        <v>45316</v>
      </c>
      <c r="L13" s="77">
        <v>44609</v>
      </c>
      <c r="M13" s="77">
        <v>46308</v>
      </c>
      <c r="N13" s="77">
        <v>49038</v>
      </c>
      <c r="O13" s="77">
        <v>49866</v>
      </c>
      <c r="P13" s="122">
        <v>51606</v>
      </c>
      <c r="Q13" s="122">
        <v>53530</v>
      </c>
      <c r="R13" s="122">
        <v>54226</v>
      </c>
      <c r="S13" s="122">
        <v>55473</v>
      </c>
      <c r="T13" s="122">
        <v>58889</v>
      </c>
      <c r="U13" s="122">
        <v>58541</v>
      </c>
      <c r="V13" s="122">
        <v>62401</v>
      </c>
      <c r="W13" s="122">
        <v>62095</v>
      </c>
      <c r="X13" s="122">
        <v>65865</v>
      </c>
      <c r="Y13" s="122">
        <v>70146</v>
      </c>
    </row>
    <row r="14" spans="1:26" ht="11.45" customHeight="1">
      <c r="A14" s="22">
        <f>IF(D14&lt;&gt;"",COUNTA($D$6:D14),"")</f>
        <v>9</v>
      </c>
      <c r="B14" s="94" t="s">
        <v>42</v>
      </c>
      <c r="C14" s="78">
        <v>51301</v>
      </c>
      <c r="D14" s="79">
        <v>52491</v>
      </c>
      <c r="E14" s="79">
        <v>52179</v>
      </c>
      <c r="F14" s="79">
        <v>52830</v>
      </c>
      <c r="G14" s="79">
        <v>53891</v>
      </c>
      <c r="H14" s="79">
        <v>55520</v>
      </c>
      <c r="I14" s="79">
        <v>57811</v>
      </c>
      <c r="J14" s="79">
        <v>59304</v>
      </c>
      <c r="K14" s="79">
        <v>60125</v>
      </c>
      <c r="L14" s="79">
        <v>57056</v>
      </c>
      <c r="M14" s="79">
        <v>60351</v>
      </c>
      <c r="N14" s="79">
        <v>63035</v>
      </c>
      <c r="O14" s="79">
        <v>63449</v>
      </c>
      <c r="P14" s="80">
        <v>63660</v>
      </c>
      <c r="Q14" s="80">
        <v>65981</v>
      </c>
      <c r="R14" s="80">
        <v>66023</v>
      </c>
      <c r="S14" s="80">
        <v>69942</v>
      </c>
      <c r="T14" s="80">
        <v>70992</v>
      </c>
      <c r="U14" s="80">
        <v>72384</v>
      </c>
      <c r="V14" s="80">
        <v>74857</v>
      </c>
      <c r="W14" s="80">
        <v>73804</v>
      </c>
      <c r="X14" s="80">
        <v>76670</v>
      </c>
      <c r="Y14" s="80">
        <v>81454</v>
      </c>
      <c r="Z14" s="155"/>
    </row>
    <row r="15" spans="1:26" ht="11.45" customHeight="1">
      <c r="A15" s="22">
        <f>IF(D15&lt;&gt;"",COUNTA($D$6:D15),"")</f>
        <v>10</v>
      </c>
      <c r="B15" s="94" t="s">
        <v>43</v>
      </c>
      <c r="C15" s="78">
        <v>53992</v>
      </c>
      <c r="D15" s="79">
        <v>55442</v>
      </c>
      <c r="E15" s="79">
        <v>56555</v>
      </c>
      <c r="F15" s="79">
        <v>57145</v>
      </c>
      <c r="G15" s="79">
        <v>58384</v>
      </c>
      <c r="H15" s="79">
        <v>59086</v>
      </c>
      <c r="I15" s="79">
        <v>60831</v>
      </c>
      <c r="J15" s="79">
        <v>63331</v>
      </c>
      <c r="K15" s="79">
        <v>63944</v>
      </c>
      <c r="L15" s="79">
        <v>61548</v>
      </c>
      <c r="M15" s="79">
        <v>63067</v>
      </c>
      <c r="N15" s="79">
        <v>64783</v>
      </c>
      <c r="O15" s="79">
        <v>64775</v>
      </c>
      <c r="P15" s="80">
        <v>65622</v>
      </c>
      <c r="Q15" s="80">
        <v>67644</v>
      </c>
      <c r="R15" s="80">
        <v>69093</v>
      </c>
      <c r="S15" s="80">
        <v>70115</v>
      </c>
      <c r="T15" s="80">
        <v>72027</v>
      </c>
      <c r="U15" s="80">
        <v>73556</v>
      </c>
      <c r="V15" s="80">
        <v>74318</v>
      </c>
      <c r="W15" s="80">
        <v>73842</v>
      </c>
      <c r="X15" s="80">
        <v>77379</v>
      </c>
      <c r="Y15" s="80">
        <v>81608</v>
      </c>
      <c r="Z15" s="155"/>
    </row>
    <row r="16" spans="1:26" ht="11.45" customHeight="1">
      <c r="A16" s="22">
        <f>IF(D16&lt;&gt;"",COUNTA($D$6:D16),"")</f>
        <v>11</v>
      </c>
      <c r="B16" s="94" t="s">
        <v>44</v>
      </c>
      <c r="C16" s="78">
        <v>51780</v>
      </c>
      <c r="D16" s="79">
        <v>51860</v>
      </c>
      <c r="E16" s="79">
        <v>52644</v>
      </c>
      <c r="F16" s="79">
        <v>53454</v>
      </c>
      <c r="G16" s="79">
        <v>54573</v>
      </c>
      <c r="H16" s="79">
        <v>54608</v>
      </c>
      <c r="I16" s="79">
        <v>56320</v>
      </c>
      <c r="J16" s="79">
        <v>57580</v>
      </c>
      <c r="K16" s="79">
        <v>57482</v>
      </c>
      <c r="L16" s="79">
        <v>55781</v>
      </c>
      <c r="M16" s="79">
        <v>59040</v>
      </c>
      <c r="N16" s="79">
        <v>60948</v>
      </c>
      <c r="O16" s="79">
        <v>62096</v>
      </c>
      <c r="P16" s="80">
        <v>63092</v>
      </c>
      <c r="Q16" s="80">
        <v>64898</v>
      </c>
      <c r="R16" s="80">
        <v>67025</v>
      </c>
      <c r="S16" s="80">
        <v>68161</v>
      </c>
      <c r="T16" s="80">
        <v>69551</v>
      </c>
      <c r="U16" s="80">
        <v>70417</v>
      </c>
      <c r="V16" s="80">
        <v>71835</v>
      </c>
      <c r="W16" s="80">
        <v>71504</v>
      </c>
      <c r="X16" s="80">
        <v>80139</v>
      </c>
      <c r="Y16" s="80">
        <v>83935</v>
      </c>
      <c r="Z16" s="155"/>
    </row>
    <row r="17" spans="1:26" ht="11.45" customHeight="1">
      <c r="A17" s="22">
        <f>IF(D17&lt;&gt;"",COUNTA($D$6:D17),"")</f>
        <v>12</v>
      </c>
      <c r="B17" s="94" t="s">
        <v>45</v>
      </c>
      <c r="C17" s="78">
        <v>48965</v>
      </c>
      <c r="D17" s="79">
        <v>50292</v>
      </c>
      <c r="E17" s="79">
        <v>50369</v>
      </c>
      <c r="F17" s="79">
        <v>51121</v>
      </c>
      <c r="G17" s="79">
        <v>52960</v>
      </c>
      <c r="H17" s="79">
        <v>55299</v>
      </c>
      <c r="I17" s="79">
        <v>57768</v>
      </c>
      <c r="J17" s="79">
        <v>60234</v>
      </c>
      <c r="K17" s="79">
        <v>60583</v>
      </c>
      <c r="L17" s="79">
        <v>55141</v>
      </c>
      <c r="M17" s="79">
        <v>57853</v>
      </c>
      <c r="N17" s="79">
        <v>60536</v>
      </c>
      <c r="O17" s="79">
        <v>60914</v>
      </c>
      <c r="P17" s="80">
        <v>60795</v>
      </c>
      <c r="Q17" s="80">
        <v>63782</v>
      </c>
      <c r="R17" s="80">
        <v>65063</v>
      </c>
      <c r="S17" s="80">
        <v>64838</v>
      </c>
      <c r="T17" s="80">
        <v>66401</v>
      </c>
      <c r="U17" s="80">
        <v>67047</v>
      </c>
      <c r="V17" s="80">
        <v>67010</v>
      </c>
      <c r="W17" s="80">
        <v>65887</v>
      </c>
      <c r="X17" s="80">
        <v>69179</v>
      </c>
      <c r="Y17" s="80">
        <v>73438</v>
      </c>
    </row>
    <row r="18" spans="1:26" ht="11.45" customHeight="1">
      <c r="A18" s="22">
        <f>IF(D18&lt;&gt;"",COUNTA($D$6:D18),"")</f>
        <v>13</v>
      </c>
      <c r="B18" s="94" t="s">
        <v>46</v>
      </c>
      <c r="C18" s="78">
        <v>37766</v>
      </c>
      <c r="D18" s="79">
        <v>39892</v>
      </c>
      <c r="E18" s="79">
        <v>41702</v>
      </c>
      <c r="F18" s="79">
        <v>42773</v>
      </c>
      <c r="G18" s="79">
        <v>43937</v>
      </c>
      <c r="H18" s="79">
        <v>44235</v>
      </c>
      <c r="I18" s="79">
        <v>45996</v>
      </c>
      <c r="J18" s="79">
        <v>47348</v>
      </c>
      <c r="K18" s="79">
        <v>47548</v>
      </c>
      <c r="L18" s="79">
        <v>46363</v>
      </c>
      <c r="M18" s="79">
        <v>48116</v>
      </c>
      <c r="N18" s="79">
        <v>50338</v>
      </c>
      <c r="O18" s="79">
        <v>50891</v>
      </c>
      <c r="P18" s="80">
        <v>51996</v>
      </c>
      <c r="Q18" s="80">
        <v>54401</v>
      </c>
      <c r="R18" s="80">
        <v>56642</v>
      </c>
      <c r="S18" s="80">
        <v>57989</v>
      </c>
      <c r="T18" s="80">
        <v>59649</v>
      </c>
      <c r="U18" s="80">
        <v>60740</v>
      </c>
      <c r="V18" s="80">
        <v>62899</v>
      </c>
      <c r="W18" s="80">
        <v>62581</v>
      </c>
      <c r="X18" s="80">
        <v>65682</v>
      </c>
      <c r="Y18" s="80">
        <v>70722</v>
      </c>
    </row>
    <row r="19" spans="1:26" ht="11.45" customHeight="1">
      <c r="A19" s="22">
        <f>IF(D19&lt;&gt;"",COUNTA($D$6:D19),"")</f>
        <v>14</v>
      </c>
      <c r="B19" s="94" t="s">
        <v>47</v>
      </c>
      <c r="C19" s="78">
        <v>39616</v>
      </c>
      <c r="D19" s="79">
        <v>41313</v>
      </c>
      <c r="E19" s="79">
        <v>43406</v>
      </c>
      <c r="F19" s="79">
        <v>44179</v>
      </c>
      <c r="G19" s="79">
        <v>45143</v>
      </c>
      <c r="H19" s="79">
        <v>45736</v>
      </c>
      <c r="I19" s="79">
        <v>47342</v>
      </c>
      <c r="J19" s="79">
        <v>48767</v>
      </c>
      <c r="K19" s="79">
        <v>49147</v>
      </c>
      <c r="L19" s="79">
        <v>47112</v>
      </c>
      <c r="M19" s="79">
        <v>49789</v>
      </c>
      <c r="N19" s="79">
        <v>50863</v>
      </c>
      <c r="O19" s="79">
        <v>53223</v>
      </c>
      <c r="P19" s="80">
        <v>54414</v>
      </c>
      <c r="Q19" s="80">
        <v>55967</v>
      </c>
      <c r="R19" s="80">
        <v>57233</v>
      </c>
      <c r="S19" s="80">
        <v>58782</v>
      </c>
      <c r="T19" s="80">
        <v>60616</v>
      </c>
      <c r="U19" s="80">
        <v>61759</v>
      </c>
      <c r="V19" s="80">
        <v>64350</v>
      </c>
      <c r="W19" s="80">
        <v>64584</v>
      </c>
      <c r="X19" s="80">
        <v>68729</v>
      </c>
      <c r="Y19" s="80">
        <v>75839</v>
      </c>
      <c r="Z19" s="155"/>
    </row>
    <row r="20" spans="1:26" ht="11.45" customHeight="1">
      <c r="A20" s="22">
        <f>IF(D20&lt;&gt;"",COUNTA($D$6:D20),"")</f>
        <v>15</v>
      </c>
      <c r="B20" s="94" t="s">
        <v>48</v>
      </c>
      <c r="C20" s="78">
        <v>49663</v>
      </c>
      <c r="D20" s="79">
        <v>51085</v>
      </c>
      <c r="E20" s="79">
        <v>50788</v>
      </c>
      <c r="F20" s="79">
        <v>52122</v>
      </c>
      <c r="G20" s="79">
        <v>53246</v>
      </c>
      <c r="H20" s="79">
        <v>53683</v>
      </c>
      <c r="I20" s="79">
        <v>54955</v>
      </c>
      <c r="J20" s="79">
        <v>55407</v>
      </c>
      <c r="K20" s="79">
        <v>56368</v>
      </c>
      <c r="L20" s="79">
        <v>54588</v>
      </c>
      <c r="M20" s="79">
        <v>55788</v>
      </c>
      <c r="N20" s="79">
        <v>57500</v>
      </c>
      <c r="O20" s="79">
        <v>59305</v>
      </c>
      <c r="P20" s="80">
        <v>59968</v>
      </c>
      <c r="Q20" s="80">
        <v>61714</v>
      </c>
      <c r="R20" s="80">
        <v>62528</v>
      </c>
      <c r="S20" s="80">
        <v>63622</v>
      </c>
      <c r="T20" s="80">
        <v>66403</v>
      </c>
      <c r="U20" s="80">
        <v>67072</v>
      </c>
      <c r="V20" s="80">
        <v>69464</v>
      </c>
      <c r="W20" s="80">
        <v>69699</v>
      </c>
      <c r="X20" s="80">
        <v>72735</v>
      </c>
      <c r="Y20" s="80">
        <v>77404</v>
      </c>
      <c r="Z20" s="155"/>
    </row>
    <row r="21" spans="1:26" ht="11.45" customHeight="1">
      <c r="A21" s="22">
        <f>IF(D21&lt;&gt;"",COUNTA($D$6:D21),"")</f>
        <v>16</v>
      </c>
      <c r="B21" s="94" t="s">
        <v>49</v>
      </c>
      <c r="C21" s="78">
        <v>36592</v>
      </c>
      <c r="D21" s="79">
        <v>38347</v>
      </c>
      <c r="E21" s="79">
        <v>39665</v>
      </c>
      <c r="F21" s="79">
        <v>41386</v>
      </c>
      <c r="G21" s="79">
        <v>42072</v>
      </c>
      <c r="H21" s="79">
        <v>42415</v>
      </c>
      <c r="I21" s="79">
        <v>43869</v>
      </c>
      <c r="J21" s="79">
        <v>44976</v>
      </c>
      <c r="K21" s="79">
        <v>45122</v>
      </c>
      <c r="L21" s="79">
        <v>43517</v>
      </c>
      <c r="M21" s="79">
        <v>45782</v>
      </c>
      <c r="N21" s="79">
        <v>48248</v>
      </c>
      <c r="O21" s="79">
        <v>48930</v>
      </c>
      <c r="P21" s="80">
        <v>51127</v>
      </c>
      <c r="Q21" s="80">
        <v>53983</v>
      </c>
      <c r="R21" s="80">
        <v>55217</v>
      </c>
      <c r="S21" s="80">
        <v>56672</v>
      </c>
      <c r="T21" s="80">
        <v>58546</v>
      </c>
      <c r="U21" s="80">
        <v>59399</v>
      </c>
      <c r="V21" s="80">
        <v>61029</v>
      </c>
      <c r="W21" s="80">
        <v>61627</v>
      </c>
      <c r="X21" s="80">
        <v>65158</v>
      </c>
      <c r="Y21" s="80">
        <v>69717</v>
      </c>
      <c r="Z21" s="155"/>
    </row>
    <row r="22" spans="1:26" ht="11.45" customHeight="1">
      <c r="A22" s="22">
        <f>IF(D22&lt;&gt;"",COUNTA($D$6:D22),"")</f>
        <v>17</v>
      </c>
      <c r="B22" s="94" t="s">
        <v>50</v>
      </c>
      <c r="C22" s="78">
        <v>52766</v>
      </c>
      <c r="D22" s="79">
        <v>54506</v>
      </c>
      <c r="E22" s="79">
        <v>55416</v>
      </c>
      <c r="F22" s="79">
        <v>56364</v>
      </c>
      <c r="G22" s="79">
        <v>57480</v>
      </c>
      <c r="H22" s="79">
        <v>58210</v>
      </c>
      <c r="I22" s="79">
        <v>60237</v>
      </c>
      <c r="J22" s="79">
        <v>62067</v>
      </c>
      <c r="K22" s="79">
        <v>62356</v>
      </c>
      <c r="L22" s="79">
        <v>59793</v>
      </c>
      <c r="M22" s="79">
        <v>62473</v>
      </c>
      <c r="N22" s="79">
        <v>64836</v>
      </c>
      <c r="O22" s="79">
        <v>65335</v>
      </c>
      <c r="P22" s="80">
        <v>66384</v>
      </c>
      <c r="Q22" s="80">
        <v>68524</v>
      </c>
      <c r="R22" s="80">
        <v>70177</v>
      </c>
      <c r="S22" s="80">
        <v>71797</v>
      </c>
      <c r="T22" s="80">
        <v>73832</v>
      </c>
      <c r="U22" s="80">
        <v>75011</v>
      </c>
      <c r="V22" s="80">
        <v>76711</v>
      </c>
      <c r="W22" s="80">
        <v>75819</v>
      </c>
      <c r="X22" s="80">
        <v>80074</v>
      </c>
      <c r="Y22" s="80">
        <v>84860</v>
      </c>
    </row>
    <row r="23" spans="1:26" ht="20.100000000000001" customHeight="1">
      <c r="A23" s="22" t="str">
        <f>IF(D23&lt;&gt;"",COUNTA($D$6:D23),"")</f>
        <v/>
      </c>
      <c r="B23" s="94"/>
      <c r="C23" s="214" t="s">
        <v>31</v>
      </c>
      <c r="D23" s="204"/>
      <c r="E23" s="204"/>
      <c r="F23" s="204"/>
      <c r="G23" s="204"/>
      <c r="H23" s="204"/>
      <c r="I23" s="204" t="s">
        <v>31</v>
      </c>
      <c r="J23" s="204"/>
      <c r="K23" s="204"/>
      <c r="L23" s="204"/>
      <c r="M23" s="204"/>
      <c r="N23" s="204"/>
      <c r="O23" s="204" t="s">
        <v>31</v>
      </c>
      <c r="P23" s="204"/>
      <c r="Q23" s="204"/>
      <c r="R23" s="204"/>
      <c r="S23" s="204"/>
      <c r="T23" s="204"/>
      <c r="U23" s="204" t="s">
        <v>31</v>
      </c>
      <c r="V23" s="204"/>
      <c r="W23" s="204"/>
      <c r="X23" s="204"/>
      <c r="Y23" s="204"/>
    </row>
    <row r="24" spans="1:26" ht="11.45" customHeight="1">
      <c r="A24" s="22">
        <f>IF(D24&lt;&gt;"",COUNTA($D$6:D24),"")</f>
        <v>18</v>
      </c>
      <c r="B24" s="94" t="s">
        <v>34</v>
      </c>
      <c r="C24" s="84">
        <v>-0.42278791323965681</v>
      </c>
      <c r="D24" s="85">
        <v>3.7231290696637229</v>
      </c>
      <c r="E24" s="85">
        <v>0.71204980908809468</v>
      </c>
      <c r="F24" s="85">
        <v>2.076644579547783</v>
      </c>
      <c r="G24" s="85">
        <v>0.99377635013049592</v>
      </c>
      <c r="H24" s="85">
        <v>0.62783686180962794</v>
      </c>
      <c r="I24" s="85">
        <v>5.7206354432463584</v>
      </c>
      <c r="J24" s="85">
        <v>3.7309249454998441</v>
      </c>
      <c r="K24" s="85">
        <v>-0.34226011768944398</v>
      </c>
      <c r="L24" s="85">
        <v>-6.8958245466048078</v>
      </c>
      <c r="M24" s="85">
        <v>8.2980100307393627</v>
      </c>
      <c r="N24" s="85">
        <v>4.4249241847054783</v>
      </c>
      <c r="O24" s="85">
        <v>0.7324644854866168</v>
      </c>
      <c r="P24" s="85">
        <v>1.3051567182196471</v>
      </c>
      <c r="Q24" s="85">
        <v>2.7491168059216058</v>
      </c>
      <c r="R24" s="85">
        <v>3.7970883986192412</v>
      </c>
      <c r="S24" s="85">
        <v>1.2211472737788529</v>
      </c>
      <c r="T24" s="85">
        <v>3.2880981754431531</v>
      </c>
      <c r="U24" s="85">
        <v>2.4780919572023081</v>
      </c>
      <c r="V24" s="85">
        <v>1.1397654217990869</v>
      </c>
      <c r="W24" s="85">
        <v>-2.0815895774955422</v>
      </c>
      <c r="X24" s="85">
        <v>5.8324351779586436</v>
      </c>
      <c r="Y24" s="85">
        <v>5.0334195647847917</v>
      </c>
      <c r="Z24" s="156"/>
    </row>
    <row r="25" spans="1:26" ht="11.45" customHeight="1">
      <c r="A25" s="22">
        <f>IF(D25&lt;&gt;"",COUNTA($D$6:D25),"")</f>
        <v>19</v>
      </c>
      <c r="B25" s="94" t="s">
        <v>35</v>
      </c>
      <c r="C25" s="84">
        <v>1.7430114241633909</v>
      </c>
      <c r="D25" s="85">
        <v>3.3252098564852419</v>
      </c>
      <c r="E25" s="85">
        <v>2.6067054527665672</v>
      </c>
      <c r="F25" s="85">
        <v>0.63341790256942909</v>
      </c>
      <c r="G25" s="85">
        <v>3.2791323327862472</v>
      </c>
      <c r="H25" s="85">
        <v>1.1287865135405231</v>
      </c>
      <c r="I25" s="85">
        <v>3.3955417314670808</v>
      </c>
      <c r="J25" s="85">
        <v>2.9738029581348711</v>
      </c>
      <c r="K25" s="85">
        <v>-0.84142296339125411</v>
      </c>
      <c r="L25" s="85">
        <v>-2.3692246313431231</v>
      </c>
      <c r="M25" s="85">
        <v>4.7984282907662079</v>
      </c>
      <c r="N25" s="85">
        <v>5.0601397762380387</v>
      </c>
      <c r="O25" s="85">
        <v>1.0320904470964429</v>
      </c>
      <c r="P25" s="85">
        <v>1.8904980572235961</v>
      </c>
      <c r="Q25" s="85">
        <v>3.1242633089734171</v>
      </c>
      <c r="R25" s="85">
        <v>2.3169190221337712</v>
      </c>
      <c r="S25" s="85">
        <v>2.4799905373969962</v>
      </c>
      <c r="T25" s="85">
        <v>3.258694983071714</v>
      </c>
      <c r="U25" s="85">
        <v>0.6905374020393209</v>
      </c>
      <c r="V25" s="85">
        <v>2.7160707017132708</v>
      </c>
      <c r="W25" s="85">
        <v>-1.449414590213149</v>
      </c>
      <c r="X25" s="85">
        <v>5.6246039869376574</v>
      </c>
      <c r="Y25" s="85">
        <v>6.08416778182825</v>
      </c>
      <c r="Z25" s="156"/>
    </row>
    <row r="26" spans="1:26" ht="11.45" customHeight="1">
      <c r="A26" s="22">
        <f>IF(D26&lt;&gt;"",COUNTA($D$6:D26),"")</f>
        <v>20</v>
      </c>
      <c r="B26" s="94" t="s">
        <v>36</v>
      </c>
      <c r="C26" s="84">
        <v>-1.024248665855257</v>
      </c>
      <c r="D26" s="85">
        <v>2.2059101744296039</v>
      </c>
      <c r="E26" s="85">
        <v>1.403080112542574</v>
      </c>
      <c r="F26" s="85">
        <v>0.58230805739111391</v>
      </c>
      <c r="G26" s="85">
        <v>-0.44282317925264508</v>
      </c>
      <c r="H26" s="85">
        <v>2.0726616475563739</v>
      </c>
      <c r="I26" s="85">
        <v>2.248455191627674</v>
      </c>
      <c r="J26" s="85">
        <v>2.324769007737586</v>
      </c>
      <c r="K26" s="85">
        <v>2.6440666393554548</v>
      </c>
      <c r="L26" s="85">
        <v>-1.4235112168027539</v>
      </c>
      <c r="M26" s="85">
        <v>2.7582367528721088</v>
      </c>
      <c r="N26" s="85">
        <v>3.9696611505122141</v>
      </c>
      <c r="O26" s="85">
        <v>-0.66161376914574455</v>
      </c>
      <c r="P26" s="85">
        <v>0.8758404730492283</v>
      </c>
      <c r="Q26" s="85">
        <v>3.0490687340455702</v>
      </c>
      <c r="R26" s="85">
        <v>3.1851613988409251</v>
      </c>
      <c r="S26" s="85">
        <v>3.7714878482513341</v>
      </c>
      <c r="T26" s="85">
        <v>2.6847554444841131</v>
      </c>
      <c r="U26" s="85">
        <v>2.823169459703776</v>
      </c>
      <c r="V26" s="85">
        <v>2.571177385541354</v>
      </c>
      <c r="W26" s="85">
        <v>3.824041352392004E-2</v>
      </c>
      <c r="X26" s="85">
        <v>4.3722401634482253</v>
      </c>
      <c r="Y26" s="85">
        <v>4.8622161602384377</v>
      </c>
      <c r="Z26" s="156"/>
    </row>
    <row r="27" spans="1:26" ht="11.45" customHeight="1">
      <c r="A27" s="22">
        <f>IF(D27&lt;&gt;"",COUNTA($D$6:D27),"")</f>
        <v>21</v>
      </c>
      <c r="B27" s="94" t="s">
        <v>37</v>
      </c>
      <c r="C27" s="84">
        <v>2.6427193707572449</v>
      </c>
      <c r="D27" s="85">
        <v>4.9492385786802027</v>
      </c>
      <c r="E27" s="85">
        <v>3.1020370198121099</v>
      </c>
      <c r="F27" s="85">
        <v>2.3072759258423932</v>
      </c>
      <c r="G27" s="85">
        <v>2.3720817442296251</v>
      </c>
      <c r="H27" s="85">
        <v>2.149148308460926</v>
      </c>
      <c r="I27" s="85">
        <v>4.1909982080742072</v>
      </c>
      <c r="J27" s="85">
        <v>1.9950225603463969</v>
      </c>
      <c r="K27" s="85">
        <v>1.894502965740245</v>
      </c>
      <c r="L27" s="85">
        <v>-3.5413908574098589</v>
      </c>
      <c r="M27" s="85">
        <v>4.0286608134019577</v>
      </c>
      <c r="N27" s="85">
        <v>3.0926834946935449</v>
      </c>
      <c r="O27" s="85">
        <v>2.2809824033123181</v>
      </c>
      <c r="P27" s="85">
        <v>2.881483798553738</v>
      </c>
      <c r="Q27" s="85">
        <v>5.2063026487578918</v>
      </c>
      <c r="R27" s="85">
        <v>2.3221814225486201</v>
      </c>
      <c r="S27" s="85">
        <v>1.9787340089715899</v>
      </c>
      <c r="T27" s="85">
        <v>3.2909206431957769</v>
      </c>
      <c r="U27" s="85">
        <v>1.946341540354253</v>
      </c>
      <c r="V27" s="85">
        <v>4.0349655759263561</v>
      </c>
      <c r="W27" s="85">
        <v>0.29594158499769491</v>
      </c>
      <c r="X27" s="85">
        <v>5.4609887014026839</v>
      </c>
      <c r="Y27" s="85">
        <v>9.1402460456941999</v>
      </c>
    </row>
    <row r="28" spans="1:26" ht="11.45" customHeight="1">
      <c r="A28" s="22">
        <f>IF(D28&lt;&gt;"",COUNTA($D$6:D28),"")</f>
        <v>22</v>
      </c>
      <c r="B28" s="94" t="s">
        <v>38</v>
      </c>
      <c r="C28" s="84">
        <v>1.209042781513807</v>
      </c>
      <c r="D28" s="85">
        <v>3.1844207252421008</v>
      </c>
      <c r="E28" s="85">
        <v>2.7470457270080488</v>
      </c>
      <c r="F28" s="85">
        <v>3.4270093676034268</v>
      </c>
      <c r="G28" s="85">
        <v>0.29492344883158739</v>
      </c>
      <c r="H28" s="85">
        <v>1.863962849292176</v>
      </c>
      <c r="I28" s="85">
        <v>3.620273531777956</v>
      </c>
      <c r="J28" s="85">
        <v>1.8009377664109121</v>
      </c>
      <c r="K28" s="85">
        <v>0.52040495880127413</v>
      </c>
      <c r="L28" s="85">
        <v>-8.290810633898154</v>
      </c>
      <c r="M28" s="85">
        <v>5.9760568406709274</v>
      </c>
      <c r="N28" s="85">
        <v>1.942446043165468</v>
      </c>
      <c r="O28" s="85">
        <v>3.108154777098755</v>
      </c>
      <c r="P28" s="85">
        <v>0.77764347813423806</v>
      </c>
      <c r="Q28" s="85">
        <v>3.0937965117119202</v>
      </c>
      <c r="R28" s="85">
        <v>2.179580623458174</v>
      </c>
      <c r="S28" s="85">
        <v>1.947900519897392</v>
      </c>
      <c r="T28" s="85">
        <v>2.0062164453235378</v>
      </c>
      <c r="U28" s="85">
        <v>-0.32845271072417892</v>
      </c>
      <c r="V28" s="85">
        <v>0.1124918939664642</v>
      </c>
      <c r="W28" s="85">
        <v>-2.1204029294344711</v>
      </c>
      <c r="X28" s="85">
        <v>9.1745225682720672</v>
      </c>
      <c r="Y28" s="85">
        <v>8.5569369703717442</v>
      </c>
      <c r="Z28" s="156"/>
    </row>
    <row r="29" spans="1:26" ht="11.45" customHeight="1">
      <c r="A29" s="22">
        <f>IF(D29&lt;&gt;"",COUNTA($D$6:D29),"")</f>
        <v>23</v>
      </c>
      <c r="B29" s="94" t="s">
        <v>39</v>
      </c>
      <c r="C29" s="84">
        <v>6.4870124604697668E-2</v>
      </c>
      <c r="D29" s="85">
        <v>4.8418465195429619</v>
      </c>
      <c r="E29" s="85">
        <v>1.9065531322864471</v>
      </c>
      <c r="F29" s="85">
        <v>1.575081851163614</v>
      </c>
      <c r="G29" s="85">
        <v>2.04721665650318</v>
      </c>
      <c r="H29" s="85">
        <v>1.1317349203639111</v>
      </c>
      <c r="I29" s="85">
        <v>0.29062055326435621</v>
      </c>
      <c r="J29" s="85">
        <v>1.2011975903904191</v>
      </c>
      <c r="K29" s="85">
        <v>0.73069885702064974</v>
      </c>
      <c r="L29" s="85">
        <v>-4.962196718604404</v>
      </c>
      <c r="M29" s="85">
        <v>1.912527614366917</v>
      </c>
      <c r="N29" s="85">
        <v>-0.34463861657431649</v>
      </c>
      <c r="O29" s="85">
        <v>0.62445009287320363</v>
      </c>
      <c r="P29" s="85">
        <v>2.9292107404393821</v>
      </c>
      <c r="Q29" s="85">
        <v>1.50197628458498</v>
      </c>
      <c r="R29" s="85">
        <v>3.7766773608592552</v>
      </c>
      <c r="S29" s="85">
        <v>0.25986536285941508</v>
      </c>
      <c r="T29" s="85">
        <v>3.7281167256923879</v>
      </c>
      <c r="U29" s="85">
        <v>0.58807056846821615</v>
      </c>
      <c r="V29" s="85">
        <v>3.319342127805379</v>
      </c>
      <c r="W29" s="85">
        <v>-3.7909878539153499</v>
      </c>
      <c r="X29" s="85">
        <v>9.12812116250511</v>
      </c>
      <c r="Y29" s="85">
        <v>7.8552532870059624</v>
      </c>
      <c r="Z29" s="156"/>
    </row>
    <row r="30" spans="1:26" ht="11.45" customHeight="1">
      <c r="A30" s="22">
        <f>IF(D30&lt;&gt;"",COUNTA($D$6:D30),"")</f>
        <v>24</v>
      </c>
      <c r="B30" s="94" t="s">
        <v>40</v>
      </c>
      <c r="C30" s="84">
        <v>-0.28451102681154761</v>
      </c>
      <c r="D30" s="85">
        <v>3.3787378093012008</v>
      </c>
      <c r="E30" s="85">
        <v>0.66582464018961185</v>
      </c>
      <c r="F30" s="85">
        <v>4.1869326806902318</v>
      </c>
      <c r="G30" s="85">
        <v>1.2592735760693421</v>
      </c>
      <c r="H30" s="85">
        <v>0.91031890526810355</v>
      </c>
      <c r="I30" s="85">
        <v>2.819811430566872</v>
      </c>
      <c r="J30" s="85">
        <v>2.3519089802733988</v>
      </c>
      <c r="K30" s="85">
        <v>0.21291892489768829</v>
      </c>
      <c r="L30" s="85">
        <v>-4.6425319389641571</v>
      </c>
      <c r="M30" s="85">
        <v>3.1844553438372611</v>
      </c>
      <c r="N30" s="85">
        <v>3.185731512381166</v>
      </c>
      <c r="O30" s="85">
        <v>-0.71069438782443273</v>
      </c>
      <c r="P30" s="85">
        <v>1.850356522096158</v>
      </c>
      <c r="Q30" s="85">
        <v>3.1174834383692338</v>
      </c>
      <c r="R30" s="85">
        <v>1.497282998214728</v>
      </c>
      <c r="S30" s="85">
        <v>2.8451109285127361</v>
      </c>
      <c r="T30" s="85">
        <v>1.4643463497453311</v>
      </c>
      <c r="U30" s="85">
        <v>0.64224811447272911</v>
      </c>
      <c r="V30" s="85">
        <v>2.3875597501191952</v>
      </c>
      <c r="W30" s="85">
        <v>-1.8292100487152549</v>
      </c>
      <c r="X30" s="85">
        <v>5.1873023595232297</v>
      </c>
      <c r="Y30" s="85">
        <v>5.2355899867028963</v>
      </c>
      <c r="Z30" s="156"/>
    </row>
    <row r="31" spans="1:26" s="60" customFormat="1" ht="11.45" customHeight="1">
      <c r="A31" s="22">
        <f>IF(D31&lt;&gt;"",COUNTA($D$6:D31),"")</f>
        <v>25</v>
      </c>
      <c r="B31" s="96" t="s">
        <v>41</v>
      </c>
      <c r="C31" s="82">
        <v>0.72333685322069685</v>
      </c>
      <c r="D31" s="83">
        <v>3.9104681029511981</v>
      </c>
      <c r="E31" s="83">
        <v>1.972456237703677</v>
      </c>
      <c r="F31" s="83">
        <v>2.5056891263480749</v>
      </c>
      <c r="G31" s="83">
        <v>1.498515962452643</v>
      </c>
      <c r="H31" s="83">
        <v>0.33759688079501687</v>
      </c>
      <c r="I31" s="83">
        <v>2.312577006918775</v>
      </c>
      <c r="J31" s="83">
        <v>3.2144511347846221</v>
      </c>
      <c r="K31" s="83">
        <v>1.67833423083827</v>
      </c>
      <c r="L31" s="83">
        <v>-1.560155353517521</v>
      </c>
      <c r="M31" s="83">
        <v>3.8086484790064778</v>
      </c>
      <c r="N31" s="83">
        <v>5.8953096657165069</v>
      </c>
      <c r="O31" s="83">
        <v>1.6884864798727519</v>
      </c>
      <c r="P31" s="83">
        <v>3.48935146191794</v>
      </c>
      <c r="Q31" s="83">
        <v>3.7282486532573729</v>
      </c>
      <c r="R31" s="83">
        <v>1.3002054922473381</v>
      </c>
      <c r="S31" s="83">
        <v>2.2996348615055511</v>
      </c>
      <c r="T31" s="83">
        <v>6.1579507147621362</v>
      </c>
      <c r="U31" s="83">
        <v>-0.59094228124097881</v>
      </c>
      <c r="V31" s="83">
        <v>6.5936693940998614</v>
      </c>
      <c r="W31" s="83">
        <v>-0.49037675678274389</v>
      </c>
      <c r="X31" s="83">
        <v>6.0713422980916363</v>
      </c>
      <c r="Y31" s="83">
        <v>6.4996583921657942</v>
      </c>
    </row>
    <row r="32" spans="1:26" ht="11.45" customHeight="1">
      <c r="A32" s="22">
        <f>IF(D32&lt;&gt;"",COUNTA($D$6:D32),"")</f>
        <v>26</v>
      </c>
      <c r="B32" s="94" t="s">
        <v>42</v>
      </c>
      <c r="C32" s="84">
        <v>0.28148640459761132</v>
      </c>
      <c r="D32" s="85">
        <v>2.3196428919514238</v>
      </c>
      <c r="E32" s="85">
        <v>-0.59438760930445222</v>
      </c>
      <c r="F32" s="85">
        <v>1.247628356235267</v>
      </c>
      <c r="G32" s="85">
        <v>2.0083286011735759</v>
      </c>
      <c r="H32" s="85">
        <v>3.0227681802156199</v>
      </c>
      <c r="I32" s="85">
        <v>4.1264409221902021</v>
      </c>
      <c r="J32" s="85">
        <v>2.5825534932798262</v>
      </c>
      <c r="K32" s="85">
        <v>1.384392283825711</v>
      </c>
      <c r="L32" s="85">
        <v>-5.1043659043659044</v>
      </c>
      <c r="M32" s="85">
        <v>5.7750280426247897</v>
      </c>
      <c r="N32" s="85">
        <v>4.4473165316233372</v>
      </c>
      <c r="O32" s="85">
        <v>0.65677798048703095</v>
      </c>
      <c r="P32" s="85">
        <v>0.33255055241217352</v>
      </c>
      <c r="Q32" s="85">
        <v>3.645931511153</v>
      </c>
      <c r="R32" s="85">
        <v>6.365468847092344E-2</v>
      </c>
      <c r="S32" s="85">
        <v>5.9358102479438983</v>
      </c>
      <c r="T32" s="85">
        <v>1.501243887792743</v>
      </c>
      <c r="U32" s="85">
        <v>1.9607843137254899</v>
      </c>
      <c r="V32" s="85">
        <v>3.4165008841732978</v>
      </c>
      <c r="W32" s="85">
        <v>-1.4066820738207519</v>
      </c>
      <c r="X32" s="85">
        <v>3.8832583599804877</v>
      </c>
      <c r="Y32" s="85">
        <v>6.2397287074475019</v>
      </c>
      <c r="Z32" s="156"/>
    </row>
    <row r="33" spans="1:27" ht="11.45" customHeight="1">
      <c r="A33" s="22">
        <f>IF(D33&lt;&gt;"",COUNTA($D$6:D33),"")</f>
        <v>27</v>
      </c>
      <c r="B33" s="94" t="s">
        <v>43</v>
      </c>
      <c r="C33" s="84">
        <v>-1.077317698790766</v>
      </c>
      <c r="D33" s="85">
        <v>2.685583049340643</v>
      </c>
      <c r="E33" s="85">
        <v>2.0075033368204611</v>
      </c>
      <c r="F33" s="85">
        <v>1.043232251790293</v>
      </c>
      <c r="G33" s="85">
        <v>2.1681686936739868</v>
      </c>
      <c r="H33" s="85">
        <v>1.2023842148533841</v>
      </c>
      <c r="I33" s="85">
        <v>2.9533222760044682</v>
      </c>
      <c r="J33" s="85">
        <v>4.1097466752149403</v>
      </c>
      <c r="K33" s="85">
        <v>0.96793039743569498</v>
      </c>
      <c r="L33" s="85">
        <v>-3.7470286500688101</v>
      </c>
      <c r="M33" s="85">
        <v>2.4679924611685191</v>
      </c>
      <c r="N33" s="85">
        <v>2.7209158513961338</v>
      </c>
      <c r="O33" s="85">
        <v>-1.234891869780652E-2</v>
      </c>
      <c r="P33" s="85">
        <v>1.3076032419915089</v>
      </c>
      <c r="Q33" s="85">
        <v>3.0812837158270092</v>
      </c>
      <c r="R33" s="85">
        <v>2.1420968600319319</v>
      </c>
      <c r="S33" s="85">
        <v>1.479165762088779</v>
      </c>
      <c r="T33" s="85">
        <v>2.726948584468373</v>
      </c>
      <c r="U33" s="85">
        <v>2.122815055465312</v>
      </c>
      <c r="V33" s="85">
        <v>1.0359454021425849</v>
      </c>
      <c r="W33" s="85">
        <v>-0.64049086358621055</v>
      </c>
      <c r="X33" s="85">
        <v>4.7899569350775977</v>
      </c>
      <c r="Y33" s="85">
        <v>5.4653071246720692</v>
      </c>
      <c r="Z33" s="156"/>
    </row>
    <row r="34" spans="1:27" ht="11.45" customHeight="1">
      <c r="A34" s="22">
        <f>IF(D34&lt;&gt;"",COUNTA($D$6:D34),"")</f>
        <v>28</v>
      </c>
      <c r="B34" s="94" t="s">
        <v>44</v>
      </c>
      <c r="C34" s="84">
        <v>-0.89572806614607259</v>
      </c>
      <c r="D34" s="85">
        <v>0.1544998068752414</v>
      </c>
      <c r="E34" s="85">
        <v>1.5117624373312759</v>
      </c>
      <c r="F34" s="85">
        <v>1.5386368816959199</v>
      </c>
      <c r="G34" s="85">
        <v>2.0933887080480411</v>
      </c>
      <c r="H34" s="85">
        <v>6.4134278855844454E-2</v>
      </c>
      <c r="I34" s="85">
        <v>3.1350717843539408</v>
      </c>
      <c r="J34" s="85">
        <v>2.2372159090909092</v>
      </c>
      <c r="K34" s="85">
        <v>-0.1701979854116013</v>
      </c>
      <c r="L34" s="85">
        <v>-2.9591872238265888</v>
      </c>
      <c r="M34" s="85">
        <v>5.8424911708287768</v>
      </c>
      <c r="N34" s="85">
        <v>3.2317073170731709</v>
      </c>
      <c r="O34" s="85">
        <v>1.883572881800879</v>
      </c>
      <c r="P34" s="85">
        <v>1.6039680494717861</v>
      </c>
      <c r="Q34" s="85">
        <v>2.8624865276104732</v>
      </c>
      <c r="R34" s="85">
        <v>3.2774507688988872</v>
      </c>
      <c r="S34" s="85">
        <v>1.694889966430436</v>
      </c>
      <c r="T34" s="85">
        <v>2.0392893296753272</v>
      </c>
      <c r="U34" s="85">
        <v>1.2451294733361129</v>
      </c>
      <c r="V34" s="85">
        <v>2.0137182782566709</v>
      </c>
      <c r="W34" s="85">
        <v>-0.46077817220018102</v>
      </c>
      <c r="X34" s="85">
        <v>12.076247482658317</v>
      </c>
      <c r="Y34" s="85">
        <v>4.7367698623641417</v>
      </c>
      <c r="Z34" s="156"/>
    </row>
    <row r="35" spans="1:27" ht="11.45" customHeight="1">
      <c r="A35" s="22">
        <f>IF(D35&lt;&gt;"",COUNTA($D$6:D35),"")</f>
        <v>29</v>
      </c>
      <c r="B35" s="94" t="s">
        <v>45</v>
      </c>
      <c r="C35" s="84">
        <v>0.4204265791632486</v>
      </c>
      <c r="D35" s="85">
        <v>2.7100990503420812</v>
      </c>
      <c r="E35" s="85">
        <v>0.15310586176727911</v>
      </c>
      <c r="F35" s="85">
        <v>1.49298179435764</v>
      </c>
      <c r="G35" s="85">
        <v>3.5973474697286831</v>
      </c>
      <c r="H35" s="85">
        <v>4.4165407854984888</v>
      </c>
      <c r="I35" s="85">
        <v>4.4648185319806872</v>
      </c>
      <c r="J35" s="85">
        <v>4.2687993352721234</v>
      </c>
      <c r="K35" s="85">
        <v>0.57940697944682407</v>
      </c>
      <c r="L35" s="85">
        <v>-8.9827179241701476</v>
      </c>
      <c r="M35" s="85">
        <v>4.9183003572659176</v>
      </c>
      <c r="N35" s="85">
        <v>4.6376160268266116</v>
      </c>
      <c r="O35" s="85">
        <v>0.62442183163737275</v>
      </c>
      <c r="P35" s="85">
        <v>-0.1953573891059526</v>
      </c>
      <c r="Q35" s="85">
        <v>4.9132329961345498</v>
      </c>
      <c r="R35" s="85">
        <v>2.0084036248471362</v>
      </c>
      <c r="S35" s="85">
        <v>-0.34581866806018779</v>
      </c>
      <c r="T35" s="85">
        <v>2.4106233998581081</v>
      </c>
      <c r="U35" s="85">
        <v>0.97287691450429958</v>
      </c>
      <c r="V35" s="85">
        <v>-5.5185168613062482E-2</v>
      </c>
      <c r="W35" s="85">
        <v>-1.6758692732428</v>
      </c>
      <c r="X35" s="85">
        <v>4.99643328729492</v>
      </c>
      <c r="Y35" s="85">
        <v>6.1564925772271932</v>
      </c>
    </row>
    <row r="36" spans="1:27" ht="11.45" customHeight="1">
      <c r="A36" s="22">
        <f>IF(D36&lt;&gt;"",COUNTA($D$6:D36),"")</f>
        <v>30</v>
      </c>
      <c r="B36" s="94" t="s">
        <v>46</v>
      </c>
      <c r="C36" s="84">
        <v>0.2069624283591594</v>
      </c>
      <c r="D36" s="85">
        <v>5.6294021077159346</v>
      </c>
      <c r="E36" s="85">
        <v>4.5372505765567031</v>
      </c>
      <c r="F36" s="85">
        <v>2.568222147618819</v>
      </c>
      <c r="G36" s="85">
        <v>2.721342903233348</v>
      </c>
      <c r="H36" s="85">
        <v>0.67824384914764324</v>
      </c>
      <c r="I36" s="85">
        <v>3.9810105120379791</v>
      </c>
      <c r="J36" s="85">
        <v>2.9393860335681361</v>
      </c>
      <c r="K36" s="85">
        <v>0.42240432542029233</v>
      </c>
      <c r="L36" s="85">
        <v>-2.492218389837638</v>
      </c>
      <c r="M36" s="85">
        <v>3.781032288678472</v>
      </c>
      <c r="N36" s="85">
        <v>4.6180064843295368</v>
      </c>
      <c r="O36" s="85">
        <v>1.098573642178871</v>
      </c>
      <c r="P36" s="85">
        <v>2.1713073038454742</v>
      </c>
      <c r="Q36" s="85">
        <v>4.6253557965997381</v>
      </c>
      <c r="R36" s="85">
        <v>4.1194095696770283</v>
      </c>
      <c r="S36" s="85">
        <v>2.3780939938561492</v>
      </c>
      <c r="T36" s="85">
        <v>2.8626118746658848</v>
      </c>
      <c r="U36" s="85">
        <v>1.829033177421248</v>
      </c>
      <c r="V36" s="85">
        <v>3.5544945670069148</v>
      </c>
      <c r="W36" s="85">
        <v>-0.5055724256347478</v>
      </c>
      <c r="X36" s="85">
        <v>4.9551780891964086</v>
      </c>
      <c r="Y36" s="85">
        <v>7.6733351603178948</v>
      </c>
      <c r="Z36" s="156"/>
      <c r="AA36" s="156"/>
    </row>
    <row r="37" spans="1:27" ht="11.45" customHeight="1">
      <c r="A37" s="22">
        <f>IF(D37&lt;&gt;"",COUNTA($D$6:D37),"")</f>
        <v>31</v>
      </c>
      <c r="B37" s="94" t="s">
        <v>47</v>
      </c>
      <c r="C37" s="84">
        <v>2.9709146674291058</v>
      </c>
      <c r="D37" s="85">
        <v>4.2836227786752827</v>
      </c>
      <c r="E37" s="85">
        <v>5.0662019219131986</v>
      </c>
      <c r="F37" s="85">
        <v>1.780859788969267</v>
      </c>
      <c r="G37" s="85">
        <v>2.1820321872382809</v>
      </c>
      <c r="H37" s="85">
        <v>1.313603437963804</v>
      </c>
      <c r="I37" s="85">
        <v>3.5114570578974988</v>
      </c>
      <c r="J37" s="85">
        <v>3.010012251277935</v>
      </c>
      <c r="K37" s="85">
        <v>0.77921545307277462</v>
      </c>
      <c r="L37" s="85">
        <v>-4.1406393065700859</v>
      </c>
      <c r="M37" s="85">
        <v>5.6822041093564266</v>
      </c>
      <c r="N37" s="85">
        <v>2.157102974552612</v>
      </c>
      <c r="O37" s="85">
        <v>4.639915065961504</v>
      </c>
      <c r="P37" s="85">
        <v>2.2377543543205012</v>
      </c>
      <c r="Q37" s="85">
        <v>2.8540449149116038</v>
      </c>
      <c r="R37" s="85">
        <v>2.2620472778601681</v>
      </c>
      <c r="S37" s="85">
        <v>2.7064805269687069</v>
      </c>
      <c r="T37" s="85">
        <v>3.120002721921677</v>
      </c>
      <c r="U37" s="85">
        <v>1.885640754916194</v>
      </c>
      <c r="V37" s="85">
        <v>4.1953399504525661</v>
      </c>
      <c r="W37" s="85">
        <v>0.36363636363636359</v>
      </c>
      <c r="X37" s="85">
        <v>6.4179982658243517</v>
      </c>
      <c r="Y37" s="85">
        <v>10.344978102402189</v>
      </c>
      <c r="Z37" s="156"/>
      <c r="AA37" s="156"/>
    </row>
    <row r="38" spans="1:27" ht="11.45" customHeight="1">
      <c r="A38" s="22">
        <f>IF(D38&lt;&gt;"",COUNTA($D$6:D38),"")</f>
        <v>32</v>
      </c>
      <c r="B38" s="94" t="s">
        <v>48</v>
      </c>
      <c r="C38" s="84">
        <v>7.0524703796244051E-2</v>
      </c>
      <c r="D38" s="85">
        <v>2.863298632784971</v>
      </c>
      <c r="E38" s="85">
        <v>-0.58138396789664282</v>
      </c>
      <c r="F38" s="85">
        <v>2.6266047097739622</v>
      </c>
      <c r="G38" s="85">
        <v>2.156479029968152</v>
      </c>
      <c r="H38" s="85">
        <v>0.82071892724336104</v>
      </c>
      <c r="I38" s="85">
        <v>2.369465193822998</v>
      </c>
      <c r="J38" s="85">
        <v>0.82249112910563194</v>
      </c>
      <c r="K38" s="85">
        <v>1.734437886909596</v>
      </c>
      <c r="L38" s="85">
        <v>-3.1578200397388589</v>
      </c>
      <c r="M38" s="85">
        <v>2.1982853374367992</v>
      </c>
      <c r="N38" s="85">
        <v>3.068760306876031</v>
      </c>
      <c r="O38" s="85">
        <v>3.1391304347826088</v>
      </c>
      <c r="P38" s="85">
        <v>1.1179495826658801</v>
      </c>
      <c r="Q38" s="85">
        <v>2.9115528281750271</v>
      </c>
      <c r="R38" s="85">
        <v>1.3189875879055</v>
      </c>
      <c r="S38" s="85">
        <v>1.7496161719549641</v>
      </c>
      <c r="T38" s="85">
        <v>4.3711294835119929</v>
      </c>
      <c r="U38" s="85">
        <v>1.0074846015993251</v>
      </c>
      <c r="V38" s="85">
        <v>3.5663167938931299</v>
      </c>
      <c r="W38" s="85">
        <v>0.33830473338707823</v>
      </c>
      <c r="X38" s="85">
        <v>4.3558731115223992</v>
      </c>
      <c r="Y38" s="85">
        <v>6.4191929607479201</v>
      </c>
      <c r="Z38" s="156"/>
      <c r="AA38" s="156"/>
    </row>
    <row r="39" spans="1:27" ht="11.45" customHeight="1">
      <c r="A39" s="22">
        <f>IF(D39&lt;&gt;"",COUNTA($D$6:D39),"")</f>
        <v>33</v>
      </c>
      <c r="B39" s="94" t="s">
        <v>49</v>
      </c>
      <c r="C39" s="84">
        <v>2.1609246747445421</v>
      </c>
      <c r="D39" s="85">
        <v>4.7961303017052908</v>
      </c>
      <c r="E39" s="85">
        <v>3.4370354916942651</v>
      </c>
      <c r="F39" s="85">
        <v>4.3388377662927011</v>
      </c>
      <c r="G39" s="85">
        <v>1.657565360266757</v>
      </c>
      <c r="H39" s="85">
        <v>0.81526906255942189</v>
      </c>
      <c r="I39" s="85">
        <v>3.428032535659554</v>
      </c>
      <c r="J39" s="85">
        <v>2.5234220064282291</v>
      </c>
      <c r="K39" s="85">
        <v>0.3246175738171469</v>
      </c>
      <c r="L39" s="85">
        <v>-3.5570231815965601</v>
      </c>
      <c r="M39" s="85">
        <v>5.204862467541421</v>
      </c>
      <c r="N39" s="85">
        <v>5.3863964003320079</v>
      </c>
      <c r="O39" s="85">
        <v>1.41353009451169</v>
      </c>
      <c r="P39" s="85">
        <v>4.4900878806458202</v>
      </c>
      <c r="Q39" s="85">
        <v>5.586089541729419</v>
      </c>
      <c r="R39" s="85">
        <v>2.285904821888372</v>
      </c>
      <c r="S39" s="85">
        <v>2.6350580437184199</v>
      </c>
      <c r="T39" s="85">
        <v>3.3067476002258611</v>
      </c>
      <c r="U39" s="85">
        <v>1.4569740033477949</v>
      </c>
      <c r="V39" s="85">
        <v>2.7441539419855552</v>
      </c>
      <c r="W39" s="85">
        <v>0.97986203280407669</v>
      </c>
      <c r="X39" s="85">
        <v>5.7296314926898901</v>
      </c>
      <c r="Y39" s="85">
        <v>6.9968384542189748</v>
      </c>
      <c r="Z39" s="156"/>
    </row>
    <row r="40" spans="1:27" ht="11.45" customHeight="1">
      <c r="A40" s="22">
        <f>IF(D40&lt;&gt;"",COUNTA($D$6:D40),"")</f>
        <v>34</v>
      </c>
      <c r="B40" s="94" t="s">
        <v>50</v>
      </c>
      <c r="C40" s="84">
        <v>0.22984139044543639</v>
      </c>
      <c r="D40" s="85">
        <v>3.2975779858242049</v>
      </c>
      <c r="E40" s="85">
        <v>1.6695409679668289</v>
      </c>
      <c r="F40" s="85">
        <v>1.7106972715461239</v>
      </c>
      <c r="G40" s="85">
        <v>1.9799872258888651</v>
      </c>
      <c r="H40" s="85">
        <v>1.2700069589422409</v>
      </c>
      <c r="I40" s="85">
        <v>3.4822195499055142</v>
      </c>
      <c r="J40" s="85">
        <v>3.0379999003934461</v>
      </c>
      <c r="K40" s="85">
        <v>0.4656258559298822</v>
      </c>
      <c r="L40" s="85">
        <v>-4.1102700622233632</v>
      </c>
      <c r="M40" s="85">
        <v>4.4821300152191732</v>
      </c>
      <c r="N40" s="85">
        <v>3.7824340114929651</v>
      </c>
      <c r="O40" s="85">
        <v>0.76963415386513656</v>
      </c>
      <c r="P40" s="85">
        <v>1.6055712864467739</v>
      </c>
      <c r="Q40" s="85">
        <v>3.223668353820198</v>
      </c>
      <c r="R40" s="85">
        <v>2.412293503006246</v>
      </c>
      <c r="S40" s="85">
        <v>2.3084486370178259</v>
      </c>
      <c r="T40" s="85">
        <v>2.8343802665849549</v>
      </c>
      <c r="U40" s="85">
        <v>1.5968685664752409</v>
      </c>
      <c r="V40" s="85">
        <v>2.2663342709735912</v>
      </c>
      <c r="W40" s="85">
        <v>-1.1628058557442871</v>
      </c>
      <c r="X40" s="85">
        <v>5.6</v>
      </c>
      <c r="Y40" s="85">
        <v>5.9769713015460697</v>
      </c>
      <c r="Z40" s="156"/>
    </row>
    <row r="41" spans="1:27" ht="20.100000000000001" customHeight="1">
      <c r="A41" s="22" t="str">
        <f>IF(D41&lt;&gt;"",COUNTA($D$6:D41),"")</f>
        <v/>
      </c>
      <c r="B41" s="94"/>
      <c r="C41" s="213" t="s">
        <v>53</v>
      </c>
      <c r="D41" s="202"/>
      <c r="E41" s="202"/>
      <c r="F41" s="202"/>
      <c r="G41" s="202"/>
      <c r="H41" s="202"/>
      <c r="I41" s="202" t="s">
        <v>53</v>
      </c>
      <c r="J41" s="202"/>
      <c r="K41" s="202"/>
      <c r="L41" s="202"/>
      <c r="M41" s="202"/>
      <c r="N41" s="202"/>
      <c r="O41" s="202" t="s">
        <v>53</v>
      </c>
      <c r="P41" s="202"/>
      <c r="Q41" s="202"/>
      <c r="R41" s="202"/>
      <c r="S41" s="202"/>
      <c r="T41" s="202"/>
      <c r="U41" s="202" t="s">
        <v>53</v>
      </c>
      <c r="V41" s="202"/>
      <c r="W41" s="202"/>
      <c r="X41" s="202"/>
      <c r="Y41" s="202"/>
    </row>
    <row r="42" spans="1:27" ht="11.45" customHeight="1">
      <c r="A42" s="22">
        <f>IF(D42&lt;&gt;"",COUNTA($D$6:D42),"")</f>
        <v>35</v>
      </c>
      <c r="B42" s="94" t="s">
        <v>34</v>
      </c>
      <c r="C42" s="107">
        <v>106.2331804571125</v>
      </c>
      <c r="D42" s="85">
        <v>106.6708252302499</v>
      </c>
      <c r="E42" s="85">
        <v>105.6662335787498</v>
      </c>
      <c r="F42" s="85">
        <v>106.0464126037897</v>
      </c>
      <c r="G42" s="85">
        <v>105.0208768267223</v>
      </c>
      <c r="H42" s="85">
        <v>104.3549218347363</v>
      </c>
      <c r="I42" s="85">
        <v>106.6122150837525</v>
      </c>
      <c r="J42" s="85">
        <v>107.3291765350347</v>
      </c>
      <c r="K42" s="85">
        <v>106.46609788953749</v>
      </c>
      <c r="L42" s="85">
        <v>103.3733045674243</v>
      </c>
      <c r="M42" s="85">
        <v>107.1486882333168</v>
      </c>
      <c r="N42" s="85">
        <v>107.8120180146832</v>
      </c>
      <c r="O42" s="85">
        <v>107.77225070789009</v>
      </c>
      <c r="P42" s="85">
        <v>107.4536032778983</v>
      </c>
      <c r="Q42" s="85">
        <v>106.9596053937307</v>
      </c>
      <c r="R42" s="85">
        <v>108.4058879689927</v>
      </c>
      <c r="S42" s="85">
        <v>107.2537849770882</v>
      </c>
      <c r="T42" s="85">
        <v>107.7270018420197</v>
      </c>
      <c r="U42" s="85">
        <v>108.6613963285385</v>
      </c>
      <c r="V42" s="85">
        <v>107.4643792937128</v>
      </c>
      <c r="W42" s="85">
        <v>106.4653978554188</v>
      </c>
      <c r="X42" s="85">
        <v>106.68756400329696</v>
      </c>
      <c r="Y42" s="85">
        <v>105.7376855998115</v>
      </c>
      <c r="Z42" s="158"/>
    </row>
    <row r="43" spans="1:27" ht="11.45" customHeight="1">
      <c r="A43" s="22">
        <f>IF(D43&lt;&gt;"",COUNTA($D$6:D43),"")</f>
        <v>36</v>
      </c>
      <c r="B43" s="94" t="s">
        <v>35</v>
      </c>
      <c r="C43" s="107">
        <v>104.9823750142137</v>
      </c>
      <c r="D43" s="85">
        <v>105.0104575643049</v>
      </c>
      <c r="E43" s="85">
        <v>105.97841778547711</v>
      </c>
      <c r="F43" s="85">
        <v>104.8559364133135</v>
      </c>
      <c r="G43" s="85">
        <v>106.19171885873349</v>
      </c>
      <c r="H43" s="85">
        <v>106.0436351142415</v>
      </c>
      <c r="I43" s="85">
        <v>105.9548118266182</v>
      </c>
      <c r="J43" s="85">
        <v>105.8887975897015</v>
      </c>
      <c r="K43" s="85">
        <v>104.51119379049329</v>
      </c>
      <c r="L43" s="85">
        <v>106.4087769471343</v>
      </c>
      <c r="M43" s="85">
        <v>106.73090775214889</v>
      </c>
      <c r="N43" s="85">
        <v>108.0449133197606</v>
      </c>
      <c r="O43" s="85">
        <v>108.3263182061682</v>
      </c>
      <c r="P43" s="85">
        <v>108.63009158833449</v>
      </c>
      <c r="Q43" s="85">
        <v>108.5254801237523</v>
      </c>
      <c r="R43" s="85">
        <v>108.4244125568206</v>
      </c>
      <c r="S43" s="85">
        <v>108.6062091730852</v>
      </c>
      <c r="T43" s="85">
        <v>109.0543395817532</v>
      </c>
      <c r="U43" s="85">
        <v>108.0814813827305</v>
      </c>
      <c r="V43" s="85">
        <v>108.5567910729882</v>
      </c>
      <c r="W43" s="85">
        <v>108.2419973885174</v>
      </c>
      <c r="X43" s="85">
        <v>108.25486425056822</v>
      </c>
      <c r="Y43" s="85">
        <v>108.36436483620081</v>
      </c>
      <c r="Z43" s="158"/>
    </row>
    <row r="44" spans="1:27" ht="11.45" customHeight="1">
      <c r="A44" s="22">
        <f>IF(D44&lt;&gt;"",COUNTA($D$6:D44),"")</f>
        <v>37</v>
      </c>
      <c r="B44" s="94" t="s">
        <v>36</v>
      </c>
      <c r="C44" s="107">
        <v>100.1743546981011</v>
      </c>
      <c r="D44" s="85">
        <v>99.11569368509889</v>
      </c>
      <c r="E44" s="85">
        <v>98.855926086328864</v>
      </c>
      <c r="F44" s="85">
        <v>97.759208005109642</v>
      </c>
      <c r="G44" s="85">
        <v>95.436673625608904</v>
      </c>
      <c r="H44" s="85">
        <v>96.193093970108237</v>
      </c>
      <c r="I44" s="85">
        <v>95.046234042199984</v>
      </c>
      <c r="J44" s="85">
        <v>94.38832229687273</v>
      </c>
      <c r="K44" s="85">
        <v>96.434986208223734</v>
      </c>
      <c r="L44" s="85">
        <v>99.137022728413015</v>
      </c>
      <c r="M44" s="85">
        <v>97.501320570486456</v>
      </c>
      <c r="N44" s="85">
        <v>97.67721636128077</v>
      </c>
      <c r="O44" s="85">
        <v>96.289890564016218</v>
      </c>
      <c r="P44" s="85">
        <v>95.598336948662336</v>
      </c>
      <c r="Q44" s="85">
        <v>95.436635339443114</v>
      </c>
      <c r="R44" s="85">
        <v>96.156860509853644</v>
      </c>
      <c r="S44" s="85">
        <v>97.531930303494576</v>
      </c>
      <c r="T44" s="85">
        <v>97.390020587279224</v>
      </c>
      <c r="U44" s="85">
        <v>98.565543720254354</v>
      </c>
      <c r="V44" s="85">
        <v>98.859355242403296</v>
      </c>
      <c r="W44" s="85">
        <v>100.0606708081088</v>
      </c>
      <c r="X44" s="85">
        <v>98.886030421859786</v>
      </c>
      <c r="Y44" s="85">
        <v>97.845863775630448</v>
      </c>
      <c r="Z44" s="158"/>
    </row>
    <row r="45" spans="1:27" ht="11.45" customHeight="1">
      <c r="A45" s="22">
        <f>IF(D45&lt;&gt;"",COUNTA($D$6:D45),"")</f>
        <v>38</v>
      </c>
      <c r="B45" s="94" t="s">
        <v>37</v>
      </c>
      <c r="C45" s="107">
        <v>77.656066406398054</v>
      </c>
      <c r="D45" s="99">
        <v>78.897736029061022</v>
      </c>
      <c r="E45" s="99">
        <v>80.009383571531686</v>
      </c>
      <c r="F45" s="99">
        <v>80.478674331133348</v>
      </c>
      <c r="G45" s="99">
        <v>80.78810020876827</v>
      </c>
      <c r="H45" s="99">
        <v>81.489434805016316</v>
      </c>
      <c r="I45" s="99">
        <v>82.047578730680485</v>
      </c>
      <c r="J45" s="99">
        <v>81.217071873942686</v>
      </c>
      <c r="K45" s="85">
        <v>82.372185515427546</v>
      </c>
      <c r="L45" s="85">
        <v>82.860870001505191</v>
      </c>
      <c r="M45" s="85">
        <v>82.501240535911521</v>
      </c>
      <c r="N45" s="85">
        <v>81.952927386020107</v>
      </c>
      <c r="O45" s="85">
        <v>83.182061682099956</v>
      </c>
      <c r="P45" s="85">
        <v>84.226620872499396</v>
      </c>
      <c r="Q45" s="85">
        <v>85.844375693187786</v>
      </c>
      <c r="R45" s="85">
        <v>85.768841643273447</v>
      </c>
      <c r="S45" s="85">
        <v>85.492430045823639</v>
      </c>
      <c r="T45" s="85">
        <v>85.871979629428964</v>
      </c>
      <c r="U45" s="85">
        <v>86.167362120222364</v>
      </c>
      <c r="V45" s="85">
        <v>87.657571925799431</v>
      </c>
      <c r="W45" s="85">
        <v>88.951318271145752</v>
      </c>
      <c r="X45" s="85">
        <v>88.824087718860056</v>
      </c>
      <c r="Y45" s="85">
        <v>91.475371199622913</v>
      </c>
    </row>
    <row r="46" spans="1:27" ht="11.45" customHeight="1">
      <c r="A46" s="22">
        <f>IF(D46&lt;&gt;"",COUNTA($D$6:D46),"")</f>
        <v>39</v>
      </c>
      <c r="B46" s="94" t="s">
        <v>38</v>
      </c>
      <c r="C46" s="107">
        <v>107.24330061024141</v>
      </c>
      <c r="D46" s="99">
        <v>107.125821010531</v>
      </c>
      <c r="E46" s="99">
        <v>108.2611520138588</v>
      </c>
      <c r="F46" s="99">
        <v>110.0879994322617</v>
      </c>
      <c r="G46" s="99">
        <v>108.26896311760611</v>
      </c>
      <c r="H46" s="99">
        <v>108.90396839031089</v>
      </c>
      <c r="I46" s="99">
        <v>109.049255441008</v>
      </c>
      <c r="J46" s="99">
        <v>107.7400228785023</v>
      </c>
      <c r="K46" s="85">
        <v>107.7987683623068</v>
      </c>
      <c r="L46" s="85">
        <v>103.09902496947799</v>
      </c>
      <c r="M46" s="85">
        <v>104.5731756118643</v>
      </c>
      <c r="N46" s="85">
        <v>102.71916836325499</v>
      </c>
      <c r="O46" s="85">
        <v>105.1029310476774</v>
      </c>
      <c r="P46" s="85">
        <v>104.2465051819716</v>
      </c>
      <c r="Q46" s="85">
        <v>104.11534644795979</v>
      </c>
      <c r="R46" s="85">
        <v>103.87876369750769</v>
      </c>
      <c r="S46" s="85">
        <v>103.5126815883672</v>
      </c>
      <c r="T46" s="85">
        <v>102.6790551522375</v>
      </c>
      <c r="U46" s="85">
        <v>100.7332257935503</v>
      </c>
      <c r="V46" s="85">
        <v>98.611672380753731</v>
      </c>
      <c r="W46" s="85">
        <v>97.656260304145405</v>
      </c>
      <c r="X46" s="85">
        <v>100.9503709069111</v>
      </c>
      <c r="Y46" s="85">
        <v>103.40796606174879</v>
      </c>
      <c r="Z46" s="158"/>
      <c r="AA46" s="158"/>
    </row>
    <row r="47" spans="1:27" ht="11.45" customHeight="1">
      <c r="A47" s="22">
        <f>IF(D47&lt;&gt;"",COUNTA($D$6:D47),"")</f>
        <v>40</v>
      </c>
      <c r="B47" s="94" t="s">
        <v>39</v>
      </c>
      <c r="C47" s="107">
        <v>140.32141909562981</v>
      </c>
      <c r="D47" s="99">
        <v>142.41918320918799</v>
      </c>
      <c r="E47" s="99">
        <v>142.7511909917713</v>
      </c>
      <c r="F47" s="99">
        <v>142.56085444610039</v>
      </c>
      <c r="G47" s="99">
        <v>142.65483646485731</v>
      </c>
      <c r="H47" s="99">
        <v>142.46005840920799</v>
      </c>
      <c r="I47" s="85">
        <v>138.06630476285341</v>
      </c>
      <c r="J47" s="85">
        <v>135.60507193838919</v>
      </c>
      <c r="K47" s="85">
        <v>135.9628584258131</v>
      </c>
      <c r="L47" s="85">
        <v>134.75490442024989</v>
      </c>
      <c r="M47" s="85">
        <v>131.4407824180046</v>
      </c>
      <c r="N47" s="85">
        <v>126.2138318218274</v>
      </c>
      <c r="O47" s="85">
        <v>126.03198897987301</v>
      </c>
      <c r="P47" s="85">
        <v>127.6738370691733</v>
      </c>
      <c r="Q47" s="85">
        <v>125.5443348315919</v>
      </c>
      <c r="R47" s="85">
        <v>127.2168944240991</v>
      </c>
      <c r="S47" s="85">
        <v>124.6695544382077</v>
      </c>
      <c r="T47" s="85">
        <v>125.75306100335899</v>
      </c>
      <c r="U47" s="85">
        <v>124.5044060204503</v>
      </c>
      <c r="V47" s="85">
        <v>125.7863930857374</v>
      </c>
      <c r="W47" s="85">
        <v>122.44160434719529</v>
      </c>
      <c r="X47" s="85">
        <v>126.51797087693883</v>
      </c>
      <c r="Y47" s="85">
        <v>128.7603111006363</v>
      </c>
      <c r="Z47" s="158"/>
      <c r="AA47" s="158"/>
    </row>
    <row r="48" spans="1:27" ht="11.45" customHeight="1">
      <c r="A48" s="22">
        <f>IF(D48&lt;&gt;"",COUNTA($D$6:D48),"")</f>
        <v>41</v>
      </c>
      <c r="B48" s="94" t="s">
        <v>40</v>
      </c>
      <c r="C48" s="107">
        <v>117.56623583368081</v>
      </c>
      <c r="D48" s="85">
        <v>117.65860639195689</v>
      </c>
      <c r="E48" s="85">
        <v>116.4970405659015</v>
      </c>
      <c r="F48" s="85">
        <v>119.3332623660493</v>
      </c>
      <c r="G48" s="85">
        <v>118.4899095337509</v>
      </c>
      <c r="H48" s="85">
        <v>118.06906029891771</v>
      </c>
      <c r="I48" s="85">
        <v>117.3132792137723</v>
      </c>
      <c r="J48" s="85">
        <v>116.53213462870769</v>
      </c>
      <c r="K48" s="85">
        <v>116.2390146898454</v>
      </c>
      <c r="L48" s="85">
        <v>115.5937986051879</v>
      </c>
      <c r="M48" s="85">
        <v>114.1581163062443</v>
      </c>
      <c r="N48" s="85">
        <v>113.5017582824357</v>
      </c>
      <c r="O48" s="85">
        <v>111.83439197979639</v>
      </c>
      <c r="P48" s="85">
        <v>112.103820197638</v>
      </c>
      <c r="Q48" s="85">
        <v>111.9885003794291</v>
      </c>
      <c r="R48" s="85">
        <v>110.98793051854599</v>
      </c>
      <c r="S48" s="85">
        <v>111.570121314261</v>
      </c>
      <c r="T48" s="85">
        <v>110.0837035431791</v>
      </c>
      <c r="U48" s="85">
        <v>109.0493394302169</v>
      </c>
      <c r="V48" s="85">
        <v>109.1786054151295</v>
      </c>
      <c r="W48" s="85">
        <v>108.44247484139861</v>
      </c>
      <c r="X48" s="85">
        <v>108.0063441316782</v>
      </c>
      <c r="Y48" s="85">
        <v>107.2507659674758</v>
      </c>
      <c r="Z48" s="158"/>
      <c r="AA48" s="158"/>
    </row>
    <row r="49" spans="1:26" ht="11.45" customHeight="1">
      <c r="A49" s="22">
        <f>IF(D49&lt;&gt;"",COUNTA($D$6:D49),"")</f>
        <v>42</v>
      </c>
      <c r="B49" s="96" t="s">
        <v>41</v>
      </c>
      <c r="C49" s="82">
        <v>72.307925558124552</v>
      </c>
      <c r="D49" s="83">
        <v>72.736946391222986</v>
      </c>
      <c r="E49" s="83">
        <v>72.953659592897367</v>
      </c>
      <c r="F49" s="83">
        <v>73.523880491093607</v>
      </c>
      <c r="G49" s="83">
        <v>73.176757132915796</v>
      </c>
      <c r="H49" s="83">
        <v>72.503006356296169</v>
      </c>
      <c r="I49" s="83">
        <v>71.683516775403817</v>
      </c>
      <c r="J49" s="83">
        <v>71.806273865339065</v>
      </c>
      <c r="K49" s="83">
        <v>72.673038681121312</v>
      </c>
      <c r="L49" s="83">
        <v>74.605723077952277</v>
      </c>
      <c r="M49" s="83">
        <v>74.124821923070769</v>
      </c>
      <c r="N49" s="83">
        <v>75.633907088654453</v>
      </c>
      <c r="O49" s="83">
        <v>76.323563174408818</v>
      </c>
      <c r="P49" s="83">
        <v>77.738611713665946</v>
      </c>
      <c r="Q49" s="83">
        <v>78.118615375634818</v>
      </c>
      <c r="R49" s="83">
        <v>77.270330735141144</v>
      </c>
      <c r="S49" s="83">
        <v>77.263673969664467</v>
      </c>
      <c r="T49" s="83">
        <v>79.760808321594979</v>
      </c>
      <c r="U49" s="83">
        <v>78.043220327685276</v>
      </c>
      <c r="V49" s="83">
        <v>81.345569735761501</v>
      </c>
      <c r="W49" s="83">
        <v>81.898996293804984</v>
      </c>
      <c r="X49" s="83">
        <v>82.25516397332467</v>
      </c>
      <c r="Y49" s="83">
        <v>82.660853169926938</v>
      </c>
    </row>
    <row r="50" spans="1:26" ht="11.45" customHeight="1">
      <c r="A50" s="22">
        <f>IF(D50&lt;&gt;"",COUNTA($D$6:D50),"")</f>
        <v>43</v>
      </c>
      <c r="B50" s="94" t="s">
        <v>42</v>
      </c>
      <c r="C50" s="84">
        <v>97.223590948716975</v>
      </c>
      <c r="D50" s="85">
        <v>96.30315928521631</v>
      </c>
      <c r="E50" s="85">
        <v>94.158726721524474</v>
      </c>
      <c r="F50" s="85">
        <v>93.730040451351925</v>
      </c>
      <c r="G50" s="85">
        <v>93.756089074460675</v>
      </c>
      <c r="H50" s="85">
        <v>95.378800893317305</v>
      </c>
      <c r="I50" s="85">
        <v>95.972574995434698</v>
      </c>
      <c r="J50" s="85">
        <v>95.54835903136933</v>
      </c>
      <c r="K50" s="85">
        <v>96.422156648919113</v>
      </c>
      <c r="L50" s="85">
        <v>95.422541100128782</v>
      </c>
      <c r="M50" s="85">
        <v>96.603332639700355</v>
      </c>
      <c r="N50" s="85">
        <v>97.222222222222214</v>
      </c>
      <c r="O50" s="85">
        <v>97.113338945435061</v>
      </c>
      <c r="P50" s="85">
        <v>95.896601590744751</v>
      </c>
      <c r="Q50" s="85">
        <v>96.288891483275933</v>
      </c>
      <c r="R50" s="85">
        <v>94.080681704832074</v>
      </c>
      <c r="S50" s="85">
        <v>97.416326587461867</v>
      </c>
      <c r="T50" s="85">
        <v>96.153429407303065</v>
      </c>
      <c r="U50" s="85">
        <v>96.497846982442567</v>
      </c>
      <c r="V50" s="85">
        <v>97.583136707903691</v>
      </c>
      <c r="W50" s="85">
        <v>97.342354818712991</v>
      </c>
      <c r="X50" s="85">
        <v>95.748932237680151</v>
      </c>
      <c r="Y50" s="85">
        <v>95.986330426584956</v>
      </c>
      <c r="Z50" s="158"/>
    </row>
    <row r="51" spans="1:26" ht="11.45" customHeight="1">
      <c r="A51" s="22">
        <f>IF(D51&lt;&gt;"",COUNTA($D$6:D51),"")</f>
        <v>44</v>
      </c>
      <c r="B51" s="94" t="s">
        <v>43</v>
      </c>
      <c r="C51" s="84">
        <v>102.3234658681727</v>
      </c>
      <c r="D51" s="85">
        <v>101.7172421384802</v>
      </c>
      <c r="E51" s="85">
        <v>102.055363072037</v>
      </c>
      <c r="F51" s="85">
        <v>101.3856362217018</v>
      </c>
      <c r="G51" s="85">
        <v>101.5727209464161</v>
      </c>
      <c r="H51" s="85">
        <v>101.504896065968</v>
      </c>
      <c r="I51" s="85">
        <v>100.98610488570149</v>
      </c>
      <c r="J51" s="85">
        <v>102.036508933894</v>
      </c>
      <c r="K51" s="85">
        <v>102.5466675219706</v>
      </c>
      <c r="L51" s="85">
        <v>102.9351261853394</v>
      </c>
      <c r="M51" s="85">
        <v>100.9508107502441</v>
      </c>
      <c r="N51" s="85">
        <v>99.918255290270835</v>
      </c>
      <c r="O51" s="85">
        <v>99.142879008188572</v>
      </c>
      <c r="P51" s="85">
        <v>98.852133044107006</v>
      </c>
      <c r="Q51" s="85">
        <v>98.715778413402603</v>
      </c>
      <c r="R51" s="85">
        <v>98.455334368810284</v>
      </c>
      <c r="S51" s="85">
        <v>97.657283730517989</v>
      </c>
      <c r="T51" s="85">
        <v>97.55526059161339</v>
      </c>
      <c r="U51" s="85">
        <v>98.060284491607902</v>
      </c>
      <c r="V51" s="85">
        <v>96.880499537224125</v>
      </c>
      <c r="W51" s="85">
        <v>97.392474181933295</v>
      </c>
      <c r="X51" s="85">
        <v>96.634363214027019</v>
      </c>
      <c r="Y51" s="85">
        <v>96.167805797784581</v>
      </c>
      <c r="Z51" s="158"/>
    </row>
    <row r="52" spans="1:26" ht="11.45" customHeight="1">
      <c r="A52" s="22">
        <f>IF(D52&lt;&gt;"",COUNTA($D$6:D52),"")</f>
        <v>45</v>
      </c>
      <c r="B52" s="94" t="s">
        <v>44</v>
      </c>
      <c r="C52" s="107">
        <v>98.131372474699617</v>
      </c>
      <c r="D52" s="85">
        <v>95.14548857006568</v>
      </c>
      <c r="E52" s="85">
        <v>94.997834560415754</v>
      </c>
      <c r="F52" s="85">
        <v>94.837130083031724</v>
      </c>
      <c r="G52" s="85">
        <v>94.942588726513577</v>
      </c>
      <c r="H52" s="85">
        <v>93.812059783542352</v>
      </c>
      <c r="I52" s="85">
        <v>93.497352125769879</v>
      </c>
      <c r="J52" s="85">
        <v>92.770715517102474</v>
      </c>
      <c r="K52" s="85">
        <v>92.183590993649375</v>
      </c>
      <c r="L52" s="85">
        <v>93.290184469753981</v>
      </c>
      <c r="M52" s="85">
        <v>94.504826084868654</v>
      </c>
      <c r="N52" s="85">
        <v>94.003331482509722</v>
      </c>
      <c r="O52" s="85">
        <v>95.042473406290654</v>
      </c>
      <c r="P52" s="85">
        <v>95.040973728609302</v>
      </c>
      <c r="Q52" s="85">
        <v>94.708423326133911</v>
      </c>
      <c r="R52" s="85">
        <v>95.508499935876429</v>
      </c>
      <c r="S52" s="85">
        <v>94.935721548254094</v>
      </c>
      <c r="T52" s="85">
        <v>94.201701159388875</v>
      </c>
      <c r="U52" s="85">
        <v>93.875564917145482</v>
      </c>
      <c r="V52" s="85">
        <v>93.643675613666886</v>
      </c>
      <c r="W52" s="85">
        <v>94.308814413273723</v>
      </c>
      <c r="X52" s="85">
        <v>100.08117491320529</v>
      </c>
      <c r="Y52" s="85">
        <v>98.909969361300966</v>
      </c>
      <c r="Z52" s="158"/>
    </row>
    <row r="53" spans="1:26" ht="11.45" customHeight="1">
      <c r="A53" s="22">
        <f>IF(D53&lt;&gt;"",COUNTA($D$6:D53),"")</f>
        <v>46</v>
      </c>
      <c r="B53" s="94" t="s">
        <v>45</v>
      </c>
      <c r="C53" s="107">
        <v>92.796497744759876</v>
      </c>
      <c r="D53" s="99">
        <v>92.268741056030535</v>
      </c>
      <c r="E53" s="99">
        <v>90.892522015302447</v>
      </c>
      <c r="F53" s="99">
        <v>90.697963238946841</v>
      </c>
      <c r="G53" s="99">
        <v>92.136395267919283</v>
      </c>
      <c r="H53" s="99">
        <v>94.999141041058238</v>
      </c>
      <c r="I53" s="99">
        <v>95.901190298321623</v>
      </c>
      <c r="J53" s="99">
        <v>97.046739813427422</v>
      </c>
      <c r="K53" s="85">
        <v>97.156648919109628</v>
      </c>
      <c r="L53" s="85">
        <v>92.219825063134479</v>
      </c>
      <c r="M53" s="85">
        <v>92.604805275879187</v>
      </c>
      <c r="N53" s="85">
        <v>93.367882040841508</v>
      </c>
      <c r="O53" s="85">
        <v>93.233335884288664</v>
      </c>
      <c r="P53" s="85">
        <v>91.580802603036886</v>
      </c>
      <c r="Q53" s="85">
        <v>93.079796859494479</v>
      </c>
      <c r="R53" s="85">
        <v>92.712712142154842</v>
      </c>
      <c r="S53" s="85">
        <v>90.307394459378514</v>
      </c>
      <c r="T53" s="85">
        <v>89.935258424531369</v>
      </c>
      <c r="U53" s="85">
        <v>89.382890509391956</v>
      </c>
      <c r="V53" s="85">
        <v>87.353834521776534</v>
      </c>
      <c r="W53" s="85">
        <v>86.900381170946588</v>
      </c>
      <c r="X53" s="85">
        <v>86.393835701975675</v>
      </c>
      <c r="Y53" s="85">
        <v>86.540183832194202</v>
      </c>
    </row>
    <row r="54" spans="1:26" ht="11.45" customHeight="1">
      <c r="A54" s="22">
        <f>IF(D54&lt;&gt;"",COUNTA($D$6:D54),"")</f>
        <v>47</v>
      </c>
      <c r="B54" s="94" t="s">
        <v>46</v>
      </c>
      <c r="C54" s="107">
        <v>71.572603570480993</v>
      </c>
      <c r="D54" s="85">
        <v>73.188272850695341</v>
      </c>
      <c r="E54" s="99">
        <v>75.252634618160826</v>
      </c>
      <c r="F54" s="99">
        <v>75.887091051025479</v>
      </c>
      <c r="G54" s="99">
        <v>76.438761308281144</v>
      </c>
      <c r="H54" s="99">
        <v>75.992097577735791</v>
      </c>
      <c r="I54" s="99">
        <v>76.358384381692318</v>
      </c>
      <c r="J54" s="99">
        <v>76.285304590200909</v>
      </c>
      <c r="K54" s="85">
        <v>76.252485727115271</v>
      </c>
      <c r="L54" s="85">
        <v>77.539176826718844</v>
      </c>
      <c r="M54" s="85">
        <v>77.018872152770001</v>
      </c>
      <c r="N54" s="85">
        <v>77.638966006539576</v>
      </c>
      <c r="O54" s="85">
        <v>77.892400704063675</v>
      </c>
      <c r="P54" s="85">
        <v>78.326102675343463</v>
      </c>
      <c r="Q54" s="85">
        <v>79.389702877823837</v>
      </c>
      <c r="R54" s="85">
        <v>80.713054134545516</v>
      </c>
      <c r="S54" s="85">
        <v>80.767998662896787</v>
      </c>
      <c r="T54" s="85">
        <v>80.790172283020922</v>
      </c>
      <c r="U54" s="85">
        <v>80.974790364079936</v>
      </c>
      <c r="V54" s="85">
        <v>81.9947595520851</v>
      </c>
      <c r="W54" s="85">
        <v>82.539996570780417</v>
      </c>
      <c r="X54" s="85">
        <v>82.026625371531338</v>
      </c>
      <c r="Y54" s="85">
        <v>83.339618194673577</v>
      </c>
      <c r="Z54" s="158"/>
    </row>
    <row r="55" spans="1:26" ht="11.45" customHeight="1">
      <c r="A55" s="22">
        <f>IF(D55&lt;&gt;"",COUNTA($D$6:D55),"")</f>
        <v>48</v>
      </c>
      <c r="B55" s="94" t="s">
        <v>47</v>
      </c>
      <c r="C55" s="107">
        <v>75.078649130121676</v>
      </c>
      <c r="D55" s="99">
        <v>75.795325285289707</v>
      </c>
      <c r="E55" s="99">
        <v>78.327558827775377</v>
      </c>
      <c r="F55" s="99">
        <v>78.381591086509118</v>
      </c>
      <c r="G55" s="99">
        <v>78.536882393876127</v>
      </c>
      <c r="H55" s="99">
        <v>78.570692320907057</v>
      </c>
      <c r="I55" s="99">
        <v>78.592891412254929</v>
      </c>
      <c r="J55" s="99">
        <v>78.571543654437946</v>
      </c>
      <c r="K55" s="85">
        <v>78.81679389312977</v>
      </c>
      <c r="L55" s="85">
        <v>78.791831819778238</v>
      </c>
      <c r="M55" s="85">
        <v>79.696829030141018</v>
      </c>
      <c r="N55" s="85">
        <v>78.448701338762419</v>
      </c>
      <c r="O55" s="85">
        <v>81.461697405678436</v>
      </c>
      <c r="P55" s="85">
        <v>81.968546637744041</v>
      </c>
      <c r="Q55" s="85">
        <v>81.675033564882384</v>
      </c>
      <c r="R55" s="85">
        <v>81.555210396568683</v>
      </c>
      <c r="S55" s="85">
        <v>81.872501636558624</v>
      </c>
      <c r="T55" s="85">
        <v>82.099902481308916</v>
      </c>
      <c r="U55" s="85">
        <v>82.333257788857637</v>
      </c>
      <c r="V55" s="85">
        <v>83.886274458682593</v>
      </c>
      <c r="W55" s="85">
        <v>85.181814584734695</v>
      </c>
      <c r="X55" s="85">
        <v>85.831855533631398</v>
      </c>
      <c r="Y55" s="85">
        <v>89.369549846806507</v>
      </c>
      <c r="Z55" s="158"/>
    </row>
    <row r="56" spans="1:26" ht="11.45" customHeight="1">
      <c r="A56" s="22">
        <f>IF(D56&lt;&gt;"",COUNTA($D$6:D56),"")</f>
        <v>49</v>
      </c>
      <c r="B56" s="94" t="s">
        <v>48</v>
      </c>
      <c r="C56" s="107">
        <v>94.119319258613501</v>
      </c>
      <c r="D56" s="99">
        <v>93.723626756687324</v>
      </c>
      <c r="E56" s="99">
        <v>91.64862133679803</v>
      </c>
      <c r="F56" s="99">
        <v>92.473919523099852</v>
      </c>
      <c r="G56" s="99">
        <v>92.633959638134996</v>
      </c>
      <c r="H56" s="99">
        <v>92.222985741281576</v>
      </c>
      <c r="I56" s="85">
        <v>91.231303019738704</v>
      </c>
      <c r="J56" s="85">
        <v>89.269660205906519</v>
      </c>
      <c r="K56" s="85">
        <v>90.39707486047854</v>
      </c>
      <c r="L56" s="85">
        <v>91.294967638352304</v>
      </c>
      <c r="M56" s="85">
        <v>89.299377331006994</v>
      </c>
      <c r="N56" s="85">
        <v>88.685298291072854</v>
      </c>
      <c r="O56" s="85">
        <v>90.770643606030461</v>
      </c>
      <c r="P56" s="85">
        <v>90.335020486864295</v>
      </c>
      <c r="Q56" s="85">
        <v>90.061876130990598</v>
      </c>
      <c r="R56" s="85">
        <v>89.100417515710276</v>
      </c>
      <c r="S56" s="85">
        <v>88.613730378706634</v>
      </c>
      <c r="T56" s="85">
        <v>89.937967277061446</v>
      </c>
      <c r="U56" s="85">
        <v>89.416218954553329</v>
      </c>
      <c r="V56" s="85">
        <v>90.552854219082008</v>
      </c>
      <c r="W56" s="85">
        <v>91.928144660309414</v>
      </c>
      <c r="X56" s="85">
        <v>90.834727876714041</v>
      </c>
      <c r="Y56" s="85">
        <v>91.213763846335141</v>
      </c>
      <c r="Z56" s="158"/>
    </row>
    <row r="57" spans="1:26" ht="11.45" customHeight="1">
      <c r="A57" s="22">
        <f>IF(D57&lt;&gt;"",COUNTA($D$6:D57),"")</f>
        <v>50</v>
      </c>
      <c r="B57" s="94" t="s">
        <v>49</v>
      </c>
      <c r="C57" s="107">
        <v>69.347686009930641</v>
      </c>
      <c r="D57" s="99">
        <v>70.35372252596045</v>
      </c>
      <c r="E57" s="99">
        <v>71.576800923920885</v>
      </c>
      <c r="F57" s="99">
        <v>73.426300475480801</v>
      </c>
      <c r="G57" s="99">
        <v>73.194154488517754</v>
      </c>
      <c r="H57" s="99">
        <v>72.865487029719986</v>
      </c>
      <c r="I57" s="99">
        <v>72.827332038448134</v>
      </c>
      <c r="J57" s="99">
        <v>72.463628014887135</v>
      </c>
      <c r="K57" s="85">
        <v>72.361921867983838</v>
      </c>
      <c r="L57" s="85">
        <v>72.779422340407734</v>
      </c>
      <c r="M57" s="85">
        <v>73.282858194740129</v>
      </c>
      <c r="N57" s="85">
        <v>74.415448207785801</v>
      </c>
      <c r="O57" s="85">
        <v>74.890946659523991</v>
      </c>
      <c r="P57" s="85">
        <v>77.017052301759463</v>
      </c>
      <c r="Q57" s="85">
        <v>78.779697624190064</v>
      </c>
      <c r="R57" s="85">
        <v>78.682474314946489</v>
      </c>
      <c r="S57" s="85">
        <v>78.933660180787498</v>
      </c>
      <c r="T57" s="85">
        <v>79.296240112688267</v>
      </c>
      <c r="U57" s="85">
        <v>79.187052565623716</v>
      </c>
      <c r="V57" s="85">
        <v>79.557038755849874</v>
      </c>
      <c r="W57" s="85">
        <v>81.281736767828647</v>
      </c>
      <c r="X57" s="85">
        <v>81.372230686614884</v>
      </c>
      <c r="Y57" s="85">
        <v>82.155314635870852</v>
      </c>
    </row>
    <row r="58" spans="1:26" ht="11.45" customHeight="1">
      <c r="A58" s="22">
        <f>IF(D58&lt;&gt;"",COUNTA($D$6:D58),"")</f>
        <v>51</v>
      </c>
      <c r="B58" s="94" t="s">
        <v>50</v>
      </c>
      <c r="C58" s="109">
        <v>100</v>
      </c>
      <c r="D58" s="110">
        <v>100</v>
      </c>
      <c r="E58" s="110">
        <v>100</v>
      </c>
      <c r="F58" s="110">
        <v>100</v>
      </c>
      <c r="G58" s="110">
        <v>100</v>
      </c>
      <c r="H58" s="110">
        <v>100</v>
      </c>
      <c r="I58" s="110">
        <v>100</v>
      </c>
      <c r="J58" s="110">
        <v>100</v>
      </c>
      <c r="K58" s="110">
        <v>100</v>
      </c>
      <c r="L58" s="110">
        <v>100</v>
      </c>
      <c r="M58" s="110">
        <v>100</v>
      </c>
      <c r="N58" s="110">
        <v>100</v>
      </c>
      <c r="O58" s="110">
        <v>100</v>
      </c>
      <c r="P58" s="110">
        <v>100</v>
      </c>
      <c r="Q58" s="110">
        <v>100</v>
      </c>
      <c r="R58" s="110">
        <v>100</v>
      </c>
      <c r="S58" s="110">
        <v>100</v>
      </c>
      <c r="T58" s="110">
        <v>100</v>
      </c>
      <c r="U58" s="110">
        <v>100</v>
      </c>
      <c r="V58" s="123">
        <v>100</v>
      </c>
      <c r="W58" s="110">
        <v>100</v>
      </c>
      <c r="X58" s="110">
        <v>100</v>
      </c>
      <c r="Y58" s="110">
        <v>100</v>
      </c>
    </row>
    <row r="59" spans="1:26" ht="12" customHeight="1">
      <c r="B59" s="101"/>
      <c r="C59" s="101"/>
      <c r="D59" s="101"/>
      <c r="E59" s="101"/>
      <c r="F59" s="101"/>
      <c r="G59" s="101"/>
      <c r="H59" s="101"/>
      <c r="I59" s="101"/>
      <c r="J59" s="101"/>
      <c r="K59" s="101"/>
      <c r="L59" s="101"/>
      <c r="M59" s="101"/>
      <c r="N59" s="101"/>
      <c r="O59" s="101"/>
      <c r="P59" s="101"/>
      <c r="Q59" s="101"/>
      <c r="R59" s="101"/>
      <c r="S59" s="101"/>
      <c r="T59" s="101"/>
      <c r="U59" s="101"/>
      <c r="V59" s="102"/>
      <c r="W59" s="102"/>
      <c r="X59" s="102"/>
    </row>
    <row r="60" spans="1:26" ht="12" customHeight="1">
      <c r="B60" s="103"/>
    </row>
  </sheetData>
  <mergeCells count="42">
    <mergeCell ref="C41:H41"/>
    <mergeCell ref="I41:N41"/>
    <mergeCell ref="A1:B1"/>
    <mergeCell ref="A2:A3"/>
    <mergeCell ref="B2:B3"/>
    <mergeCell ref="D2:D3"/>
    <mergeCell ref="C2:C3"/>
    <mergeCell ref="I2:I3"/>
    <mergeCell ref="L2:L3"/>
    <mergeCell ref="M2:M3"/>
    <mergeCell ref="N2:N3"/>
    <mergeCell ref="C5:H5"/>
    <mergeCell ref="I5:N5"/>
    <mergeCell ref="U23:Y23"/>
    <mergeCell ref="O23:T23"/>
    <mergeCell ref="U1:Y1"/>
    <mergeCell ref="O1:T1"/>
    <mergeCell ref="U2:U3"/>
    <mergeCell ref="Y2:Y3"/>
    <mergeCell ref="Q2:Q3"/>
    <mergeCell ref="I23:N23"/>
    <mergeCell ref="W2:W3"/>
    <mergeCell ref="S2:S3"/>
    <mergeCell ref="V2:V3"/>
    <mergeCell ref="T2:T3"/>
    <mergeCell ref="O2:O3"/>
    <mergeCell ref="U41:Y41"/>
    <mergeCell ref="O41:T41"/>
    <mergeCell ref="C1:H1"/>
    <mergeCell ref="I1:N1"/>
    <mergeCell ref="J2:J3"/>
    <mergeCell ref="O5:T5"/>
    <mergeCell ref="U5:Y5"/>
    <mergeCell ref="X2:X3"/>
    <mergeCell ref="P2:P3"/>
    <mergeCell ref="R2:R3"/>
    <mergeCell ref="F2:F3"/>
    <mergeCell ref="E2:E3"/>
    <mergeCell ref="G2:G3"/>
    <mergeCell ref="H2:H3"/>
    <mergeCell ref="K2:K3"/>
    <mergeCell ref="C23:H2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A60"/>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25.7109375" style="56" customWidth="1"/>
    <col min="3" max="20" width="10.28515625" style="56" customWidth="1"/>
    <col min="21" max="21" width="12" style="56" customWidth="1"/>
    <col min="22" max="24" width="12" style="73" customWidth="1"/>
    <col min="25" max="25" width="12" style="56" customWidth="1"/>
    <col min="26" max="16384" width="11.42578125" style="56"/>
  </cols>
  <sheetData>
    <row r="1" spans="1:26" s="93" customFormat="1" ht="39.950000000000003" customHeight="1">
      <c r="A1" s="208" t="s">
        <v>72</v>
      </c>
      <c r="B1" s="209"/>
      <c r="C1" s="206" t="s">
        <v>112</v>
      </c>
      <c r="D1" s="206"/>
      <c r="E1" s="206"/>
      <c r="F1" s="206"/>
      <c r="G1" s="206"/>
      <c r="H1" s="207"/>
      <c r="I1" s="205" t="s">
        <v>112</v>
      </c>
      <c r="J1" s="206"/>
      <c r="K1" s="206"/>
      <c r="L1" s="206"/>
      <c r="M1" s="206"/>
      <c r="N1" s="207"/>
      <c r="O1" s="205" t="s">
        <v>112</v>
      </c>
      <c r="P1" s="206"/>
      <c r="Q1" s="206"/>
      <c r="R1" s="206"/>
      <c r="S1" s="206"/>
      <c r="T1" s="207"/>
      <c r="U1" s="205" t="s">
        <v>112</v>
      </c>
      <c r="V1" s="206"/>
      <c r="W1" s="206"/>
      <c r="X1" s="206"/>
      <c r="Y1" s="207"/>
    </row>
    <row r="2" spans="1:26" ht="11.45" customHeight="1">
      <c r="A2" s="211" t="s">
        <v>30</v>
      </c>
      <c r="B2" s="201" t="s">
        <v>33</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01">
        <v>2021</v>
      </c>
      <c r="Y2" s="210">
        <v>2022</v>
      </c>
    </row>
    <row r="3" spans="1:26" ht="11.45" customHeight="1">
      <c r="A3" s="215"/>
      <c r="B3" s="201"/>
      <c r="C3" s="201"/>
      <c r="D3" s="201"/>
      <c r="E3" s="201"/>
      <c r="F3" s="201"/>
      <c r="G3" s="201"/>
      <c r="H3" s="210"/>
      <c r="I3" s="211"/>
      <c r="J3" s="201"/>
      <c r="K3" s="201"/>
      <c r="L3" s="201"/>
      <c r="M3" s="201"/>
      <c r="N3" s="210"/>
      <c r="O3" s="211"/>
      <c r="P3" s="201"/>
      <c r="Q3" s="201"/>
      <c r="R3" s="201"/>
      <c r="S3" s="201"/>
      <c r="T3" s="210"/>
      <c r="U3" s="211"/>
      <c r="V3" s="201"/>
      <c r="W3" s="201"/>
      <c r="X3" s="201"/>
      <c r="Y3" s="210"/>
    </row>
    <row r="4" spans="1:26" s="75" customFormat="1" ht="11.45" customHeight="1">
      <c r="A4" s="18">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19">
        <v>24</v>
      </c>
      <c r="Y4" s="20">
        <v>25</v>
      </c>
    </row>
    <row r="5" spans="1:26" ht="20.100000000000001" customHeight="1">
      <c r="A5" s="104"/>
      <c r="B5" s="94"/>
      <c r="C5" s="212" t="s">
        <v>54</v>
      </c>
      <c r="D5" s="203"/>
      <c r="E5" s="203"/>
      <c r="F5" s="203"/>
      <c r="G5" s="203"/>
      <c r="H5" s="203"/>
      <c r="I5" s="203" t="s">
        <v>54</v>
      </c>
      <c r="J5" s="203"/>
      <c r="K5" s="203"/>
      <c r="L5" s="203"/>
      <c r="M5" s="203"/>
      <c r="N5" s="203"/>
      <c r="O5" s="203" t="s">
        <v>54</v>
      </c>
      <c r="P5" s="203"/>
      <c r="Q5" s="203"/>
      <c r="R5" s="203"/>
      <c r="S5" s="203"/>
      <c r="T5" s="203" t="s">
        <v>54</v>
      </c>
      <c r="U5" s="203"/>
      <c r="V5" s="203"/>
      <c r="W5" s="203"/>
      <c r="X5" s="203"/>
      <c r="Y5" s="203"/>
    </row>
    <row r="6" spans="1:26" ht="11.45" customHeight="1">
      <c r="A6" s="22">
        <f>IF(D6&lt;&gt;"",COUNTA($D$6:D6),"")</f>
        <v>1</v>
      </c>
      <c r="B6" s="94" t="s">
        <v>34</v>
      </c>
      <c r="C6" s="78">
        <v>29811</v>
      </c>
      <c r="D6" s="79">
        <v>31041</v>
      </c>
      <c r="E6" s="79">
        <v>31110</v>
      </c>
      <c r="F6" s="79">
        <v>31360</v>
      </c>
      <c r="G6" s="79">
        <v>31705</v>
      </c>
      <c r="H6" s="79">
        <v>31917</v>
      </c>
      <c r="I6" s="79">
        <v>33965</v>
      </c>
      <c r="J6" s="79">
        <v>35860</v>
      </c>
      <c r="K6" s="79">
        <v>36350</v>
      </c>
      <c r="L6" s="79">
        <v>33692</v>
      </c>
      <c r="M6" s="79">
        <v>36534</v>
      </c>
      <c r="N6" s="79">
        <v>38646</v>
      </c>
      <c r="O6" s="79">
        <v>39334</v>
      </c>
      <c r="P6" s="80">
        <v>40128</v>
      </c>
      <c r="Q6" s="80">
        <v>41473</v>
      </c>
      <c r="R6" s="80">
        <v>42910</v>
      </c>
      <c r="S6" s="80">
        <v>43507</v>
      </c>
      <c r="T6" s="80">
        <v>45260</v>
      </c>
      <c r="U6" s="80">
        <v>46772</v>
      </c>
      <c r="V6" s="80">
        <v>47393</v>
      </c>
      <c r="W6" s="80">
        <v>45878</v>
      </c>
      <c r="X6" s="80">
        <v>48493</v>
      </c>
      <c r="Y6" s="80">
        <v>50982</v>
      </c>
      <c r="Z6" s="155"/>
    </row>
    <row r="7" spans="1:26" ht="11.45" customHeight="1">
      <c r="A7" s="22">
        <f>IF(D7&lt;&gt;"",COUNTA($D$6:D7),"")</f>
        <v>2</v>
      </c>
      <c r="B7" s="94" t="s">
        <v>35</v>
      </c>
      <c r="C7" s="78">
        <v>29545</v>
      </c>
      <c r="D7" s="79">
        <v>30499</v>
      </c>
      <c r="E7" s="79">
        <v>31025</v>
      </c>
      <c r="F7" s="79">
        <v>30742</v>
      </c>
      <c r="G7" s="79">
        <v>31702</v>
      </c>
      <c r="H7" s="79">
        <v>32124</v>
      </c>
      <c r="I7" s="79">
        <v>33462</v>
      </c>
      <c r="J7" s="79">
        <v>35040</v>
      </c>
      <c r="K7" s="79">
        <v>35287</v>
      </c>
      <c r="L7" s="79">
        <v>34615</v>
      </c>
      <c r="M7" s="79">
        <v>36542</v>
      </c>
      <c r="N7" s="79">
        <v>38948</v>
      </c>
      <c r="O7" s="79">
        <v>39780</v>
      </c>
      <c r="P7" s="80">
        <v>40754</v>
      </c>
      <c r="Q7" s="80">
        <v>42226</v>
      </c>
      <c r="R7" s="80">
        <v>43445</v>
      </c>
      <c r="S7" s="80">
        <v>44829</v>
      </c>
      <c r="T7" s="80">
        <v>46726</v>
      </c>
      <c r="U7" s="80">
        <v>47578</v>
      </c>
      <c r="V7" s="80">
        <v>49156</v>
      </c>
      <c r="W7" s="80">
        <v>48013</v>
      </c>
      <c r="X7" s="80">
        <v>50643</v>
      </c>
      <c r="Y7" s="80">
        <v>53768</v>
      </c>
      <c r="Z7" s="155"/>
    </row>
    <row r="8" spans="1:26" ht="11.45" customHeight="1">
      <c r="A8" s="22">
        <f>IF(D8&lt;&gt;"",COUNTA($D$6:D8),"")</f>
        <v>3</v>
      </c>
      <c r="B8" s="94" t="s">
        <v>36</v>
      </c>
      <c r="C8" s="78">
        <v>25929</v>
      </c>
      <c r="D8" s="79">
        <v>26250</v>
      </c>
      <c r="E8" s="79">
        <v>26200</v>
      </c>
      <c r="F8" s="79">
        <v>26042</v>
      </c>
      <c r="G8" s="79">
        <v>26157</v>
      </c>
      <c r="H8" s="79">
        <v>26741</v>
      </c>
      <c r="I8" s="79">
        <v>27781</v>
      </c>
      <c r="J8" s="79">
        <v>29001</v>
      </c>
      <c r="K8" s="79">
        <v>30305</v>
      </c>
      <c r="L8" s="79">
        <v>30339</v>
      </c>
      <c r="M8" s="79">
        <v>31474</v>
      </c>
      <c r="N8" s="79">
        <v>32739</v>
      </c>
      <c r="O8" s="79">
        <v>32762</v>
      </c>
      <c r="P8" s="80">
        <v>33215</v>
      </c>
      <c r="Q8" s="80">
        <v>34395</v>
      </c>
      <c r="R8" s="80">
        <v>35741</v>
      </c>
      <c r="S8" s="80">
        <v>37551</v>
      </c>
      <c r="T8" s="80">
        <v>39320</v>
      </c>
      <c r="U8" s="80">
        <v>41164</v>
      </c>
      <c r="V8" s="80">
        <v>42965</v>
      </c>
      <c r="W8" s="80">
        <v>42752</v>
      </c>
      <c r="X8" s="80">
        <v>45074</v>
      </c>
      <c r="Y8" s="80">
        <v>48147</v>
      </c>
      <c r="Z8" s="155"/>
    </row>
    <row r="9" spans="1:26" ht="11.45" customHeight="1">
      <c r="A9" s="22">
        <f>IF(D9&lt;&gt;"",COUNTA($D$6:D9),"")</f>
        <v>4</v>
      </c>
      <c r="B9" s="94" t="s">
        <v>37</v>
      </c>
      <c r="C9" s="78">
        <v>17310</v>
      </c>
      <c r="D9" s="79">
        <v>17777</v>
      </c>
      <c r="E9" s="79">
        <v>18051</v>
      </c>
      <c r="F9" s="79">
        <v>18266</v>
      </c>
      <c r="G9" s="79">
        <v>18816</v>
      </c>
      <c r="H9" s="79">
        <v>19140</v>
      </c>
      <c r="I9" s="79">
        <v>20145</v>
      </c>
      <c r="J9" s="79">
        <v>21074</v>
      </c>
      <c r="K9" s="79">
        <v>21920</v>
      </c>
      <c r="L9" s="79">
        <v>21542</v>
      </c>
      <c r="M9" s="79">
        <v>22613</v>
      </c>
      <c r="N9" s="79">
        <v>23387</v>
      </c>
      <c r="O9" s="79">
        <v>24029</v>
      </c>
      <c r="P9" s="80">
        <v>24715</v>
      </c>
      <c r="Q9" s="80">
        <v>25980</v>
      </c>
      <c r="R9" s="80">
        <v>26442</v>
      </c>
      <c r="S9" s="80">
        <v>27092</v>
      </c>
      <c r="T9" s="80">
        <v>28265</v>
      </c>
      <c r="U9" s="80">
        <v>28990</v>
      </c>
      <c r="V9" s="80">
        <v>30205</v>
      </c>
      <c r="W9" s="80">
        <v>29985</v>
      </c>
      <c r="X9" s="80">
        <v>31787</v>
      </c>
      <c r="Y9" s="80">
        <v>34610</v>
      </c>
    </row>
    <row r="10" spans="1:26" ht="11.45" customHeight="1">
      <c r="A10" s="22">
        <f>IF(D10&lt;&gt;"",COUNTA($D$6:D10),"")</f>
        <v>5</v>
      </c>
      <c r="B10" s="94" t="s">
        <v>38</v>
      </c>
      <c r="C10" s="78">
        <v>33914</v>
      </c>
      <c r="D10" s="79">
        <v>35221</v>
      </c>
      <c r="E10" s="79">
        <v>36086</v>
      </c>
      <c r="F10" s="79">
        <v>36954</v>
      </c>
      <c r="G10" s="79">
        <v>37211</v>
      </c>
      <c r="H10" s="79">
        <v>37841</v>
      </c>
      <c r="I10" s="79">
        <v>39716</v>
      </c>
      <c r="J10" s="79">
        <v>41139</v>
      </c>
      <c r="K10" s="79">
        <v>41753</v>
      </c>
      <c r="L10" s="79">
        <v>38111</v>
      </c>
      <c r="M10" s="79">
        <v>40414</v>
      </c>
      <c r="N10" s="79">
        <v>41798</v>
      </c>
      <c r="O10" s="79">
        <v>43638</v>
      </c>
      <c r="P10" s="80">
        <v>43934</v>
      </c>
      <c r="Q10" s="80">
        <v>45173</v>
      </c>
      <c r="R10" s="80">
        <v>45739</v>
      </c>
      <c r="S10" s="80">
        <v>46450</v>
      </c>
      <c r="T10" s="80">
        <v>47638</v>
      </c>
      <c r="U10" s="80">
        <v>48282</v>
      </c>
      <c r="V10" s="80">
        <v>48641</v>
      </c>
      <c r="W10" s="80">
        <v>47257</v>
      </c>
      <c r="X10" s="80">
        <v>51822</v>
      </c>
      <c r="Y10" s="80">
        <v>56901</v>
      </c>
      <c r="Z10" s="155"/>
    </row>
    <row r="11" spans="1:26" ht="11.45" customHeight="1">
      <c r="A11" s="22">
        <f>IF(D11&lt;&gt;"",COUNTA($D$6:D11),"")</f>
        <v>6</v>
      </c>
      <c r="B11" s="94" t="s">
        <v>39</v>
      </c>
      <c r="C11" s="78">
        <v>46539</v>
      </c>
      <c r="D11" s="79">
        <v>48924</v>
      </c>
      <c r="E11" s="79">
        <v>49416</v>
      </c>
      <c r="F11" s="79">
        <v>49638</v>
      </c>
      <c r="G11" s="79">
        <v>50837</v>
      </c>
      <c r="H11" s="79">
        <v>51832</v>
      </c>
      <c r="I11" s="79">
        <v>52365</v>
      </c>
      <c r="J11" s="79">
        <v>53925</v>
      </c>
      <c r="K11" s="79">
        <v>55560</v>
      </c>
      <c r="L11" s="79">
        <v>53644</v>
      </c>
      <c r="M11" s="79">
        <v>55029</v>
      </c>
      <c r="N11" s="79">
        <v>55296</v>
      </c>
      <c r="O11" s="79">
        <v>56197</v>
      </c>
      <c r="P11" s="80">
        <v>58119</v>
      </c>
      <c r="Q11" s="80">
        <v>58950</v>
      </c>
      <c r="R11" s="80">
        <v>60935</v>
      </c>
      <c r="S11" s="80">
        <v>61449</v>
      </c>
      <c r="T11" s="80">
        <v>64042</v>
      </c>
      <c r="U11" s="80">
        <v>64798</v>
      </c>
      <c r="V11" s="80">
        <v>67701</v>
      </c>
      <c r="W11" s="80">
        <v>64838</v>
      </c>
      <c r="X11" s="80">
        <v>70620</v>
      </c>
      <c r="Y11" s="80">
        <v>76910</v>
      </c>
      <c r="Z11" s="155"/>
    </row>
    <row r="12" spans="1:26" ht="11.45" customHeight="1">
      <c r="A12" s="22">
        <f>IF(D12&lt;&gt;"",COUNTA($D$6:D12),"")</f>
        <v>7</v>
      </c>
      <c r="B12" s="94" t="s">
        <v>40</v>
      </c>
      <c r="C12" s="78">
        <v>32195</v>
      </c>
      <c r="D12" s="79">
        <v>33343</v>
      </c>
      <c r="E12" s="79">
        <v>33409</v>
      </c>
      <c r="F12" s="79">
        <v>34330</v>
      </c>
      <c r="G12" s="79">
        <v>34838</v>
      </c>
      <c r="H12" s="79">
        <v>35068</v>
      </c>
      <c r="I12" s="79">
        <v>36301</v>
      </c>
      <c r="J12" s="79">
        <v>37731</v>
      </c>
      <c r="K12" s="79">
        <v>38306</v>
      </c>
      <c r="L12" s="79">
        <v>36729</v>
      </c>
      <c r="M12" s="79">
        <v>37978</v>
      </c>
      <c r="N12" s="79">
        <v>39609</v>
      </c>
      <c r="O12" s="79">
        <v>39625</v>
      </c>
      <c r="P12" s="80">
        <v>40368</v>
      </c>
      <c r="Q12" s="80">
        <v>41809</v>
      </c>
      <c r="R12" s="80">
        <v>42422</v>
      </c>
      <c r="S12" s="80">
        <v>43773</v>
      </c>
      <c r="T12" s="80">
        <v>44972</v>
      </c>
      <c r="U12" s="80">
        <v>45747</v>
      </c>
      <c r="V12" s="80">
        <v>47121</v>
      </c>
      <c r="W12" s="80">
        <v>45803</v>
      </c>
      <c r="X12" s="80">
        <v>48190</v>
      </c>
      <c r="Y12" s="80">
        <v>50751</v>
      </c>
      <c r="Z12" s="155"/>
    </row>
    <row r="13" spans="1:26" ht="11.45" customHeight="1">
      <c r="A13" s="22">
        <f>IF(D13&lt;&gt;"",COUNTA($D$6:D13),"")</f>
        <v>8</v>
      </c>
      <c r="B13" s="96" t="s">
        <v>41</v>
      </c>
      <c r="C13" s="76">
        <v>16527</v>
      </c>
      <c r="D13" s="77">
        <v>16926</v>
      </c>
      <c r="E13" s="77">
        <v>17205</v>
      </c>
      <c r="F13" s="77">
        <v>17468</v>
      </c>
      <c r="G13" s="77">
        <v>17826</v>
      </c>
      <c r="H13" s="77">
        <v>17984</v>
      </c>
      <c r="I13" s="77">
        <v>18727</v>
      </c>
      <c r="J13" s="77">
        <v>19863</v>
      </c>
      <c r="K13" s="77">
        <v>20556</v>
      </c>
      <c r="L13" s="77">
        <v>20574</v>
      </c>
      <c r="M13" s="77">
        <v>21391</v>
      </c>
      <c r="N13" s="77">
        <v>22448</v>
      </c>
      <c r="O13" s="77">
        <v>22712</v>
      </c>
      <c r="P13" s="122">
        <v>23540</v>
      </c>
      <c r="Q13" s="122">
        <v>24663</v>
      </c>
      <c r="R13" s="122">
        <v>24954</v>
      </c>
      <c r="S13" s="122">
        <v>25497</v>
      </c>
      <c r="T13" s="122">
        <v>27428</v>
      </c>
      <c r="U13" s="122">
        <v>27529</v>
      </c>
      <c r="V13" s="122">
        <v>29567</v>
      </c>
      <c r="W13" s="122">
        <v>29167</v>
      </c>
      <c r="X13" s="122">
        <v>30957</v>
      </c>
      <c r="Y13" s="122">
        <v>32837</v>
      </c>
    </row>
    <row r="14" spans="1:26" ht="11.45" customHeight="1">
      <c r="A14" s="22">
        <f>IF(D14&lt;&gt;"",COUNTA($D$6:D14),"")</f>
        <v>9</v>
      </c>
      <c r="B14" s="94" t="s">
        <v>42</v>
      </c>
      <c r="C14" s="78">
        <v>23423</v>
      </c>
      <c r="D14" s="79">
        <v>23797</v>
      </c>
      <c r="E14" s="79">
        <v>23611</v>
      </c>
      <c r="F14" s="79">
        <v>23749</v>
      </c>
      <c r="G14" s="79">
        <v>24351</v>
      </c>
      <c r="H14" s="79">
        <v>25010</v>
      </c>
      <c r="I14" s="79">
        <v>26269</v>
      </c>
      <c r="J14" s="79">
        <v>27478</v>
      </c>
      <c r="K14" s="79">
        <v>28323</v>
      </c>
      <c r="L14" s="79">
        <v>27201</v>
      </c>
      <c r="M14" s="79">
        <v>28992</v>
      </c>
      <c r="N14" s="79">
        <v>30827</v>
      </c>
      <c r="O14" s="79">
        <v>31481</v>
      </c>
      <c r="P14" s="80">
        <v>31842</v>
      </c>
      <c r="Q14" s="80">
        <v>33176</v>
      </c>
      <c r="R14" s="80">
        <v>33186</v>
      </c>
      <c r="S14" s="80">
        <v>35359</v>
      </c>
      <c r="T14" s="80">
        <v>36195</v>
      </c>
      <c r="U14" s="80">
        <v>37327</v>
      </c>
      <c r="V14" s="80">
        <v>38901</v>
      </c>
      <c r="W14" s="80">
        <v>37969</v>
      </c>
      <c r="X14" s="80">
        <v>39390</v>
      </c>
      <c r="Y14" s="80">
        <v>41826</v>
      </c>
      <c r="Z14" s="155"/>
    </row>
    <row r="15" spans="1:26" ht="11.45" customHeight="1">
      <c r="A15" s="22">
        <f>IF(D15&lt;&gt;"",COUNTA($D$6:D15),"")</f>
        <v>10</v>
      </c>
      <c r="B15" s="94" t="s">
        <v>43</v>
      </c>
      <c r="C15" s="78">
        <v>26051</v>
      </c>
      <c r="D15" s="79">
        <v>26613</v>
      </c>
      <c r="E15" s="79">
        <v>27003</v>
      </c>
      <c r="F15" s="79">
        <v>27007</v>
      </c>
      <c r="G15" s="79">
        <v>27766</v>
      </c>
      <c r="H15" s="79">
        <v>28090</v>
      </c>
      <c r="I15" s="79">
        <v>29119</v>
      </c>
      <c r="J15" s="79">
        <v>30891</v>
      </c>
      <c r="K15" s="79">
        <v>31739</v>
      </c>
      <c r="L15" s="79">
        <v>30634</v>
      </c>
      <c r="M15" s="79">
        <v>31550</v>
      </c>
      <c r="N15" s="79">
        <v>32894</v>
      </c>
      <c r="O15" s="79">
        <v>33204</v>
      </c>
      <c r="P15" s="80">
        <v>33841</v>
      </c>
      <c r="Q15" s="80">
        <v>35074</v>
      </c>
      <c r="R15" s="80">
        <v>35899</v>
      </c>
      <c r="S15" s="80">
        <v>36547</v>
      </c>
      <c r="T15" s="80">
        <v>37929</v>
      </c>
      <c r="U15" s="80">
        <v>39228</v>
      </c>
      <c r="V15" s="80">
        <v>39987</v>
      </c>
      <c r="W15" s="80">
        <v>39427</v>
      </c>
      <c r="X15" s="80">
        <v>41440</v>
      </c>
      <c r="Y15" s="80">
        <v>43910</v>
      </c>
      <c r="Z15" s="155"/>
    </row>
    <row r="16" spans="1:26" ht="11.45" customHeight="1">
      <c r="A16" s="22">
        <f>IF(D16&lt;&gt;"",COUNTA($D$6:D16),"")</f>
        <v>11</v>
      </c>
      <c r="B16" s="94" t="s">
        <v>44</v>
      </c>
      <c r="C16" s="78">
        <v>23242</v>
      </c>
      <c r="D16" s="79">
        <v>23250</v>
      </c>
      <c r="E16" s="79">
        <v>23650</v>
      </c>
      <c r="F16" s="79">
        <v>23780</v>
      </c>
      <c r="G16" s="79">
        <v>24501</v>
      </c>
      <c r="H16" s="79">
        <v>24567</v>
      </c>
      <c r="I16" s="79">
        <v>25558</v>
      </c>
      <c r="J16" s="79">
        <v>26709</v>
      </c>
      <c r="K16" s="79">
        <v>27172</v>
      </c>
      <c r="L16" s="79">
        <v>26464</v>
      </c>
      <c r="M16" s="79">
        <v>28127</v>
      </c>
      <c r="N16" s="79">
        <v>29389</v>
      </c>
      <c r="O16" s="79">
        <v>30197</v>
      </c>
      <c r="P16" s="80">
        <v>30813</v>
      </c>
      <c r="Q16" s="80">
        <v>31858</v>
      </c>
      <c r="R16" s="80">
        <v>32966</v>
      </c>
      <c r="S16" s="80">
        <v>33576</v>
      </c>
      <c r="T16" s="80">
        <v>34428</v>
      </c>
      <c r="U16" s="80">
        <v>35070</v>
      </c>
      <c r="V16" s="80">
        <v>35943</v>
      </c>
      <c r="W16" s="80">
        <v>35291</v>
      </c>
      <c r="X16" s="80">
        <v>39530</v>
      </c>
      <c r="Y16" s="80">
        <v>41366</v>
      </c>
      <c r="Z16" s="155"/>
    </row>
    <row r="17" spans="1:27" ht="11.45" customHeight="1">
      <c r="A17" s="22">
        <f>IF(D17&lt;&gt;"",COUNTA($D$6:D17),"")</f>
        <v>12</v>
      </c>
      <c r="B17" s="94" t="s">
        <v>45</v>
      </c>
      <c r="C17" s="78">
        <v>23860</v>
      </c>
      <c r="D17" s="79">
        <v>24459</v>
      </c>
      <c r="E17" s="79">
        <v>24473</v>
      </c>
      <c r="F17" s="79">
        <v>24791</v>
      </c>
      <c r="G17" s="79">
        <v>25994</v>
      </c>
      <c r="H17" s="79">
        <v>27397</v>
      </c>
      <c r="I17" s="79">
        <v>28777</v>
      </c>
      <c r="J17" s="79">
        <v>30323</v>
      </c>
      <c r="K17" s="79">
        <v>30883</v>
      </c>
      <c r="L17" s="79">
        <v>28181</v>
      </c>
      <c r="M17" s="79">
        <v>29906</v>
      </c>
      <c r="N17" s="79">
        <v>31794</v>
      </c>
      <c r="O17" s="79">
        <v>32144</v>
      </c>
      <c r="P17" s="80">
        <v>31955</v>
      </c>
      <c r="Q17" s="80">
        <v>33594</v>
      </c>
      <c r="R17" s="80">
        <v>34302</v>
      </c>
      <c r="S17" s="80">
        <v>34397</v>
      </c>
      <c r="T17" s="80">
        <v>35510</v>
      </c>
      <c r="U17" s="80">
        <v>36148</v>
      </c>
      <c r="V17" s="80">
        <v>36265</v>
      </c>
      <c r="W17" s="80">
        <v>35140</v>
      </c>
      <c r="X17" s="80">
        <v>36730</v>
      </c>
      <c r="Y17" s="80">
        <v>38925</v>
      </c>
    </row>
    <row r="18" spans="1:27" ht="11.45" customHeight="1">
      <c r="A18" s="22">
        <f>IF(D18&lt;&gt;"",COUNTA($D$6:D18),"")</f>
        <v>13</v>
      </c>
      <c r="B18" s="94" t="s">
        <v>46</v>
      </c>
      <c r="C18" s="78">
        <v>17176</v>
      </c>
      <c r="D18" s="79">
        <v>17900</v>
      </c>
      <c r="E18" s="79">
        <v>18687</v>
      </c>
      <c r="F18" s="79">
        <v>19231</v>
      </c>
      <c r="G18" s="79">
        <v>19901</v>
      </c>
      <c r="H18" s="79">
        <v>19980</v>
      </c>
      <c r="I18" s="79">
        <v>21135</v>
      </c>
      <c r="J18" s="79">
        <v>22243</v>
      </c>
      <c r="K18" s="79">
        <v>22640</v>
      </c>
      <c r="L18" s="79">
        <v>22139</v>
      </c>
      <c r="M18" s="79">
        <v>23252</v>
      </c>
      <c r="N18" s="79">
        <v>24482</v>
      </c>
      <c r="O18" s="79">
        <v>25006</v>
      </c>
      <c r="P18" s="80">
        <v>25724</v>
      </c>
      <c r="Q18" s="80">
        <v>26989</v>
      </c>
      <c r="R18" s="80">
        <v>27908</v>
      </c>
      <c r="S18" s="80">
        <v>28711</v>
      </c>
      <c r="T18" s="80">
        <v>29852</v>
      </c>
      <c r="U18" s="80">
        <v>30684</v>
      </c>
      <c r="V18" s="80">
        <v>31988</v>
      </c>
      <c r="W18" s="80">
        <v>31660</v>
      </c>
      <c r="X18" s="80">
        <v>33330</v>
      </c>
      <c r="Y18" s="80">
        <v>35909</v>
      </c>
      <c r="Z18" s="155"/>
      <c r="AA18" s="155"/>
    </row>
    <row r="19" spans="1:27" ht="11.45" customHeight="1">
      <c r="A19" s="22">
        <f>IF(D19&lt;&gt;"",COUNTA($D$6:D19),"")</f>
        <v>14</v>
      </c>
      <c r="B19" s="94" t="s">
        <v>47</v>
      </c>
      <c r="C19" s="78">
        <v>16247</v>
      </c>
      <c r="D19" s="79">
        <v>16722</v>
      </c>
      <c r="E19" s="79">
        <v>17506</v>
      </c>
      <c r="F19" s="79">
        <v>17818</v>
      </c>
      <c r="G19" s="79">
        <v>18379</v>
      </c>
      <c r="H19" s="79">
        <v>18580</v>
      </c>
      <c r="I19" s="79">
        <v>19661</v>
      </c>
      <c r="J19" s="79">
        <v>20807</v>
      </c>
      <c r="K19" s="79">
        <v>21402</v>
      </c>
      <c r="L19" s="79">
        <v>20701</v>
      </c>
      <c r="M19" s="79">
        <v>22141</v>
      </c>
      <c r="N19" s="79">
        <v>22729</v>
      </c>
      <c r="O19" s="79">
        <v>23862</v>
      </c>
      <c r="P19" s="80">
        <v>24445</v>
      </c>
      <c r="Q19" s="80">
        <v>25141</v>
      </c>
      <c r="R19" s="80">
        <v>25617</v>
      </c>
      <c r="S19" s="80">
        <v>26325</v>
      </c>
      <c r="T19" s="80">
        <v>27317</v>
      </c>
      <c r="U19" s="80">
        <v>28000</v>
      </c>
      <c r="V19" s="80">
        <v>29385</v>
      </c>
      <c r="W19" s="80">
        <v>29345</v>
      </c>
      <c r="X19" s="80">
        <v>31381</v>
      </c>
      <c r="Y19" s="80">
        <v>34505</v>
      </c>
      <c r="Z19" s="155"/>
      <c r="AA19" s="155"/>
    </row>
    <row r="20" spans="1:27" ht="11.45" customHeight="1">
      <c r="A20" s="22">
        <f>IF(D20&lt;&gt;"",COUNTA($D$6:D20),"")</f>
        <v>15</v>
      </c>
      <c r="B20" s="94" t="s">
        <v>48</v>
      </c>
      <c r="C20" s="78">
        <v>23055</v>
      </c>
      <c r="D20" s="79">
        <v>23644</v>
      </c>
      <c r="E20" s="79">
        <v>23228</v>
      </c>
      <c r="F20" s="79">
        <v>23411</v>
      </c>
      <c r="G20" s="79">
        <v>23880</v>
      </c>
      <c r="H20" s="79">
        <v>23985</v>
      </c>
      <c r="I20" s="79">
        <v>24722</v>
      </c>
      <c r="J20" s="79">
        <v>25314</v>
      </c>
      <c r="K20" s="79">
        <v>26128</v>
      </c>
      <c r="L20" s="79">
        <v>25444</v>
      </c>
      <c r="M20" s="79">
        <v>26051</v>
      </c>
      <c r="N20" s="79">
        <v>27106</v>
      </c>
      <c r="O20" s="79">
        <v>28087</v>
      </c>
      <c r="P20" s="80">
        <v>28460</v>
      </c>
      <c r="Q20" s="80">
        <v>29350</v>
      </c>
      <c r="R20" s="80">
        <v>29809</v>
      </c>
      <c r="S20" s="80">
        <v>30488</v>
      </c>
      <c r="T20" s="80">
        <v>32094</v>
      </c>
      <c r="U20" s="80">
        <v>32838</v>
      </c>
      <c r="V20" s="80">
        <v>34344</v>
      </c>
      <c r="W20" s="80">
        <v>34291</v>
      </c>
      <c r="X20" s="80">
        <v>35903</v>
      </c>
      <c r="Y20" s="80">
        <v>38274</v>
      </c>
      <c r="Z20" s="155"/>
      <c r="AA20" s="155"/>
    </row>
    <row r="21" spans="1:27" ht="11.45" customHeight="1">
      <c r="A21" s="22">
        <f>IF(D21&lt;&gt;"",COUNTA($D$6:D21),"")</f>
        <v>16</v>
      </c>
      <c r="B21" s="94" t="s">
        <v>49</v>
      </c>
      <c r="C21" s="78">
        <v>16323</v>
      </c>
      <c r="D21" s="79">
        <v>16898</v>
      </c>
      <c r="E21" s="79">
        <v>17273</v>
      </c>
      <c r="F21" s="79">
        <v>17769</v>
      </c>
      <c r="G21" s="79">
        <v>18324</v>
      </c>
      <c r="H21" s="79">
        <v>18485</v>
      </c>
      <c r="I21" s="79">
        <v>19467</v>
      </c>
      <c r="J21" s="79">
        <v>20529</v>
      </c>
      <c r="K21" s="79">
        <v>20952</v>
      </c>
      <c r="L21" s="79">
        <v>20299</v>
      </c>
      <c r="M21" s="79">
        <v>21703</v>
      </c>
      <c r="N21" s="79">
        <v>23133</v>
      </c>
      <c r="O21" s="79">
        <v>23604</v>
      </c>
      <c r="P21" s="80">
        <v>24658</v>
      </c>
      <c r="Q21" s="80">
        <v>26031</v>
      </c>
      <c r="R21" s="80">
        <v>26563</v>
      </c>
      <c r="S21" s="80">
        <v>27263</v>
      </c>
      <c r="T21" s="80">
        <v>28394</v>
      </c>
      <c r="U21" s="80">
        <v>28987</v>
      </c>
      <c r="V21" s="80">
        <v>29839</v>
      </c>
      <c r="W21" s="80">
        <v>29735</v>
      </c>
      <c r="X21" s="80">
        <v>31413</v>
      </c>
      <c r="Y21" s="80">
        <v>33656</v>
      </c>
      <c r="Z21" s="155"/>
    </row>
    <row r="22" spans="1:27" ht="11.45" customHeight="1">
      <c r="A22" s="22">
        <f>IF(D22&lt;&gt;"",COUNTA($D$6:D22),"")</f>
        <v>17</v>
      </c>
      <c r="B22" s="94" t="s">
        <v>50</v>
      </c>
      <c r="C22" s="78">
        <v>25892</v>
      </c>
      <c r="D22" s="79">
        <v>26651</v>
      </c>
      <c r="E22" s="79">
        <v>26945</v>
      </c>
      <c r="F22" s="79">
        <v>27120</v>
      </c>
      <c r="G22" s="79">
        <v>27776</v>
      </c>
      <c r="H22" s="79">
        <v>28134</v>
      </c>
      <c r="I22" s="79">
        <v>29383</v>
      </c>
      <c r="J22" s="79">
        <v>30862</v>
      </c>
      <c r="K22" s="79">
        <v>31530</v>
      </c>
      <c r="L22" s="79">
        <v>30388</v>
      </c>
      <c r="M22" s="79">
        <v>31942</v>
      </c>
      <c r="N22" s="79">
        <v>33554</v>
      </c>
      <c r="O22" s="79">
        <v>34135</v>
      </c>
      <c r="P22" s="80">
        <v>34861</v>
      </c>
      <c r="Q22" s="80">
        <v>36149</v>
      </c>
      <c r="R22" s="80">
        <v>37046</v>
      </c>
      <c r="S22" s="80">
        <v>38067</v>
      </c>
      <c r="T22" s="80">
        <v>39527</v>
      </c>
      <c r="U22" s="80">
        <v>40594</v>
      </c>
      <c r="V22" s="80">
        <v>41800</v>
      </c>
      <c r="W22" s="80">
        <v>40950</v>
      </c>
      <c r="X22" s="79">
        <v>43292</v>
      </c>
      <c r="Y22" s="79">
        <v>45993</v>
      </c>
      <c r="Z22" s="155"/>
    </row>
    <row r="23" spans="1:27" ht="20.100000000000001" customHeight="1">
      <c r="A23" s="22" t="str">
        <f>IF(D23&lt;&gt;"",COUNTA($D$6:D23),"")</f>
        <v/>
      </c>
      <c r="B23" s="94"/>
      <c r="C23" s="214" t="s">
        <v>31</v>
      </c>
      <c r="D23" s="204"/>
      <c r="E23" s="204"/>
      <c r="F23" s="204"/>
      <c r="G23" s="204"/>
      <c r="H23" s="204"/>
      <c r="I23" s="204" t="s">
        <v>31</v>
      </c>
      <c r="J23" s="204"/>
      <c r="K23" s="204"/>
      <c r="L23" s="204"/>
      <c r="M23" s="204"/>
      <c r="N23" s="204"/>
      <c r="O23" s="204" t="s">
        <v>31</v>
      </c>
      <c r="P23" s="204"/>
      <c r="Q23" s="204"/>
      <c r="R23" s="204"/>
      <c r="S23" s="204"/>
      <c r="T23" s="204"/>
      <c r="U23" s="204" t="s">
        <v>31</v>
      </c>
      <c r="V23" s="204"/>
      <c r="W23" s="204"/>
      <c r="X23" s="204"/>
      <c r="Y23" s="204"/>
    </row>
    <row r="24" spans="1:27" ht="11.45" customHeight="1">
      <c r="A24" s="22">
        <f>IF(D24&lt;&gt;"",COUNTA($D$6:D24),"")</f>
        <v>18</v>
      </c>
      <c r="B24" s="94" t="s">
        <v>34</v>
      </c>
      <c r="C24" s="84">
        <v>2.3377960865087539</v>
      </c>
      <c r="D24" s="85">
        <v>4.1259937606923618</v>
      </c>
      <c r="E24" s="85">
        <v>0.22228665313617471</v>
      </c>
      <c r="F24" s="85">
        <v>0.80360012857602059</v>
      </c>
      <c r="G24" s="85">
        <v>1.100127551020408</v>
      </c>
      <c r="H24" s="85">
        <v>0.66866424854123951</v>
      </c>
      <c r="I24" s="85">
        <v>6.416643168217564</v>
      </c>
      <c r="J24" s="85">
        <v>5.5792727808037688</v>
      </c>
      <c r="K24" s="85">
        <v>1.366424986056888</v>
      </c>
      <c r="L24" s="85">
        <v>-7.3122420907840437</v>
      </c>
      <c r="M24" s="85">
        <v>8.4352368514780967</v>
      </c>
      <c r="N24" s="85">
        <v>5.7809164066349146</v>
      </c>
      <c r="O24" s="85">
        <v>1.7802618640997769</v>
      </c>
      <c r="P24" s="85">
        <v>2.0186098540702702</v>
      </c>
      <c r="Q24" s="85">
        <v>3.3517743221690588</v>
      </c>
      <c r="R24" s="85">
        <v>3.464904877872351</v>
      </c>
      <c r="S24" s="85">
        <v>1.391284082964344</v>
      </c>
      <c r="T24" s="85">
        <v>4.029236674558117</v>
      </c>
      <c r="U24" s="85">
        <v>3.3406981882456912</v>
      </c>
      <c r="V24" s="85">
        <v>1.327717437783289</v>
      </c>
      <c r="W24" s="85">
        <v>-3.196674614394531</v>
      </c>
      <c r="X24" s="85">
        <v>5.6998997340773343</v>
      </c>
      <c r="Y24" s="85">
        <v>5.1326995648856526</v>
      </c>
      <c r="Z24" s="156"/>
    </row>
    <row r="25" spans="1:27" ht="11.45" customHeight="1">
      <c r="A25" s="22">
        <f>IF(D25&lt;&gt;"",COUNTA($D$6:D25),"")</f>
        <v>19</v>
      </c>
      <c r="B25" s="94" t="s">
        <v>35</v>
      </c>
      <c r="C25" s="84">
        <v>3.401812900290484</v>
      </c>
      <c r="D25" s="85">
        <v>3.2289727534269761</v>
      </c>
      <c r="E25" s="85">
        <v>1.7246467097281879</v>
      </c>
      <c r="F25" s="85">
        <v>-0.91216760676873487</v>
      </c>
      <c r="G25" s="85">
        <v>3.1227636458265562</v>
      </c>
      <c r="H25" s="85">
        <v>1.3311462999179859</v>
      </c>
      <c r="I25" s="85">
        <v>4.1651101979828171</v>
      </c>
      <c r="J25" s="85">
        <v>4.7157970234893307</v>
      </c>
      <c r="K25" s="85">
        <v>0.70490867579908678</v>
      </c>
      <c r="L25" s="85">
        <v>-1.904384050783575</v>
      </c>
      <c r="M25" s="85">
        <v>5.5669507438971539</v>
      </c>
      <c r="N25" s="85">
        <v>6.5842044770401182</v>
      </c>
      <c r="O25" s="85">
        <v>2.1361815754339122</v>
      </c>
      <c r="P25" s="85">
        <v>2.4484665661136251</v>
      </c>
      <c r="Q25" s="85">
        <v>3.6119153948078719</v>
      </c>
      <c r="R25" s="85">
        <v>2.8868469663240659</v>
      </c>
      <c r="S25" s="85">
        <v>3.18563701231442</v>
      </c>
      <c r="T25" s="85">
        <v>4.2316357714872073</v>
      </c>
      <c r="U25" s="85">
        <v>1.8233959679835641</v>
      </c>
      <c r="V25" s="85">
        <v>3.3166589600235401</v>
      </c>
      <c r="W25" s="85">
        <v>-2.325250223777362</v>
      </c>
      <c r="X25" s="85">
        <v>5.4776831274863014</v>
      </c>
      <c r="Y25" s="85">
        <v>6.1706454988843467</v>
      </c>
      <c r="Z25" s="156"/>
    </row>
    <row r="26" spans="1:27" ht="11.45" customHeight="1">
      <c r="A26" s="22">
        <f>IF(D26&lt;&gt;"",COUNTA($D$6:D26),"")</f>
        <v>20</v>
      </c>
      <c r="B26" s="94" t="s">
        <v>36</v>
      </c>
      <c r="C26" s="84">
        <v>1.451600281712184</v>
      </c>
      <c r="D26" s="85">
        <v>1.2379960661807241</v>
      </c>
      <c r="E26" s="85">
        <v>-0.19047619047619049</v>
      </c>
      <c r="F26" s="85">
        <v>-0.60305343511450382</v>
      </c>
      <c r="G26" s="85">
        <v>0.44159434759235078</v>
      </c>
      <c r="H26" s="85">
        <v>2.2326719425010508</v>
      </c>
      <c r="I26" s="85">
        <v>3.8891589693728732</v>
      </c>
      <c r="J26" s="85">
        <v>4.391490587091897</v>
      </c>
      <c r="K26" s="85">
        <v>4.4963966759766896</v>
      </c>
      <c r="L26" s="85">
        <v>0.11219270747401421</v>
      </c>
      <c r="M26" s="85">
        <v>3.741059362536669</v>
      </c>
      <c r="N26" s="85">
        <v>4.0191904429052547</v>
      </c>
      <c r="O26" s="85">
        <v>7.0252603928036894E-2</v>
      </c>
      <c r="P26" s="85">
        <v>1.382699468896893</v>
      </c>
      <c r="Q26" s="85">
        <v>3.552611771789854</v>
      </c>
      <c r="R26" s="85">
        <v>3.9133594999273149</v>
      </c>
      <c r="S26" s="85">
        <v>5.0642119694468537</v>
      </c>
      <c r="T26" s="85">
        <v>4.7109264733296046</v>
      </c>
      <c r="U26" s="85">
        <v>4.6897253306205489</v>
      </c>
      <c r="V26" s="85">
        <v>4.3751821980371197</v>
      </c>
      <c r="W26" s="85">
        <v>-0.49575235656930061</v>
      </c>
      <c r="X26" s="85">
        <v>5.4313248502994043</v>
      </c>
      <c r="Y26" s="85">
        <v>6.8176775968407508</v>
      </c>
      <c r="Z26" s="156"/>
    </row>
    <row r="27" spans="1:27" ht="11.45" customHeight="1">
      <c r="A27" s="22">
        <f>IF(D27&lt;&gt;"",COUNTA($D$6:D27),"")</f>
        <v>21</v>
      </c>
      <c r="B27" s="94" t="s">
        <v>37</v>
      </c>
      <c r="C27" s="84">
        <v>2.675129011210629</v>
      </c>
      <c r="D27" s="85">
        <v>2.697862507221259</v>
      </c>
      <c r="E27" s="85">
        <v>1.541317432637678</v>
      </c>
      <c r="F27" s="85">
        <v>1.1910697468284299</v>
      </c>
      <c r="G27" s="85">
        <v>3.0110587977663421</v>
      </c>
      <c r="H27" s="85">
        <v>1.721938775510204</v>
      </c>
      <c r="I27" s="85">
        <v>5.2507836990595607</v>
      </c>
      <c r="J27" s="85">
        <v>4.6115661454455203</v>
      </c>
      <c r="K27" s="85">
        <v>4.0144253582613647</v>
      </c>
      <c r="L27" s="85">
        <v>-1.724452554744526</v>
      </c>
      <c r="M27" s="85">
        <v>4.9716832234704302</v>
      </c>
      <c r="N27" s="85">
        <v>3.4228098881174551</v>
      </c>
      <c r="O27" s="85">
        <v>2.7451148073716172</v>
      </c>
      <c r="P27" s="85">
        <v>2.8548836822173209</v>
      </c>
      <c r="Q27" s="85">
        <v>5.1183491806595178</v>
      </c>
      <c r="R27" s="85">
        <v>1.7782909930715931</v>
      </c>
      <c r="S27" s="85">
        <v>2.458210422812193</v>
      </c>
      <c r="T27" s="85">
        <v>4.3296914218219396</v>
      </c>
      <c r="U27" s="85">
        <v>2.5650097293472491</v>
      </c>
      <c r="V27" s="85">
        <v>4.1911003794411874</v>
      </c>
      <c r="W27" s="85">
        <v>-0.72835623241185232</v>
      </c>
      <c r="X27" s="85">
        <v>6.0096715024178735</v>
      </c>
      <c r="Y27" s="85">
        <v>8.8809890835876306</v>
      </c>
    </row>
    <row r="28" spans="1:27" ht="11.45" customHeight="1">
      <c r="A28" s="22">
        <f>IF(D28&lt;&gt;"",COUNTA($D$6:D28),"")</f>
        <v>22</v>
      </c>
      <c r="B28" s="94" t="s">
        <v>38</v>
      </c>
      <c r="C28" s="84">
        <v>4.857310700924466</v>
      </c>
      <c r="D28" s="85">
        <v>3.853865660199328</v>
      </c>
      <c r="E28" s="85">
        <v>2.4559211833849122</v>
      </c>
      <c r="F28" s="85">
        <v>2.4053649614809069</v>
      </c>
      <c r="G28" s="85">
        <v>0.69545921957027657</v>
      </c>
      <c r="H28" s="85">
        <v>1.693047754696192</v>
      </c>
      <c r="I28" s="85">
        <v>4.9549430511878647</v>
      </c>
      <c r="J28" s="85">
        <v>3.5829388659482322</v>
      </c>
      <c r="K28" s="85">
        <v>1.492501033082962</v>
      </c>
      <c r="L28" s="85">
        <v>-8.7227265106698919</v>
      </c>
      <c r="M28" s="85">
        <v>6.0428747605678153</v>
      </c>
      <c r="N28" s="85">
        <v>3.424555846983719</v>
      </c>
      <c r="O28" s="85">
        <v>4.4021245035647638</v>
      </c>
      <c r="P28" s="85">
        <v>0.67830789678720382</v>
      </c>
      <c r="Q28" s="85">
        <v>2.8201392998588788</v>
      </c>
      <c r="R28" s="85">
        <v>1.252960839439488</v>
      </c>
      <c r="S28" s="85">
        <v>1.5544721135136319</v>
      </c>
      <c r="T28" s="85">
        <v>2.5575888051668461</v>
      </c>
      <c r="U28" s="85">
        <v>1.351861958940342</v>
      </c>
      <c r="V28" s="85">
        <v>0.74354832028499229</v>
      </c>
      <c r="W28" s="85">
        <v>-2.8453362389753498</v>
      </c>
      <c r="X28" s="85">
        <v>9.6599445584781023</v>
      </c>
      <c r="Y28" s="85">
        <v>9.8008567789741807</v>
      </c>
      <c r="Z28" s="156"/>
    </row>
    <row r="29" spans="1:27" ht="11.45" customHeight="1">
      <c r="A29" s="22">
        <f>IF(D29&lt;&gt;"",COUNTA($D$6:D29),"")</f>
        <v>23</v>
      </c>
      <c r="B29" s="94" t="s">
        <v>39</v>
      </c>
      <c r="C29" s="84">
        <v>1.775756117829729</v>
      </c>
      <c r="D29" s="85">
        <v>5.1247340939856887</v>
      </c>
      <c r="E29" s="85">
        <v>1.0056414029923959</v>
      </c>
      <c r="F29" s="85">
        <v>0.4492472073822244</v>
      </c>
      <c r="G29" s="85">
        <v>2.415488134090817</v>
      </c>
      <c r="H29" s="85">
        <v>1.9572358715109071</v>
      </c>
      <c r="I29" s="85">
        <v>1.0283222719555489</v>
      </c>
      <c r="J29" s="85">
        <v>2.979089086221713</v>
      </c>
      <c r="K29" s="85">
        <v>3.0319888734353269</v>
      </c>
      <c r="L29" s="85">
        <v>-3.4485241180705541</v>
      </c>
      <c r="M29" s="85">
        <v>2.5818358064275588</v>
      </c>
      <c r="N29" s="85">
        <v>0.48519871340565879</v>
      </c>
      <c r="O29" s="85">
        <v>1.6294126157407409</v>
      </c>
      <c r="P29" s="85">
        <v>3.4201113938466472</v>
      </c>
      <c r="Q29" s="85">
        <v>1.429825014195014</v>
      </c>
      <c r="R29" s="85">
        <v>3.3672603901611531</v>
      </c>
      <c r="S29" s="85">
        <v>0.84352178550914914</v>
      </c>
      <c r="T29" s="85">
        <v>4.2197594753372707</v>
      </c>
      <c r="U29" s="85">
        <v>1.1804753130757939</v>
      </c>
      <c r="V29" s="85">
        <v>4.4800765455723939</v>
      </c>
      <c r="W29" s="85">
        <v>-4.2288887904166854</v>
      </c>
      <c r="X29" s="85">
        <v>8.9176100434930134</v>
      </c>
      <c r="Y29" s="85">
        <v>8.9068252619654498</v>
      </c>
      <c r="Z29" s="156"/>
    </row>
    <row r="30" spans="1:27" ht="11.45" customHeight="1">
      <c r="A30" s="22">
        <f>IF(D30&lt;&gt;"",COUNTA($D$6:D30),"")</f>
        <v>24</v>
      </c>
      <c r="B30" s="94" t="s">
        <v>40</v>
      </c>
      <c r="C30" s="84">
        <v>2.157702681262891</v>
      </c>
      <c r="D30" s="85">
        <v>3.5657710824662212</v>
      </c>
      <c r="E30" s="85">
        <v>0.19794259664697239</v>
      </c>
      <c r="F30" s="85">
        <v>2.7567421952168578</v>
      </c>
      <c r="G30" s="85">
        <v>1.479755316050102</v>
      </c>
      <c r="H30" s="85">
        <v>0.66019863367587117</v>
      </c>
      <c r="I30" s="85">
        <v>3.5160260066157178</v>
      </c>
      <c r="J30" s="85">
        <v>3.9392854191344591</v>
      </c>
      <c r="K30" s="85">
        <v>1.5239458270387749</v>
      </c>
      <c r="L30" s="85">
        <v>-4.1168485354774713</v>
      </c>
      <c r="M30" s="85">
        <v>3.4005826458656649</v>
      </c>
      <c r="N30" s="85">
        <v>4.2945916056664384</v>
      </c>
      <c r="O30" s="85">
        <v>4.0394859754096291E-2</v>
      </c>
      <c r="P30" s="85">
        <v>1.8750788643533121</v>
      </c>
      <c r="Q30" s="85">
        <v>3.5696591359492671</v>
      </c>
      <c r="R30" s="85">
        <v>1.4661914898706021</v>
      </c>
      <c r="S30" s="85">
        <v>3.1846683324690019</v>
      </c>
      <c r="T30" s="85">
        <v>2.7391314280492538</v>
      </c>
      <c r="U30" s="85">
        <v>1.723294494352041</v>
      </c>
      <c r="V30" s="85">
        <v>3.0034756377467371</v>
      </c>
      <c r="W30" s="85">
        <v>-2.7970543918847222</v>
      </c>
      <c r="X30" s="85">
        <v>5.2114490317228075</v>
      </c>
      <c r="Y30" s="85">
        <v>5.3143805768831713</v>
      </c>
      <c r="Z30" s="156"/>
    </row>
    <row r="31" spans="1:27" s="60" customFormat="1" ht="11.45" customHeight="1">
      <c r="A31" s="22">
        <f>IF(D31&lt;&gt;"",COUNTA($D$6:D31),"")</f>
        <v>25</v>
      </c>
      <c r="B31" s="96" t="s">
        <v>41</v>
      </c>
      <c r="C31" s="82">
        <v>1.411302693747315</v>
      </c>
      <c r="D31" s="83">
        <v>2.4142312579415499</v>
      </c>
      <c r="E31" s="83">
        <v>1.648351648351648</v>
      </c>
      <c r="F31" s="83">
        <v>1.5286253995931409</v>
      </c>
      <c r="G31" s="83">
        <v>2.0494618731394549</v>
      </c>
      <c r="H31" s="83">
        <v>0.88634578705261979</v>
      </c>
      <c r="I31" s="83">
        <v>4.1314501779359434</v>
      </c>
      <c r="J31" s="83">
        <v>6.0661077588508574</v>
      </c>
      <c r="K31" s="83">
        <v>3.4888989578613501</v>
      </c>
      <c r="L31" s="83">
        <v>8.7565674255691756E-2</v>
      </c>
      <c r="M31" s="83">
        <v>3.9710313988529209</v>
      </c>
      <c r="N31" s="83">
        <v>4.9413304660838673</v>
      </c>
      <c r="O31" s="83">
        <v>1.1760513186029939</v>
      </c>
      <c r="P31" s="83">
        <v>3.6456498767171541</v>
      </c>
      <c r="Q31" s="83">
        <v>4.770603228547154</v>
      </c>
      <c r="R31" s="83">
        <v>1.179905121031505</v>
      </c>
      <c r="S31" s="83">
        <v>2.1760038470786252</v>
      </c>
      <c r="T31" s="83">
        <v>7.5734400125504964</v>
      </c>
      <c r="U31" s="83">
        <v>0.3682368382674639</v>
      </c>
      <c r="V31" s="83">
        <v>7.4031021831523116</v>
      </c>
      <c r="W31" s="83">
        <v>-1.352859606994284</v>
      </c>
      <c r="X31" s="83">
        <v>6.1370727191689269</v>
      </c>
      <c r="Y31" s="83">
        <v>6.0729398843557192</v>
      </c>
    </row>
    <row r="32" spans="1:27" ht="11.45" customHeight="1">
      <c r="A32" s="22">
        <f>IF(D32&lt;&gt;"",COUNTA($D$6:D32),"")</f>
        <v>26</v>
      </c>
      <c r="B32" s="94" t="s">
        <v>42</v>
      </c>
      <c r="C32" s="84">
        <v>2.7955762310190471</v>
      </c>
      <c r="D32" s="85">
        <v>1.5967211714981</v>
      </c>
      <c r="E32" s="85">
        <v>-0.78161112745304029</v>
      </c>
      <c r="F32" s="85">
        <v>0.58447333869806439</v>
      </c>
      <c r="G32" s="85">
        <v>2.5348435723609422</v>
      </c>
      <c r="H32" s="85">
        <v>2.7062543632705021</v>
      </c>
      <c r="I32" s="85">
        <v>5.0339864054378252</v>
      </c>
      <c r="J32" s="85">
        <v>4.6023830370398571</v>
      </c>
      <c r="K32" s="85">
        <v>3.075187422665405</v>
      </c>
      <c r="L32" s="85">
        <v>-3.9614447622073929</v>
      </c>
      <c r="M32" s="85">
        <v>6.5843167530605493</v>
      </c>
      <c r="N32" s="85">
        <v>6.3293322295805741</v>
      </c>
      <c r="O32" s="85">
        <v>2.1215168521101631</v>
      </c>
      <c r="P32" s="85">
        <v>1.146723420475843</v>
      </c>
      <c r="Q32" s="85">
        <v>4.1894353369763202</v>
      </c>
      <c r="R32" s="85">
        <v>3.014227152158187E-2</v>
      </c>
      <c r="S32" s="85">
        <v>6.5479419032121982</v>
      </c>
      <c r="T32" s="85">
        <v>2.3643202579258462</v>
      </c>
      <c r="U32" s="85">
        <v>3.1275037988672469</v>
      </c>
      <c r="V32" s="85">
        <v>4.216786776328127</v>
      </c>
      <c r="W32" s="85">
        <v>-2.3958253001208192</v>
      </c>
      <c r="X32" s="85">
        <v>3.7425267981774653</v>
      </c>
      <c r="Y32" s="85">
        <v>6.1843107387661842</v>
      </c>
      <c r="Z32" s="161"/>
    </row>
    <row r="33" spans="1:27" ht="11.45" customHeight="1">
      <c r="A33" s="22">
        <f>IF(D33&lt;&gt;"",COUNTA($D$6:D33),"")</f>
        <v>27</v>
      </c>
      <c r="B33" s="94" t="s">
        <v>43</v>
      </c>
      <c r="C33" s="84">
        <v>1.865175568937202</v>
      </c>
      <c r="D33" s="85">
        <v>2.1573068212352688</v>
      </c>
      <c r="E33" s="85">
        <v>1.4654492165483031</v>
      </c>
      <c r="F33" s="85">
        <v>1.4813168907158459E-2</v>
      </c>
      <c r="G33" s="85">
        <v>2.81038249342763</v>
      </c>
      <c r="H33" s="85">
        <v>1.1668947633796729</v>
      </c>
      <c r="I33" s="85">
        <v>3.6632253470986118</v>
      </c>
      <c r="J33" s="85">
        <v>6.0853738109138362</v>
      </c>
      <c r="K33" s="85">
        <v>2.7451361237901009</v>
      </c>
      <c r="L33" s="85">
        <v>-3.4815211569362612</v>
      </c>
      <c r="M33" s="85">
        <v>2.9901416726513022</v>
      </c>
      <c r="N33" s="85">
        <v>4.2599049128367668</v>
      </c>
      <c r="O33" s="85">
        <v>0.94242111023286923</v>
      </c>
      <c r="P33" s="85">
        <v>1.918443561016745</v>
      </c>
      <c r="Q33" s="85">
        <v>3.6435093525605029</v>
      </c>
      <c r="R33" s="85">
        <v>2.3521696983520561</v>
      </c>
      <c r="S33" s="85">
        <v>1.805064207916655</v>
      </c>
      <c r="T33" s="85">
        <v>3.7814321284920789</v>
      </c>
      <c r="U33" s="85">
        <v>3.424820058530412</v>
      </c>
      <c r="V33" s="85">
        <v>1.9348424594677269</v>
      </c>
      <c r="W33" s="85">
        <v>-1.4004551479230749</v>
      </c>
      <c r="X33" s="85">
        <v>5.1056382681918535</v>
      </c>
      <c r="Y33" s="85">
        <v>5.9604247104247099</v>
      </c>
      <c r="Z33" s="161"/>
    </row>
    <row r="34" spans="1:27" ht="11.45" customHeight="1">
      <c r="A34" s="22">
        <f>IF(D34&lt;&gt;"",COUNTA($D$6:D34),"")</f>
        <v>28</v>
      </c>
      <c r="B34" s="94" t="s">
        <v>44</v>
      </c>
      <c r="C34" s="84">
        <v>1.7155361050328231</v>
      </c>
      <c r="D34" s="85">
        <v>3.442044574477239E-2</v>
      </c>
      <c r="E34" s="85">
        <v>1.720430107526882</v>
      </c>
      <c r="F34" s="85">
        <v>0.54968287526427062</v>
      </c>
      <c r="G34" s="85">
        <v>3.0319596299411269</v>
      </c>
      <c r="H34" s="85">
        <v>0.26937676013223949</v>
      </c>
      <c r="I34" s="85">
        <v>4.0338665689746414</v>
      </c>
      <c r="J34" s="85">
        <v>4.5034822756084196</v>
      </c>
      <c r="K34" s="85">
        <v>1.733498071811</v>
      </c>
      <c r="L34" s="85">
        <v>-2.605623435889886</v>
      </c>
      <c r="M34" s="85">
        <v>6.2840084643288998</v>
      </c>
      <c r="N34" s="85">
        <v>4.4867920503430874</v>
      </c>
      <c r="O34" s="85">
        <v>2.749327979856409</v>
      </c>
      <c r="P34" s="85">
        <v>2.0399377421598168</v>
      </c>
      <c r="Q34" s="85">
        <v>3.3914256969460941</v>
      </c>
      <c r="R34" s="85">
        <v>3.4779333291480952</v>
      </c>
      <c r="S34" s="85">
        <v>1.8503913122611171</v>
      </c>
      <c r="T34" s="85">
        <v>2.5375268048606152</v>
      </c>
      <c r="U34" s="85">
        <v>1.8647612408504699</v>
      </c>
      <c r="V34" s="85">
        <v>2.4893071000855431</v>
      </c>
      <c r="W34" s="85">
        <v>-1.813983251258938</v>
      </c>
      <c r="X34" s="85">
        <v>12.011561021223542</v>
      </c>
      <c r="Y34" s="85">
        <v>4.6445737414621808</v>
      </c>
      <c r="Z34" s="161"/>
    </row>
    <row r="35" spans="1:27" ht="11.45" customHeight="1">
      <c r="A35" s="22">
        <f>IF(D35&lt;&gt;"",COUNTA($D$6:D35),"")</f>
        <v>29</v>
      </c>
      <c r="B35" s="94" t="s">
        <v>45</v>
      </c>
      <c r="C35" s="84">
        <v>3.5051188617039739</v>
      </c>
      <c r="D35" s="85">
        <v>2.5104777870913662</v>
      </c>
      <c r="E35" s="85">
        <v>5.7238644261825913E-2</v>
      </c>
      <c r="F35" s="85">
        <v>1.299391165774527</v>
      </c>
      <c r="G35" s="85">
        <v>4.8525674639990317</v>
      </c>
      <c r="H35" s="85">
        <v>5.3973993998615057</v>
      </c>
      <c r="I35" s="85">
        <v>5.0370478519545934</v>
      </c>
      <c r="J35" s="85">
        <v>5.3723459707405219</v>
      </c>
      <c r="K35" s="85">
        <v>1.8467829700227549</v>
      </c>
      <c r="L35" s="85">
        <v>-8.7491500178091517</v>
      </c>
      <c r="M35" s="85">
        <v>6.1211454526099143</v>
      </c>
      <c r="N35" s="85">
        <v>6.3131144251989566</v>
      </c>
      <c r="O35" s="85">
        <v>1.1008366358432411</v>
      </c>
      <c r="P35" s="85">
        <v>-0.58797909407665505</v>
      </c>
      <c r="Q35" s="85">
        <v>5.129087779690189</v>
      </c>
      <c r="R35" s="85">
        <v>2.107519199857117</v>
      </c>
      <c r="S35" s="85">
        <v>0.27695178123724562</v>
      </c>
      <c r="T35" s="85">
        <v>3.2357473035439139</v>
      </c>
      <c r="U35" s="85">
        <v>1.796676992396508</v>
      </c>
      <c r="V35" s="85">
        <v>0.32366935930065288</v>
      </c>
      <c r="W35" s="85">
        <v>-3.1021646215359162</v>
      </c>
      <c r="X35" s="85">
        <v>4.5247581104154762</v>
      </c>
      <c r="Y35" s="85">
        <v>5.9760413830656143</v>
      </c>
      <c r="Z35" s="161"/>
    </row>
    <row r="36" spans="1:27" ht="11.45" customHeight="1">
      <c r="A36" s="22">
        <f>IF(D36&lt;&gt;"",COUNTA($D$6:D36),"")</f>
        <v>30</v>
      </c>
      <c r="B36" s="94" t="s">
        <v>46</v>
      </c>
      <c r="C36" s="84">
        <v>0.81587133885073659</v>
      </c>
      <c r="D36" s="85">
        <v>4.2151839776432229</v>
      </c>
      <c r="E36" s="85">
        <v>4.3966480446927374</v>
      </c>
      <c r="F36" s="85">
        <v>2.9111146786536088</v>
      </c>
      <c r="G36" s="85">
        <v>3.48395819250169</v>
      </c>
      <c r="H36" s="85">
        <v>0.39696497663433999</v>
      </c>
      <c r="I36" s="85">
        <v>5.7807807807807814</v>
      </c>
      <c r="J36" s="85">
        <v>5.2424887627158743</v>
      </c>
      <c r="K36" s="85">
        <v>1.7848311828440411</v>
      </c>
      <c r="L36" s="85">
        <v>-2.212897526501767</v>
      </c>
      <c r="M36" s="85">
        <v>5.027327340891639</v>
      </c>
      <c r="N36" s="85">
        <v>5.289867538276277</v>
      </c>
      <c r="O36" s="85">
        <v>2.1403480107834332</v>
      </c>
      <c r="P36" s="85">
        <v>2.8713108853875071</v>
      </c>
      <c r="Q36" s="85">
        <v>4.9175866894728664</v>
      </c>
      <c r="R36" s="85">
        <v>3.4050909629849202</v>
      </c>
      <c r="S36" s="85">
        <v>2.8773111652572738</v>
      </c>
      <c r="T36" s="85">
        <v>3.9740865870223958</v>
      </c>
      <c r="U36" s="85">
        <v>2.7870829425164141</v>
      </c>
      <c r="V36" s="85">
        <v>4.249771868074566</v>
      </c>
      <c r="W36" s="85">
        <v>-1.025384519194698</v>
      </c>
      <c r="X36" s="85">
        <v>5.274794693619711</v>
      </c>
      <c r="Y36" s="85">
        <v>7.737773777377738</v>
      </c>
    </row>
    <row r="37" spans="1:27" ht="11.45" customHeight="1">
      <c r="A37" s="22">
        <f>IF(D37&lt;&gt;"",COUNTA($D$6:D37),"")</f>
        <v>31</v>
      </c>
      <c r="B37" s="94" t="s">
        <v>47</v>
      </c>
      <c r="C37" s="84">
        <v>2.1245835690489661</v>
      </c>
      <c r="D37" s="85">
        <v>2.9236166676924968</v>
      </c>
      <c r="E37" s="85">
        <v>4.6884343977993064</v>
      </c>
      <c r="F37" s="85">
        <v>1.782246087055867</v>
      </c>
      <c r="G37" s="85">
        <v>3.148501515321585</v>
      </c>
      <c r="H37" s="85">
        <v>1.0936394798411231</v>
      </c>
      <c r="I37" s="85">
        <v>5.8180839612486537</v>
      </c>
      <c r="J37" s="85">
        <v>5.828798128274248</v>
      </c>
      <c r="K37" s="85">
        <v>2.8596145527947332</v>
      </c>
      <c r="L37" s="85">
        <v>-3.275394822913746</v>
      </c>
      <c r="M37" s="85">
        <v>6.9561856915124869</v>
      </c>
      <c r="N37" s="85">
        <v>2.6557066076509641</v>
      </c>
      <c r="O37" s="85">
        <v>4.9848211535923266</v>
      </c>
      <c r="P37" s="85">
        <v>2.4432151538010229</v>
      </c>
      <c r="Q37" s="85">
        <v>2.8472080179995909</v>
      </c>
      <c r="R37" s="85">
        <v>1.8933216658048599</v>
      </c>
      <c r="S37" s="85">
        <v>2.763789670921653</v>
      </c>
      <c r="T37" s="85">
        <v>3.7682811016144351</v>
      </c>
      <c r="U37" s="85">
        <v>2.5002745543068419</v>
      </c>
      <c r="V37" s="85">
        <v>4.9464285714285712</v>
      </c>
      <c r="W37" s="85">
        <v>-0.136123872724179</v>
      </c>
      <c r="X37" s="85">
        <v>6.9381495995910711</v>
      </c>
      <c r="Y37" s="85">
        <v>9.9550683534622859</v>
      </c>
    </row>
    <row r="38" spans="1:27" ht="11.45" customHeight="1">
      <c r="A38" s="22">
        <f>IF(D38&lt;&gt;"",COUNTA($D$6:D38),"")</f>
        <v>32</v>
      </c>
      <c r="B38" s="94" t="s">
        <v>48</v>
      </c>
      <c r="C38" s="84">
        <v>1.738669961608049</v>
      </c>
      <c r="D38" s="85">
        <v>2.5547603556712208</v>
      </c>
      <c r="E38" s="85">
        <v>-1.759431568262561</v>
      </c>
      <c r="F38" s="85">
        <v>0.78784225934217322</v>
      </c>
      <c r="G38" s="85">
        <v>2.0033317671180209</v>
      </c>
      <c r="H38" s="85">
        <v>0.43969849246231157</v>
      </c>
      <c r="I38" s="85">
        <v>3.0727538044611209</v>
      </c>
      <c r="J38" s="85">
        <v>2.3946282663214951</v>
      </c>
      <c r="K38" s="85">
        <v>3.2156119143556929</v>
      </c>
      <c r="L38" s="85">
        <v>-2.6178812002449479</v>
      </c>
      <c r="M38" s="85">
        <v>2.3856311900644549</v>
      </c>
      <c r="N38" s="85">
        <v>4.049748570112472</v>
      </c>
      <c r="O38" s="85">
        <v>3.6191249169925479</v>
      </c>
      <c r="P38" s="85">
        <v>1.3280165200982661</v>
      </c>
      <c r="Q38" s="85">
        <v>3.1271960646521428</v>
      </c>
      <c r="R38" s="85">
        <v>1.5638841567291311</v>
      </c>
      <c r="S38" s="85">
        <v>2.2778355530208998</v>
      </c>
      <c r="T38" s="85">
        <v>5.267646287063763</v>
      </c>
      <c r="U38" s="85">
        <v>2.3181903159469059</v>
      </c>
      <c r="V38" s="85">
        <v>4.586150191850904</v>
      </c>
      <c r="W38" s="85">
        <v>-0.15432098765432101</v>
      </c>
      <c r="X38" s="85">
        <v>4.7009419381178787</v>
      </c>
      <c r="Y38" s="85">
        <v>6.6039049661588169</v>
      </c>
    </row>
    <row r="39" spans="1:27" ht="11.45" customHeight="1">
      <c r="A39" s="22">
        <f>IF(D39&lt;&gt;"",COUNTA($D$6:D39),"")</f>
        <v>33</v>
      </c>
      <c r="B39" s="94" t="s">
        <v>49</v>
      </c>
      <c r="C39" s="84">
        <v>2.229598547003194</v>
      </c>
      <c r="D39" s="85">
        <v>3.5226367702015562</v>
      </c>
      <c r="E39" s="85">
        <v>2.219197538170198</v>
      </c>
      <c r="F39" s="85">
        <v>2.871533607364094</v>
      </c>
      <c r="G39" s="85">
        <v>3.123417187236198</v>
      </c>
      <c r="H39" s="85">
        <v>0.87862912027941498</v>
      </c>
      <c r="I39" s="85">
        <v>5.3124154720043277</v>
      </c>
      <c r="J39" s="85">
        <v>5.4553860379103103</v>
      </c>
      <c r="K39" s="85">
        <v>2.0604997807978962</v>
      </c>
      <c r="L39" s="85">
        <v>-3.1166475754104619</v>
      </c>
      <c r="M39" s="85">
        <v>6.9165968766934327</v>
      </c>
      <c r="N39" s="85">
        <v>6.5889508362899143</v>
      </c>
      <c r="O39" s="85">
        <v>2.036052392685773</v>
      </c>
      <c r="P39" s="85">
        <v>4.4653448568039309</v>
      </c>
      <c r="Q39" s="85">
        <v>5.5681726011841999</v>
      </c>
      <c r="R39" s="85">
        <v>2.0437171065268331</v>
      </c>
      <c r="S39" s="85">
        <v>2.6352445130444599</v>
      </c>
      <c r="T39" s="85">
        <v>4.1484796243993687</v>
      </c>
      <c r="U39" s="85">
        <v>2.0884693949425932</v>
      </c>
      <c r="V39" s="85">
        <v>2.9392486286956219</v>
      </c>
      <c r="W39" s="85">
        <v>-0.3485371493682764</v>
      </c>
      <c r="X39" s="85">
        <v>5.6431814360181534</v>
      </c>
      <c r="Y39" s="85">
        <v>7.1403559036067872</v>
      </c>
    </row>
    <row r="40" spans="1:27" ht="11.45" customHeight="1">
      <c r="A40" s="22">
        <f>IF(D40&lt;&gt;"",COUNTA($D$6:D40),"")</f>
        <v>34</v>
      </c>
      <c r="B40" s="94" t="s">
        <v>50</v>
      </c>
      <c r="C40" s="84">
        <v>2.3641970427769432</v>
      </c>
      <c r="D40" s="85">
        <v>2.9314073845203148</v>
      </c>
      <c r="E40" s="85">
        <v>1.103148099508461</v>
      </c>
      <c r="F40" s="85">
        <v>0.64947114492484692</v>
      </c>
      <c r="G40" s="85">
        <v>2.418879056047198</v>
      </c>
      <c r="H40" s="85">
        <v>1.2888824884792629</v>
      </c>
      <c r="I40" s="85">
        <v>4.4394682590459942</v>
      </c>
      <c r="J40" s="85">
        <v>5.0335227852840081</v>
      </c>
      <c r="K40" s="85">
        <v>2.164474110556672</v>
      </c>
      <c r="L40" s="85">
        <v>-3.6219473517285121</v>
      </c>
      <c r="M40" s="85">
        <v>5.1138607345004612</v>
      </c>
      <c r="N40" s="85">
        <v>5.0466470477740897</v>
      </c>
      <c r="O40" s="85">
        <v>1.7315372235799009</v>
      </c>
      <c r="P40" s="85">
        <v>2.1268492749377468</v>
      </c>
      <c r="Q40" s="85">
        <v>3.694673130432288</v>
      </c>
      <c r="R40" s="85">
        <v>2.4813964425018669</v>
      </c>
      <c r="S40" s="85">
        <v>2.7560330400043189</v>
      </c>
      <c r="T40" s="85">
        <v>3.8353429479601751</v>
      </c>
      <c r="U40" s="85">
        <v>2.699420649176512</v>
      </c>
      <c r="V40" s="85">
        <v>2.9708823964132631</v>
      </c>
      <c r="W40" s="85">
        <v>-2.0334928229665068</v>
      </c>
      <c r="X40" s="85">
        <v>5.7</v>
      </c>
      <c r="Y40" s="85">
        <v>6.2390279959345838</v>
      </c>
    </row>
    <row r="41" spans="1:27" ht="20.100000000000001" customHeight="1">
      <c r="A41" s="22" t="str">
        <f>IF(D41&lt;&gt;"",COUNTA($D$6:D41),"")</f>
        <v/>
      </c>
      <c r="B41" s="94"/>
      <c r="C41" s="213" t="s">
        <v>53</v>
      </c>
      <c r="D41" s="202"/>
      <c r="E41" s="202"/>
      <c r="F41" s="202"/>
      <c r="G41" s="202"/>
      <c r="H41" s="202"/>
      <c r="I41" s="202" t="s">
        <v>53</v>
      </c>
      <c r="J41" s="202"/>
      <c r="K41" s="202"/>
      <c r="L41" s="202"/>
      <c r="M41" s="202"/>
      <c r="N41" s="202"/>
      <c r="O41" s="202" t="s">
        <v>53</v>
      </c>
      <c r="P41" s="202"/>
      <c r="Q41" s="202"/>
      <c r="R41" s="202"/>
      <c r="S41" s="202"/>
      <c r="T41" s="202"/>
      <c r="U41" s="202" t="s">
        <v>53</v>
      </c>
      <c r="V41" s="202"/>
      <c r="W41" s="202"/>
      <c r="X41" s="202"/>
      <c r="Y41" s="202"/>
    </row>
    <row r="42" spans="1:27" ht="11.45" customHeight="1">
      <c r="A42" s="22">
        <f>IF(D42&lt;&gt;"",COUNTA($D$6:D42),"")</f>
        <v>35</v>
      </c>
      <c r="B42" s="94" t="s">
        <v>34</v>
      </c>
      <c r="C42" s="84">
        <v>115.1359493279778</v>
      </c>
      <c r="D42" s="85">
        <v>116.47217740422499</v>
      </c>
      <c r="E42" s="85">
        <v>115.4574132492114</v>
      </c>
      <c r="F42" s="85">
        <v>115.6342182890856</v>
      </c>
      <c r="G42" s="85">
        <v>114.1453052995392</v>
      </c>
      <c r="H42" s="85">
        <v>113.446363830241</v>
      </c>
      <c r="I42" s="85">
        <v>115.59405098186031</v>
      </c>
      <c r="J42" s="85">
        <v>116.1946730607219</v>
      </c>
      <c r="K42" s="85">
        <v>115.2870282270853</v>
      </c>
      <c r="L42" s="85">
        <v>110.872712912992</v>
      </c>
      <c r="M42" s="85">
        <v>114.3760566025922</v>
      </c>
      <c r="N42" s="85">
        <v>115.1755379388448</v>
      </c>
      <c r="O42" s="85">
        <v>115.2307016258972</v>
      </c>
      <c r="P42" s="85">
        <v>115.108574051232</v>
      </c>
      <c r="Q42" s="85">
        <v>114.72793161636559</v>
      </c>
      <c r="R42" s="85">
        <v>115.8289693894078</v>
      </c>
      <c r="S42" s="85">
        <v>114.2905929019886</v>
      </c>
      <c r="T42" s="85">
        <v>114.5040099172717</v>
      </c>
      <c r="U42" s="85">
        <v>115.2189978814603</v>
      </c>
      <c r="V42" s="85">
        <v>113.3803827751196</v>
      </c>
      <c r="W42" s="85">
        <v>112.03418803418801</v>
      </c>
      <c r="X42" s="85">
        <v>112.0137669777326</v>
      </c>
      <c r="Y42" s="85">
        <v>110.84730285043381</v>
      </c>
      <c r="Z42" s="157"/>
      <c r="AA42" s="157"/>
    </row>
    <row r="43" spans="1:27" ht="11.45" customHeight="1">
      <c r="A43" s="22">
        <f>IF(D43&lt;&gt;"",COUNTA($D$6:D43),"")</f>
        <v>36</v>
      </c>
      <c r="B43" s="94" t="s">
        <v>35</v>
      </c>
      <c r="C43" s="84">
        <v>114.1086049745095</v>
      </c>
      <c r="D43" s="85">
        <v>114.4384826085325</v>
      </c>
      <c r="E43" s="85">
        <v>115.14195583596209</v>
      </c>
      <c r="F43" s="85">
        <v>113.3554572271386</v>
      </c>
      <c r="G43" s="85">
        <v>114.1345046082949</v>
      </c>
      <c r="H43" s="85">
        <v>114.1821283855833</v>
      </c>
      <c r="I43" s="85">
        <v>113.88217676888</v>
      </c>
      <c r="J43" s="85">
        <v>113.5376838830925</v>
      </c>
      <c r="K43" s="85">
        <v>111.9156359023153</v>
      </c>
      <c r="L43" s="85">
        <v>113.91009609056211</v>
      </c>
      <c r="M43" s="85">
        <v>114.4011019973702</v>
      </c>
      <c r="N43" s="85">
        <v>116.0755796626334</v>
      </c>
      <c r="O43" s="85">
        <v>116.5372784532005</v>
      </c>
      <c r="P43" s="85">
        <v>116.90427698574339</v>
      </c>
      <c r="Q43" s="85">
        <v>116.810976790506</v>
      </c>
      <c r="R43" s="85">
        <v>117.27311990498301</v>
      </c>
      <c r="S43" s="85">
        <v>117.7634171329498</v>
      </c>
      <c r="T43" s="85">
        <v>118.2128671540972</v>
      </c>
      <c r="U43" s="85">
        <v>117.2045129822141</v>
      </c>
      <c r="V43" s="85">
        <v>117.5980861244019</v>
      </c>
      <c r="W43" s="85">
        <v>117.24786324786329</v>
      </c>
      <c r="X43" s="85">
        <v>116.9800425020789</v>
      </c>
      <c r="Y43" s="85">
        <v>116.90474637444829</v>
      </c>
      <c r="Z43" s="157"/>
      <c r="AA43" s="157"/>
    </row>
    <row r="44" spans="1:27" ht="11.45" customHeight="1">
      <c r="A44" s="22">
        <f>IF(D44&lt;&gt;"",COUNTA($D$6:D44),"")</f>
        <v>37</v>
      </c>
      <c r="B44" s="94" t="s">
        <v>36</v>
      </c>
      <c r="C44" s="84">
        <v>100.1429012822493</v>
      </c>
      <c r="D44" s="85">
        <v>98.495366027541181</v>
      </c>
      <c r="E44" s="85">
        <v>97.235108554462784</v>
      </c>
      <c r="F44" s="85">
        <v>96.025073746312685</v>
      </c>
      <c r="G44" s="85">
        <v>94.171226958525352</v>
      </c>
      <c r="H44" s="85">
        <v>95.048695528541984</v>
      </c>
      <c r="I44" s="85">
        <v>94.547867814722807</v>
      </c>
      <c r="J44" s="85">
        <v>93.969930659062925</v>
      </c>
      <c r="K44" s="85">
        <v>96.114811290834126</v>
      </c>
      <c r="L44" s="85">
        <v>99.838752139002224</v>
      </c>
      <c r="M44" s="85">
        <v>98.534844405484947</v>
      </c>
      <c r="N44" s="85">
        <v>97.571079454014424</v>
      </c>
      <c r="O44" s="85">
        <v>95.977735462135641</v>
      </c>
      <c r="P44" s="85">
        <v>95.278391325550047</v>
      </c>
      <c r="Q44" s="85">
        <v>95.14786024509668</v>
      </c>
      <c r="R44" s="85">
        <v>96.477352480699665</v>
      </c>
      <c r="S44" s="85">
        <v>98.64449523209079</v>
      </c>
      <c r="T44" s="85">
        <v>99.476307334227243</v>
      </c>
      <c r="U44" s="85">
        <v>101.4041483963147</v>
      </c>
      <c r="V44" s="85">
        <v>102.7870813397129</v>
      </c>
      <c r="W44" s="85">
        <v>104.4004884004884</v>
      </c>
      <c r="X44" s="85">
        <v>104.11623394622563</v>
      </c>
      <c r="Y44" s="85">
        <v>104.68332137499181</v>
      </c>
      <c r="Z44" s="157"/>
      <c r="AA44" s="157"/>
    </row>
    <row r="45" spans="1:27" ht="11.45" customHeight="1">
      <c r="A45" s="22">
        <f>IF(D45&lt;&gt;"",COUNTA($D$6:D45),"")</f>
        <v>38</v>
      </c>
      <c r="B45" s="94" t="s">
        <v>37</v>
      </c>
      <c r="C45" s="84">
        <v>66.854626911787435</v>
      </c>
      <c r="D45" s="85">
        <v>66.702937976060937</v>
      </c>
      <c r="E45" s="85">
        <v>66.99202078307664</v>
      </c>
      <c r="F45" s="85">
        <v>67.352507374631273</v>
      </c>
      <c r="G45" s="85">
        <v>67.741935483870975</v>
      </c>
      <c r="H45" s="85">
        <v>68.031563233098737</v>
      </c>
      <c r="I45" s="85">
        <v>68.560051730592519</v>
      </c>
      <c r="J45" s="85">
        <v>68.284621865076787</v>
      </c>
      <c r="K45" s="85">
        <v>69.521091024421196</v>
      </c>
      <c r="L45" s="85">
        <v>70.889824930893781</v>
      </c>
      <c r="M45" s="85">
        <v>70.793939014463717</v>
      </c>
      <c r="N45" s="85">
        <v>69.699588722656017</v>
      </c>
      <c r="O45" s="85">
        <v>70.394023729310106</v>
      </c>
      <c r="P45" s="85">
        <v>70.895843492728261</v>
      </c>
      <c r="Q45" s="85">
        <v>71.869208000221306</v>
      </c>
      <c r="R45" s="85">
        <v>71.376126977271497</v>
      </c>
      <c r="S45" s="85">
        <v>71.169254209682933</v>
      </c>
      <c r="T45" s="85">
        <v>71.508083082449971</v>
      </c>
      <c r="U45" s="85">
        <v>71.414494752919154</v>
      </c>
      <c r="V45" s="85">
        <v>72.260765550239228</v>
      </c>
      <c r="W45" s="85">
        <v>73.223443223443226</v>
      </c>
      <c r="X45" s="85">
        <v>73.4246512057655</v>
      </c>
      <c r="Y45" s="85">
        <v>75.250581610245035</v>
      </c>
    </row>
    <row r="46" spans="1:27" ht="11.45" customHeight="1">
      <c r="A46" s="22">
        <f>IF(D46&lt;&gt;"",COUNTA($D$6:D46),"")</f>
        <v>39</v>
      </c>
      <c r="B46" s="94" t="s">
        <v>38</v>
      </c>
      <c r="C46" s="84">
        <v>130.98254287038469</v>
      </c>
      <c r="D46" s="85">
        <v>132.15639188022959</v>
      </c>
      <c r="E46" s="85">
        <v>133.9246613471887</v>
      </c>
      <c r="F46" s="85">
        <v>136.26106194690269</v>
      </c>
      <c r="G46" s="85">
        <v>133.96817396313361</v>
      </c>
      <c r="H46" s="85">
        <v>134.5027369019692</v>
      </c>
      <c r="I46" s="85">
        <v>135.1665929278835</v>
      </c>
      <c r="J46" s="85">
        <v>133.2998509493876</v>
      </c>
      <c r="K46" s="85">
        <v>132.42308912147161</v>
      </c>
      <c r="L46" s="85">
        <v>125.4146373568514</v>
      </c>
      <c r="M46" s="85">
        <v>126.5230730699393</v>
      </c>
      <c r="N46" s="85">
        <v>124.5693508970615</v>
      </c>
      <c r="O46" s="85">
        <v>127.8394609638201</v>
      </c>
      <c r="P46" s="85">
        <v>126.0262184102579</v>
      </c>
      <c r="Q46" s="85">
        <v>124.9633461506542</v>
      </c>
      <c r="R46" s="85">
        <v>123.4654213680289</v>
      </c>
      <c r="S46" s="85">
        <v>122.02169858407539</v>
      </c>
      <c r="T46" s="85">
        <v>120.5201507830091</v>
      </c>
      <c r="U46" s="85">
        <v>118.9387594225748</v>
      </c>
      <c r="V46" s="85">
        <v>116.366028708134</v>
      </c>
      <c r="W46" s="85">
        <v>115.4017094017094</v>
      </c>
      <c r="X46" s="85">
        <v>119.70340940589486</v>
      </c>
      <c r="Y46" s="85">
        <v>123.71665253408131</v>
      </c>
      <c r="Z46" s="157"/>
      <c r="AA46" s="157"/>
    </row>
    <row r="47" spans="1:27" ht="11.45" customHeight="1">
      <c r="A47" s="22">
        <f>IF(D47&lt;&gt;"",COUNTA($D$6:D47),"")</f>
        <v>40</v>
      </c>
      <c r="B47" s="94" t="s">
        <v>39</v>
      </c>
      <c r="C47" s="84">
        <v>179.7427776919512</v>
      </c>
      <c r="D47" s="85">
        <v>183.57284904881621</v>
      </c>
      <c r="E47" s="85">
        <v>183.3958062720356</v>
      </c>
      <c r="F47" s="85">
        <v>183.03097345132741</v>
      </c>
      <c r="G47" s="85">
        <v>183.02491359447001</v>
      </c>
      <c r="H47" s="85">
        <v>184.2326011231961</v>
      </c>
      <c r="I47" s="85">
        <v>178.2152945580778</v>
      </c>
      <c r="J47" s="85">
        <v>174.72944073618041</v>
      </c>
      <c r="K47" s="85">
        <v>176.21313035204571</v>
      </c>
      <c r="L47" s="85">
        <v>176.53020929314201</v>
      </c>
      <c r="M47" s="85">
        <v>172.2778786550623</v>
      </c>
      <c r="N47" s="85">
        <v>164.79704357155629</v>
      </c>
      <c r="O47" s="85">
        <v>164.63160978467849</v>
      </c>
      <c r="P47" s="85">
        <v>166.71638794067869</v>
      </c>
      <c r="Q47" s="85">
        <v>163.07505048549061</v>
      </c>
      <c r="R47" s="85">
        <v>164.4846947038817</v>
      </c>
      <c r="S47" s="85">
        <v>161.42328000630471</v>
      </c>
      <c r="T47" s="85">
        <v>162.02089710830569</v>
      </c>
      <c r="U47" s="85">
        <v>159.62457506035381</v>
      </c>
      <c r="V47" s="85">
        <v>161.9641148325359</v>
      </c>
      <c r="W47" s="85">
        <v>158.3345543345543</v>
      </c>
      <c r="X47" s="85">
        <v>163.12482675783053</v>
      </c>
      <c r="Y47" s="85">
        <v>167.22109886287041</v>
      </c>
      <c r="Z47" s="157"/>
      <c r="AA47" s="157"/>
    </row>
    <row r="48" spans="1:27" ht="11.45" customHeight="1">
      <c r="A48" s="22">
        <f>IF(D48&lt;&gt;"",COUNTA($D$6:D48),"")</f>
        <v>41</v>
      </c>
      <c r="B48" s="94" t="s">
        <v>40</v>
      </c>
      <c r="C48" s="84">
        <v>124.3434265410165</v>
      </c>
      <c r="D48" s="85">
        <v>125.10975197928779</v>
      </c>
      <c r="E48" s="85">
        <v>123.9896084616812</v>
      </c>
      <c r="F48" s="85">
        <v>126.5855457227139</v>
      </c>
      <c r="G48" s="85">
        <v>125.4248271889401</v>
      </c>
      <c r="H48" s="85">
        <v>124.6463353948959</v>
      </c>
      <c r="I48" s="85">
        <v>123.5442262532757</v>
      </c>
      <c r="J48" s="85">
        <v>122.25714470870329</v>
      </c>
      <c r="K48" s="85">
        <v>121.4906438312718</v>
      </c>
      <c r="L48" s="85">
        <v>120.8667895221798</v>
      </c>
      <c r="M48" s="85">
        <v>118.8967503600276</v>
      </c>
      <c r="N48" s="85">
        <v>118.04553853489899</v>
      </c>
      <c r="O48" s="85">
        <v>116.0831990625458</v>
      </c>
      <c r="P48" s="85">
        <v>115.79702246062941</v>
      </c>
      <c r="Q48" s="85">
        <v>115.6574179092091</v>
      </c>
      <c r="R48" s="85">
        <v>114.5116881714625</v>
      </c>
      <c r="S48" s="85">
        <v>114.9893608637403</v>
      </c>
      <c r="T48" s="85">
        <v>113.77539403445751</v>
      </c>
      <c r="U48" s="85">
        <v>112.693994186333</v>
      </c>
      <c r="V48" s="85">
        <v>112.7296650717703</v>
      </c>
      <c r="W48" s="85">
        <v>111.8510378510379</v>
      </c>
      <c r="X48" s="85">
        <v>111.31386861313868</v>
      </c>
      <c r="Y48" s="85">
        <v>110.3450525079904</v>
      </c>
      <c r="Z48" s="157"/>
      <c r="AA48" s="157"/>
    </row>
    <row r="49" spans="1:27" ht="11.45" customHeight="1">
      <c r="A49" s="22">
        <f>IF(D49&lt;&gt;"",COUNTA($D$6:D49),"")</f>
        <v>42</v>
      </c>
      <c r="B49" s="96" t="s">
        <v>41</v>
      </c>
      <c r="C49" s="82">
        <v>63.830526803645917</v>
      </c>
      <c r="D49" s="83">
        <v>63.509812014558563</v>
      </c>
      <c r="E49" s="83">
        <v>63.852291705325669</v>
      </c>
      <c r="F49" s="83">
        <v>64.410029498525077</v>
      </c>
      <c r="G49" s="83">
        <v>64.177707373271886</v>
      </c>
      <c r="H49" s="83">
        <v>63.922655861235519</v>
      </c>
      <c r="I49" s="83">
        <v>63.734131981077503</v>
      </c>
      <c r="J49" s="83">
        <v>64.36070248201672</v>
      </c>
      <c r="K49" s="83">
        <v>65.195052331113232</v>
      </c>
      <c r="L49" s="83">
        <v>67.704356983019608</v>
      </c>
      <c r="M49" s="83">
        <v>66.968254962118834</v>
      </c>
      <c r="N49" s="83">
        <v>66.901114621207611</v>
      </c>
      <c r="O49" s="83">
        <v>66.535813680972609</v>
      </c>
      <c r="P49" s="83">
        <v>67.525314821720556</v>
      </c>
      <c r="Q49" s="83">
        <v>68.225953691665055</v>
      </c>
      <c r="R49" s="83">
        <v>67.359499001241701</v>
      </c>
      <c r="S49" s="83">
        <v>66.979273386397665</v>
      </c>
      <c r="T49" s="83">
        <v>69.390543173020987</v>
      </c>
      <c r="U49" s="83">
        <v>67.815440705522974</v>
      </c>
      <c r="V49" s="83">
        <v>70.734449760765557</v>
      </c>
      <c r="W49" s="83">
        <v>71.225885225885236</v>
      </c>
      <c r="X49" s="83">
        <v>71.507437863808562</v>
      </c>
      <c r="Y49" s="83">
        <v>71.395647163698825</v>
      </c>
    </row>
    <row r="50" spans="1:27" ht="11.45" customHeight="1">
      <c r="A50" s="22">
        <f>IF(D50&lt;&gt;"",COUNTA($D$6:D50),"")</f>
        <v>43</v>
      </c>
      <c r="B50" s="94" t="s">
        <v>42</v>
      </c>
      <c r="C50" s="84">
        <v>90.464236057469492</v>
      </c>
      <c r="D50" s="85">
        <v>89.291208585043705</v>
      </c>
      <c r="E50" s="85">
        <v>87.626646873260341</v>
      </c>
      <c r="F50" s="85">
        <v>87.570058997050154</v>
      </c>
      <c r="G50" s="85">
        <v>87.669210829493096</v>
      </c>
      <c r="H50" s="85">
        <v>88.895997725172393</v>
      </c>
      <c r="I50" s="85">
        <v>89.402035190416214</v>
      </c>
      <c r="J50" s="85">
        <v>89.035059296221888</v>
      </c>
      <c r="K50" s="85">
        <v>89.828734538534732</v>
      </c>
      <c r="L50" s="85">
        <v>89.512307489798602</v>
      </c>
      <c r="M50" s="85">
        <v>90.764510675599524</v>
      </c>
      <c r="N50" s="85">
        <v>91.872802050426174</v>
      </c>
      <c r="O50" s="85">
        <v>92.22498901420829</v>
      </c>
      <c r="P50" s="85">
        <v>91.339892716789535</v>
      </c>
      <c r="Q50" s="85">
        <v>91.775706105286446</v>
      </c>
      <c r="R50" s="85">
        <v>89.580521513793656</v>
      </c>
      <c r="S50" s="85">
        <v>92.886226915701258</v>
      </c>
      <c r="T50" s="85">
        <v>91.570319022440344</v>
      </c>
      <c r="U50" s="85">
        <v>91.952012612701381</v>
      </c>
      <c r="V50" s="85">
        <v>93.064593301435394</v>
      </c>
      <c r="W50" s="85">
        <v>92.720390720390725</v>
      </c>
      <c r="X50" s="85">
        <v>90.986787397209639</v>
      </c>
      <c r="Y50" s="85">
        <v>90.939925640858391</v>
      </c>
      <c r="Z50" s="158"/>
      <c r="AA50" s="158"/>
    </row>
    <row r="51" spans="1:27" ht="11.45" customHeight="1">
      <c r="A51" s="22">
        <f>IF(D51&lt;&gt;"",COUNTA($D$6:D51),"")</f>
        <v>44</v>
      </c>
      <c r="B51" s="94" t="s">
        <v>43</v>
      </c>
      <c r="C51" s="84">
        <v>100.6140892939904</v>
      </c>
      <c r="D51" s="85">
        <v>99.857416232036314</v>
      </c>
      <c r="E51" s="85">
        <v>100.2152532937465</v>
      </c>
      <c r="F51" s="85">
        <v>99.583333333333329</v>
      </c>
      <c r="G51" s="85">
        <v>99.963997695852527</v>
      </c>
      <c r="H51" s="85">
        <v>99.843605601762988</v>
      </c>
      <c r="I51" s="85">
        <v>99.101521287819494</v>
      </c>
      <c r="J51" s="85">
        <v>100.0939666904284</v>
      </c>
      <c r="K51" s="85">
        <v>100.662860767523</v>
      </c>
      <c r="L51" s="85">
        <v>100.8095300776622</v>
      </c>
      <c r="M51" s="85">
        <v>98.772775655876274</v>
      </c>
      <c r="N51" s="85">
        <v>98.033021398342967</v>
      </c>
      <c r="O51" s="85">
        <v>97.272594111615646</v>
      </c>
      <c r="P51" s="85">
        <v>97.074094260061386</v>
      </c>
      <c r="Q51" s="85">
        <v>97.026197128551274</v>
      </c>
      <c r="R51" s="85">
        <v>96.903849268477032</v>
      </c>
      <c r="S51" s="85">
        <v>96.007040218562011</v>
      </c>
      <c r="T51" s="85">
        <v>95.957193816884654</v>
      </c>
      <c r="U51" s="85">
        <v>96.634970685322955</v>
      </c>
      <c r="V51" s="85">
        <v>95.662679425837325</v>
      </c>
      <c r="W51" s="85">
        <v>96.280830280830287</v>
      </c>
      <c r="X51" s="85">
        <v>95.722073362284021</v>
      </c>
      <c r="Y51" s="85">
        <v>95.471049942382535</v>
      </c>
      <c r="Z51" s="158"/>
      <c r="AA51" s="158"/>
    </row>
    <row r="52" spans="1:27" ht="11.45" customHeight="1">
      <c r="A52" s="22">
        <f>IF(D52&lt;&gt;"",COUNTA($D$6:D52),"")</f>
        <v>45</v>
      </c>
      <c r="B52" s="94" t="s">
        <v>44</v>
      </c>
      <c r="C52" s="84">
        <v>89.765178433492963</v>
      </c>
      <c r="D52" s="85">
        <v>87.238752767250759</v>
      </c>
      <c r="E52" s="85">
        <v>87.771386156986452</v>
      </c>
      <c r="F52" s="85">
        <v>87.684365781710909</v>
      </c>
      <c r="G52" s="85">
        <v>88.209245391705068</v>
      </c>
      <c r="H52" s="85">
        <v>87.321390488377048</v>
      </c>
      <c r="I52" s="85">
        <v>86.982268658748254</v>
      </c>
      <c r="J52" s="85">
        <v>86.543321884518164</v>
      </c>
      <c r="K52" s="85">
        <v>86.178242943228668</v>
      </c>
      <c r="L52" s="85">
        <v>87.087008029485318</v>
      </c>
      <c r="M52" s="85">
        <v>88.056477365224467</v>
      </c>
      <c r="N52" s="85">
        <v>87.587172915300712</v>
      </c>
      <c r="O52" s="85">
        <v>88.463453932913424</v>
      </c>
      <c r="P52" s="85">
        <v>88.388170161498522</v>
      </c>
      <c r="Q52" s="85">
        <v>88.129685468477689</v>
      </c>
      <c r="R52" s="85">
        <v>88.986665227015067</v>
      </c>
      <c r="S52" s="85">
        <v>88.202380014185508</v>
      </c>
      <c r="T52" s="85">
        <v>87.099956991423582</v>
      </c>
      <c r="U52" s="85">
        <v>86.392077646942894</v>
      </c>
      <c r="V52" s="85">
        <v>85.988038277511961</v>
      </c>
      <c r="W52" s="85">
        <v>86.18070818070818</v>
      </c>
      <c r="X52" s="85">
        <v>91.310172780190342</v>
      </c>
      <c r="Y52" s="85">
        <v>89.939773443784915</v>
      </c>
      <c r="Z52" s="157"/>
      <c r="AA52" s="157"/>
    </row>
    <row r="53" spans="1:27" ht="11.45" customHeight="1">
      <c r="A53" s="22">
        <f>IF(D53&lt;&gt;"",COUNTA($D$6:D53),"")</f>
        <v>46</v>
      </c>
      <c r="B53" s="94" t="s">
        <v>45</v>
      </c>
      <c r="C53" s="84">
        <v>92.152016066738753</v>
      </c>
      <c r="D53" s="85">
        <v>91.775167911147804</v>
      </c>
      <c r="E53" s="85">
        <v>90.825756169975875</v>
      </c>
      <c r="F53" s="85">
        <v>91.412241887905594</v>
      </c>
      <c r="G53" s="85">
        <v>93.584389400921665</v>
      </c>
      <c r="H53" s="85">
        <v>97.380393829530107</v>
      </c>
      <c r="I53" s="85">
        <v>97.937582956131095</v>
      </c>
      <c r="J53" s="85">
        <v>98.253515650314299</v>
      </c>
      <c r="K53" s="85">
        <v>97.947986045036473</v>
      </c>
      <c r="L53" s="85">
        <v>92.737264709753845</v>
      </c>
      <c r="M53" s="85">
        <v>93.625947028990041</v>
      </c>
      <c r="N53" s="85">
        <v>94.754723728914584</v>
      </c>
      <c r="O53" s="85">
        <v>94.167276988428299</v>
      </c>
      <c r="P53" s="85">
        <v>91.664037176214109</v>
      </c>
      <c r="Q53" s="85">
        <v>92.932031314835825</v>
      </c>
      <c r="R53" s="85">
        <v>92.592992495816006</v>
      </c>
      <c r="S53" s="85">
        <v>90.359103685606954</v>
      </c>
      <c r="T53" s="85">
        <v>89.837326384496663</v>
      </c>
      <c r="U53" s="85">
        <v>89.047642508745128</v>
      </c>
      <c r="V53" s="85">
        <v>86.75837320574162</v>
      </c>
      <c r="W53" s="85">
        <v>85.811965811965806</v>
      </c>
      <c r="X53" s="85">
        <v>84.842465120576549</v>
      </c>
      <c r="Y53" s="85">
        <v>84.632444067575506</v>
      </c>
      <c r="Z53" s="157"/>
      <c r="AA53" s="157"/>
    </row>
    <row r="54" spans="1:27" ht="11.45" customHeight="1">
      <c r="A54" s="22">
        <f>IF(D54&lt;&gt;"",COUNTA($D$6:D54),"")</f>
        <v>47</v>
      </c>
      <c r="B54" s="94" t="s">
        <v>46</v>
      </c>
      <c r="C54" s="84">
        <v>66.337092538235751</v>
      </c>
      <c r="D54" s="85">
        <v>67.16445911973284</v>
      </c>
      <c r="E54" s="85">
        <v>69.352384486917799</v>
      </c>
      <c r="F54" s="85">
        <v>70.910766961651916</v>
      </c>
      <c r="G54" s="85">
        <v>71.648185483870975</v>
      </c>
      <c r="H54" s="85">
        <v>71.017274472168907</v>
      </c>
      <c r="I54" s="85">
        <v>71.92934690126944</v>
      </c>
      <c r="J54" s="85">
        <v>72.072451558550966</v>
      </c>
      <c r="K54" s="85">
        <v>71.804630510624804</v>
      </c>
      <c r="L54" s="85">
        <v>72.854416216927731</v>
      </c>
      <c r="M54" s="85">
        <v>72.794439922359274</v>
      </c>
      <c r="N54" s="85">
        <v>72.962985039041556</v>
      </c>
      <c r="O54" s="85">
        <v>73.256188662662964</v>
      </c>
      <c r="P54" s="85">
        <v>73.790195347236164</v>
      </c>
      <c r="Q54" s="85">
        <v>74.660433207004345</v>
      </c>
      <c r="R54" s="85">
        <v>75.333369324623433</v>
      </c>
      <c r="S54" s="85">
        <v>75.422281766359319</v>
      </c>
      <c r="T54" s="85">
        <v>75.523060186707824</v>
      </c>
      <c r="U54" s="85">
        <v>75.587525250036947</v>
      </c>
      <c r="V54" s="85">
        <v>76.526315789473685</v>
      </c>
      <c r="W54" s="85">
        <v>77.313797313797323</v>
      </c>
      <c r="X54" s="85">
        <v>76.988820105331243</v>
      </c>
      <c r="Y54" s="85">
        <v>78.074924445024237</v>
      </c>
      <c r="Z54" s="157"/>
      <c r="AA54" s="157"/>
    </row>
    <row r="55" spans="1:27" ht="11.45" customHeight="1">
      <c r="A55" s="22">
        <f>IF(D55&lt;&gt;"",COUNTA($D$6:D55),"")</f>
        <v>48</v>
      </c>
      <c r="B55" s="94" t="s">
        <v>47</v>
      </c>
      <c r="C55" s="84">
        <v>62.749111694731972</v>
      </c>
      <c r="D55" s="85">
        <v>62.744362312858811</v>
      </c>
      <c r="E55" s="85">
        <v>64.969382074596396</v>
      </c>
      <c r="F55" s="85">
        <v>65.700589970501483</v>
      </c>
      <c r="G55" s="85">
        <v>66.168634792626733</v>
      </c>
      <c r="H55" s="85">
        <v>66.041089073718624</v>
      </c>
      <c r="I55" s="85">
        <v>66.912840758261581</v>
      </c>
      <c r="J55" s="85">
        <v>67.419480266995009</v>
      </c>
      <c r="K55" s="85">
        <v>67.878211227402474</v>
      </c>
      <c r="L55" s="85">
        <v>68.122285112544432</v>
      </c>
      <c r="M55" s="85">
        <v>69.316260722559633</v>
      </c>
      <c r="N55" s="85">
        <v>67.738570662216134</v>
      </c>
      <c r="O55" s="85">
        <v>69.904789805185302</v>
      </c>
      <c r="P55" s="85">
        <v>70.121339032156285</v>
      </c>
      <c r="Q55" s="85">
        <v>69.548258596365045</v>
      </c>
      <c r="R55" s="85">
        <v>69.149165901851745</v>
      </c>
      <c r="S55" s="85">
        <v>69.154385688391514</v>
      </c>
      <c r="T55" s="85">
        <v>69.109722468186305</v>
      </c>
      <c r="U55" s="85">
        <v>68.975710696161997</v>
      </c>
      <c r="V55" s="85">
        <v>70.299043062200965</v>
      </c>
      <c r="W55" s="85">
        <v>71.660561660561655</v>
      </c>
      <c r="X55" s="85">
        <v>72.486833595121496</v>
      </c>
      <c r="Y55" s="85">
        <v>75.022286000043493</v>
      </c>
    </row>
    <row r="56" spans="1:27" ht="11.45" customHeight="1">
      <c r="A56" s="22">
        <f>IF(D56&lt;&gt;"",COUNTA($D$6:D56),"")</f>
        <v>49</v>
      </c>
      <c r="B56" s="94" t="s">
        <v>48</v>
      </c>
      <c r="C56" s="84">
        <v>89.042947628611145</v>
      </c>
      <c r="D56" s="85">
        <v>88.717121308768895</v>
      </c>
      <c r="E56" s="85">
        <v>86.205232881796249</v>
      </c>
      <c r="F56" s="85">
        <v>86.323746312684364</v>
      </c>
      <c r="G56" s="85">
        <v>85.973502304147459</v>
      </c>
      <c r="H56" s="85">
        <v>85.252719129878443</v>
      </c>
      <c r="I56" s="85">
        <v>84.137086070176636</v>
      </c>
      <c r="J56" s="85">
        <v>82.023200051843688</v>
      </c>
      <c r="K56" s="85">
        <v>82.867110688233424</v>
      </c>
      <c r="L56" s="85">
        <v>83.730419902593127</v>
      </c>
      <c r="M56" s="85">
        <v>81.557197420324343</v>
      </c>
      <c r="N56" s="85">
        <v>80.783215115932535</v>
      </c>
      <c r="O56" s="85">
        <v>82.282115131097115</v>
      </c>
      <c r="P56" s="85">
        <v>81.638507214365617</v>
      </c>
      <c r="Q56" s="85">
        <v>81.191734211181497</v>
      </c>
      <c r="R56" s="85">
        <v>80.464827511742158</v>
      </c>
      <c r="S56" s="85">
        <v>80.090366984527279</v>
      </c>
      <c r="T56" s="85">
        <v>81.195132441116201</v>
      </c>
      <c r="U56" s="85">
        <v>80.893728137163123</v>
      </c>
      <c r="V56" s="85">
        <v>82.162679425837325</v>
      </c>
      <c r="W56" s="85">
        <v>83.738705738705747</v>
      </c>
      <c r="X56" s="85">
        <v>82.932181465397761</v>
      </c>
      <c r="Y56" s="85">
        <v>83.217011284325878</v>
      </c>
    </row>
    <row r="57" spans="1:27" ht="11.45" customHeight="1">
      <c r="A57" s="22">
        <f>IF(D57&lt;&gt;"",COUNTA($D$6:D57),"")</f>
        <v>50</v>
      </c>
      <c r="B57" s="94" t="s">
        <v>49</v>
      </c>
      <c r="C57" s="84">
        <v>63.042638652865747</v>
      </c>
      <c r="D57" s="85">
        <v>63.404750290795853</v>
      </c>
      <c r="E57" s="85">
        <v>64.104657635925037</v>
      </c>
      <c r="F57" s="85">
        <v>65.519911504424783</v>
      </c>
      <c r="G57" s="85">
        <v>65.970622119815673</v>
      </c>
      <c r="H57" s="85">
        <v>65.703419350252361</v>
      </c>
      <c r="I57" s="85">
        <v>66.252595037947117</v>
      </c>
      <c r="J57" s="85">
        <v>66.518696131164546</v>
      </c>
      <c r="K57" s="85">
        <v>66.450999048525219</v>
      </c>
      <c r="L57" s="85">
        <v>66.799394497828089</v>
      </c>
      <c r="M57" s="85">
        <v>67.945025358462203</v>
      </c>
      <c r="N57" s="85">
        <v>68.942599988078925</v>
      </c>
      <c r="O57" s="85">
        <v>69.148967335579314</v>
      </c>
      <c r="P57" s="85">
        <v>70.732336995496397</v>
      </c>
      <c r="Q57" s="85">
        <v>72.01029074109934</v>
      </c>
      <c r="R57" s="85">
        <v>71.702747934999735</v>
      </c>
      <c r="S57" s="85">
        <v>71.6184621850947</v>
      </c>
      <c r="T57" s="85">
        <v>71.834442279960527</v>
      </c>
      <c r="U57" s="85">
        <v>71.407104498201704</v>
      </c>
      <c r="V57" s="85">
        <v>71.385167464114829</v>
      </c>
      <c r="W57" s="85">
        <v>72.612942612942604</v>
      </c>
      <c r="X57" s="85">
        <v>72.560750254088518</v>
      </c>
      <c r="Y57" s="85">
        <v>73.176352923270926</v>
      </c>
    </row>
    <row r="58" spans="1:27" ht="11.45" customHeight="1">
      <c r="A58" s="22">
        <f>IF(D58&lt;&gt;"",COUNTA($D$6:D58),"")</f>
        <v>51</v>
      </c>
      <c r="B58" s="94" t="s">
        <v>50</v>
      </c>
      <c r="C58" s="109">
        <v>100</v>
      </c>
      <c r="D58" s="110">
        <v>100</v>
      </c>
      <c r="E58" s="110">
        <v>100</v>
      </c>
      <c r="F58" s="110">
        <v>100</v>
      </c>
      <c r="G58" s="110">
        <v>100</v>
      </c>
      <c r="H58" s="110">
        <v>100</v>
      </c>
      <c r="I58" s="110">
        <v>100</v>
      </c>
      <c r="J58" s="110">
        <v>100</v>
      </c>
      <c r="K58" s="110">
        <v>100</v>
      </c>
      <c r="L58" s="110">
        <v>100</v>
      </c>
      <c r="M58" s="110">
        <v>100</v>
      </c>
      <c r="N58" s="110">
        <v>100</v>
      </c>
      <c r="O58" s="110">
        <v>100</v>
      </c>
      <c r="P58" s="110">
        <v>100</v>
      </c>
      <c r="Q58" s="110">
        <v>100</v>
      </c>
      <c r="R58" s="110">
        <v>100</v>
      </c>
      <c r="S58" s="110">
        <v>100</v>
      </c>
      <c r="T58" s="110">
        <v>100</v>
      </c>
      <c r="U58" s="110">
        <v>100</v>
      </c>
      <c r="V58" s="123">
        <v>100</v>
      </c>
      <c r="W58" s="110">
        <v>100</v>
      </c>
      <c r="X58" s="110">
        <v>100</v>
      </c>
      <c r="Y58" s="110">
        <v>100</v>
      </c>
    </row>
    <row r="59" spans="1:27" ht="12" customHeight="1">
      <c r="B59" s="101"/>
      <c r="C59" s="101"/>
      <c r="D59" s="101"/>
      <c r="E59" s="101"/>
      <c r="F59" s="101"/>
      <c r="G59" s="101"/>
      <c r="H59" s="101"/>
      <c r="I59" s="101"/>
      <c r="J59" s="101"/>
      <c r="K59" s="101"/>
      <c r="L59" s="101"/>
      <c r="M59" s="101"/>
      <c r="N59" s="101"/>
      <c r="O59" s="101"/>
      <c r="P59" s="101"/>
      <c r="Q59" s="101"/>
      <c r="R59" s="101"/>
      <c r="S59" s="101"/>
      <c r="T59" s="101"/>
      <c r="U59" s="101"/>
      <c r="V59" s="102"/>
      <c r="W59" s="102"/>
      <c r="X59" s="102"/>
    </row>
    <row r="60" spans="1:27" ht="12" customHeight="1">
      <c r="B60" s="103"/>
    </row>
  </sheetData>
  <mergeCells count="42">
    <mergeCell ref="U1:Y1"/>
    <mergeCell ref="O1:T1"/>
    <mergeCell ref="A1:B1"/>
    <mergeCell ref="A2:A3"/>
    <mergeCell ref="B2:B3"/>
    <mergeCell ref="D2:D3"/>
    <mergeCell ref="K2:K3"/>
    <mergeCell ref="H2:H3"/>
    <mergeCell ref="G2:G3"/>
    <mergeCell ref="E2:E3"/>
    <mergeCell ref="C1:H1"/>
    <mergeCell ref="I1:N1"/>
    <mergeCell ref="C2:C3"/>
    <mergeCell ref="I2:I3"/>
    <mergeCell ref="J2:J3"/>
    <mergeCell ref="F2:F3"/>
    <mergeCell ref="N2:N3"/>
    <mergeCell ref="C5:H5"/>
    <mergeCell ref="I5:N5"/>
    <mergeCell ref="O5:S5"/>
    <mergeCell ref="L2:L3"/>
    <mergeCell ref="T5:Y5"/>
    <mergeCell ref="M2:M3"/>
    <mergeCell ref="S2:S3"/>
    <mergeCell ref="Y2:Y3"/>
    <mergeCell ref="U2:U3"/>
    <mergeCell ref="Q2:Q3"/>
    <mergeCell ref="R2:R3"/>
    <mergeCell ref="W2:W3"/>
    <mergeCell ref="V2:V3"/>
    <mergeCell ref="T2:T3"/>
    <mergeCell ref="P2:P3"/>
    <mergeCell ref="O2:O3"/>
    <mergeCell ref="X2:X3"/>
    <mergeCell ref="C41:H41"/>
    <mergeCell ref="I41:N41"/>
    <mergeCell ref="C23:H23"/>
    <mergeCell ref="I23:N23"/>
    <mergeCell ref="U23:Y23"/>
    <mergeCell ref="O23:T23"/>
    <mergeCell ref="U41:Y41"/>
    <mergeCell ref="O41:T4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D58"/>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cols>
    <col min="1" max="1" width="3.28515625" style="75" customWidth="1"/>
    <col min="2" max="2" width="39.85546875" style="56" customWidth="1"/>
    <col min="3" max="7" width="9.7109375" style="56" customWidth="1"/>
    <col min="8" max="21" width="8" style="56" customWidth="1"/>
    <col min="22" max="24" width="8" style="73" customWidth="1"/>
    <col min="25" max="25" width="8" style="56" customWidth="1"/>
    <col min="26" max="16384" width="11.42578125" style="56"/>
  </cols>
  <sheetData>
    <row r="1" spans="1:30" s="93" customFormat="1" ht="39.950000000000003" customHeight="1">
      <c r="A1" s="208" t="s">
        <v>71</v>
      </c>
      <c r="B1" s="209"/>
      <c r="C1" s="206" t="s">
        <v>126</v>
      </c>
      <c r="D1" s="206"/>
      <c r="E1" s="206"/>
      <c r="F1" s="206"/>
      <c r="G1" s="207"/>
      <c r="H1" s="205" t="s">
        <v>126</v>
      </c>
      <c r="I1" s="206"/>
      <c r="J1" s="206"/>
      <c r="K1" s="206"/>
      <c r="L1" s="206"/>
      <c r="M1" s="207"/>
      <c r="N1" s="205" t="s">
        <v>126</v>
      </c>
      <c r="O1" s="206"/>
      <c r="P1" s="206"/>
      <c r="Q1" s="206"/>
      <c r="R1" s="206"/>
      <c r="S1" s="207"/>
      <c r="T1" s="205" t="s">
        <v>126</v>
      </c>
      <c r="U1" s="206"/>
      <c r="V1" s="206"/>
      <c r="W1" s="206"/>
      <c r="X1" s="206"/>
      <c r="Y1" s="207"/>
    </row>
    <row r="2" spans="1:30" s="93" customFormat="1" ht="11.45" customHeight="1">
      <c r="A2" s="211" t="s">
        <v>27</v>
      </c>
      <c r="B2" s="201" t="s">
        <v>51</v>
      </c>
      <c r="C2" s="201">
        <v>2000</v>
      </c>
      <c r="D2" s="201">
        <v>2001</v>
      </c>
      <c r="E2" s="201">
        <v>2002</v>
      </c>
      <c r="F2" s="201">
        <v>2003</v>
      </c>
      <c r="G2" s="210">
        <v>2004</v>
      </c>
      <c r="H2" s="211">
        <v>2005</v>
      </c>
      <c r="I2" s="201">
        <v>2006</v>
      </c>
      <c r="J2" s="201">
        <v>2007</v>
      </c>
      <c r="K2" s="201">
        <v>2008</v>
      </c>
      <c r="L2" s="201">
        <v>2009</v>
      </c>
      <c r="M2" s="210">
        <v>2010</v>
      </c>
      <c r="N2" s="211">
        <v>2011</v>
      </c>
      <c r="O2" s="216">
        <v>2012</v>
      </c>
      <c r="P2" s="216">
        <v>2013</v>
      </c>
      <c r="Q2" s="216">
        <v>2014</v>
      </c>
      <c r="R2" s="216">
        <v>2015</v>
      </c>
      <c r="S2" s="218">
        <v>2016</v>
      </c>
      <c r="T2" s="217">
        <v>2017</v>
      </c>
      <c r="U2" s="216">
        <v>2018</v>
      </c>
      <c r="V2" s="216">
        <v>2019</v>
      </c>
      <c r="W2" s="216">
        <v>2020</v>
      </c>
      <c r="X2" s="216">
        <v>2021</v>
      </c>
      <c r="Y2" s="218">
        <v>2022</v>
      </c>
    </row>
    <row r="3" spans="1:30" ht="11.45" customHeight="1">
      <c r="A3" s="211"/>
      <c r="B3" s="201"/>
      <c r="C3" s="201"/>
      <c r="D3" s="201"/>
      <c r="E3" s="201"/>
      <c r="F3" s="201"/>
      <c r="G3" s="210"/>
      <c r="H3" s="211"/>
      <c r="I3" s="201"/>
      <c r="J3" s="201"/>
      <c r="K3" s="201"/>
      <c r="L3" s="201"/>
      <c r="M3" s="210"/>
      <c r="N3" s="211"/>
      <c r="O3" s="216"/>
      <c r="P3" s="216"/>
      <c r="Q3" s="216"/>
      <c r="R3" s="216"/>
      <c r="S3" s="218"/>
      <c r="T3" s="217"/>
      <c r="U3" s="216"/>
      <c r="V3" s="216"/>
      <c r="W3" s="216"/>
      <c r="X3" s="216"/>
      <c r="Y3" s="218"/>
    </row>
    <row r="4" spans="1:30" s="75" customFormat="1" ht="11.45" customHeight="1">
      <c r="A4" s="23">
        <v>1</v>
      </c>
      <c r="B4" s="19">
        <v>2</v>
      </c>
      <c r="C4" s="19">
        <v>3</v>
      </c>
      <c r="D4" s="19">
        <v>4</v>
      </c>
      <c r="E4" s="19">
        <v>5</v>
      </c>
      <c r="F4" s="19">
        <v>6</v>
      </c>
      <c r="G4" s="20">
        <v>7</v>
      </c>
      <c r="H4" s="23">
        <v>8</v>
      </c>
      <c r="I4" s="19">
        <v>9</v>
      </c>
      <c r="J4" s="19">
        <v>10</v>
      </c>
      <c r="K4" s="19">
        <v>11</v>
      </c>
      <c r="L4" s="19">
        <v>12</v>
      </c>
      <c r="M4" s="20">
        <v>13</v>
      </c>
      <c r="N4" s="23">
        <v>14</v>
      </c>
      <c r="O4" s="24">
        <v>15</v>
      </c>
      <c r="P4" s="24">
        <v>16</v>
      </c>
      <c r="Q4" s="24">
        <v>17</v>
      </c>
      <c r="R4" s="24">
        <v>18</v>
      </c>
      <c r="S4" s="25">
        <v>19</v>
      </c>
      <c r="T4" s="26">
        <v>20</v>
      </c>
      <c r="U4" s="24">
        <v>21</v>
      </c>
      <c r="V4" s="24">
        <v>22</v>
      </c>
      <c r="W4" s="24">
        <v>23</v>
      </c>
      <c r="X4" s="24">
        <v>24</v>
      </c>
      <c r="Y4" s="25">
        <v>25</v>
      </c>
    </row>
    <row r="5" spans="1:30" ht="20.100000000000001" customHeight="1">
      <c r="A5" s="132"/>
      <c r="B5" s="57"/>
      <c r="C5" s="212" t="s">
        <v>150</v>
      </c>
      <c r="D5" s="203"/>
      <c r="E5" s="203"/>
      <c r="F5" s="203"/>
      <c r="G5" s="203"/>
      <c r="H5" s="203" t="s">
        <v>150</v>
      </c>
      <c r="I5" s="203"/>
      <c r="J5" s="203"/>
      <c r="K5" s="203"/>
      <c r="L5" s="203"/>
      <c r="M5" s="203"/>
      <c r="N5" s="203" t="s">
        <v>150</v>
      </c>
      <c r="O5" s="203"/>
      <c r="P5" s="203"/>
      <c r="Q5" s="203"/>
      <c r="R5" s="203"/>
      <c r="S5" s="203"/>
      <c r="T5" s="203" t="s">
        <v>150</v>
      </c>
      <c r="U5" s="203"/>
      <c r="V5" s="203"/>
      <c r="W5" s="203"/>
      <c r="X5" s="203"/>
      <c r="Y5" s="203"/>
    </row>
    <row r="6" spans="1:30" s="60" customFormat="1" ht="11.45" customHeight="1">
      <c r="A6" s="22">
        <f>IF(D6&lt;&gt;"",COUNTA($D$6:D6),"")</f>
        <v>1</v>
      </c>
      <c r="B6" s="113" t="s">
        <v>26</v>
      </c>
      <c r="C6" s="124">
        <v>24.23</v>
      </c>
      <c r="D6" s="125">
        <v>25.35</v>
      </c>
      <c r="E6" s="125">
        <v>26</v>
      </c>
      <c r="F6" s="125">
        <v>26.83</v>
      </c>
      <c r="G6" s="125">
        <v>27.21</v>
      </c>
      <c r="H6" s="125">
        <v>27.6</v>
      </c>
      <c r="I6" s="125">
        <v>27.77</v>
      </c>
      <c r="J6" s="125">
        <v>28.77</v>
      </c>
      <c r="K6" s="125">
        <v>29.81</v>
      </c>
      <c r="L6" s="125">
        <v>29.87</v>
      </c>
      <c r="M6" s="125">
        <v>30.7</v>
      </c>
      <c r="N6" s="125">
        <v>32.479999999999997</v>
      </c>
      <c r="O6" s="125">
        <v>33.590000000000003</v>
      </c>
      <c r="P6" s="125">
        <v>35.450000000000003</v>
      </c>
      <c r="Q6" s="125">
        <v>36.67</v>
      </c>
      <c r="R6" s="125">
        <v>37.01</v>
      </c>
      <c r="S6" s="125">
        <v>38.15</v>
      </c>
      <c r="T6" s="125">
        <v>40.619999999999997</v>
      </c>
      <c r="U6" s="125">
        <v>40.799999999999997</v>
      </c>
      <c r="V6" s="125">
        <v>43.84</v>
      </c>
      <c r="W6" s="125">
        <v>45.12</v>
      </c>
      <c r="X6" s="125">
        <v>47.59</v>
      </c>
      <c r="Y6" s="125">
        <v>51.22</v>
      </c>
      <c r="Z6" s="162"/>
    </row>
    <row r="7" spans="1:30" ht="9.9499999999999993" customHeight="1">
      <c r="A7" s="22" t="str">
        <f>IF(D7&lt;&gt;"",COUNTA($D$6:D7),"")</f>
        <v/>
      </c>
      <c r="B7" s="57"/>
      <c r="C7" s="126"/>
      <c r="D7" s="127"/>
      <c r="E7" s="127"/>
      <c r="F7" s="127"/>
      <c r="G7" s="127"/>
      <c r="H7" s="127"/>
      <c r="I7" s="127"/>
      <c r="J7" s="127"/>
      <c r="K7" s="127"/>
      <c r="L7" s="127"/>
      <c r="M7" s="127"/>
      <c r="N7" s="127"/>
      <c r="O7" s="127"/>
      <c r="P7" s="127"/>
      <c r="Q7" s="127"/>
      <c r="R7" s="125"/>
      <c r="S7" s="125"/>
      <c r="T7" s="125"/>
      <c r="U7" s="125"/>
      <c r="V7" s="125"/>
      <c r="W7" s="125"/>
      <c r="X7" s="125"/>
      <c r="Y7" s="125"/>
      <c r="Z7" s="162"/>
      <c r="AA7" s="128"/>
      <c r="AB7" s="128"/>
      <c r="AC7" s="128"/>
      <c r="AD7" s="128"/>
    </row>
    <row r="8" spans="1:30" s="60" customFormat="1" ht="11.45" customHeight="1">
      <c r="A8" s="22">
        <f>IF(D8&lt;&gt;"",COUNTA($D$6:D8),"")</f>
        <v>2</v>
      </c>
      <c r="B8" s="129" t="s">
        <v>76</v>
      </c>
      <c r="C8" s="124">
        <v>21.85</v>
      </c>
      <c r="D8" s="125">
        <v>22.9</v>
      </c>
      <c r="E8" s="125">
        <v>23.5</v>
      </c>
      <c r="F8" s="125">
        <v>24.22</v>
      </c>
      <c r="G8" s="125">
        <v>24.65</v>
      </c>
      <c r="H8" s="125">
        <v>24.96</v>
      </c>
      <c r="I8" s="125">
        <v>25.12</v>
      </c>
      <c r="J8" s="125">
        <v>25.87</v>
      </c>
      <c r="K8" s="125">
        <v>26.8</v>
      </c>
      <c r="L8" s="125">
        <v>26.78</v>
      </c>
      <c r="M8" s="125">
        <v>27.6</v>
      </c>
      <c r="N8" s="125">
        <v>29.16</v>
      </c>
      <c r="O8" s="125">
        <v>30.17</v>
      </c>
      <c r="P8" s="125">
        <v>31.87</v>
      </c>
      <c r="Q8" s="125">
        <v>33.01</v>
      </c>
      <c r="R8" s="125">
        <v>33.29</v>
      </c>
      <c r="S8" s="125">
        <v>34.35</v>
      </c>
      <c r="T8" s="125">
        <v>36.61</v>
      </c>
      <c r="U8" s="125">
        <v>36.770000000000003</v>
      </c>
      <c r="V8" s="125">
        <v>39.5</v>
      </c>
      <c r="W8" s="125">
        <v>40.909999999999997</v>
      </c>
      <c r="X8" s="125">
        <v>43.05</v>
      </c>
      <c r="Y8" s="125">
        <v>46.34</v>
      </c>
      <c r="Z8" s="162"/>
      <c r="AA8" s="130"/>
      <c r="AB8" s="130"/>
      <c r="AC8" s="130"/>
    </row>
    <row r="9" spans="1:30" ht="9.9499999999999993" customHeight="1">
      <c r="A9" s="22" t="str">
        <f>IF(D9&lt;&gt;"",COUNTA($D$6:D9),"")</f>
        <v/>
      </c>
      <c r="B9" s="114" t="s">
        <v>77</v>
      </c>
      <c r="C9" s="126"/>
      <c r="D9" s="127"/>
      <c r="E9" s="127"/>
      <c r="F9" s="127"/>
      <c r="G9" s="127"/>
      <c r="H9" s="127"/>
      <c r="I9" s="127"/>
      <c r="J9" s="127"/>
      <c r="K9" s="127"/>
      <c r="L9" s="127"/>
      <c r="M9" s="127"/>
      <c r="N9" s="127"/>
      <c r="O9" s="127"/>
      <c r="P9" s="127"/>
      <c r="Q9" s="127"/>
      <c r="R9" s="125"/>
      <c r="S9" s="125"/>
      <c r="T9" s="125"/>
      <c r="U9" s="125"/>
      <c r="V9" s="125"/>
      <c r="W9" s="125"/>
      <c r="X9" s="125"/>
      <c r="Y9" s="125"/>
    </row>
    <row r="10" spans="1:30" s="60" customFormat="1" ht="11.45" customHeight="1">
      <c r="A10" s="22">
        <f>IF(D10&lt;&gt;"",COUNTA($D$6:D10),"")</f>
        <v>3</v>
      </c>
      <c r="B10" s="115" t="s">
        <v>78</v>
      </c>
      <c r="C10" s="124">
        <v>24.24</v>
      </c>
      <c r="D10" s="125">
        <v>29.4</v>
      </c>
      <c r="E10" s="125">
        <v>24.9</v>
      </c>
      <c r="F10" s="125">
        <v>23.95</v>
      </c>
      <c r="G10" s="125">
        <v>27.98</v>
      </c>
      <c r="H10" s="125">
        <v>19.29</v>
      </c>
      <c r="I10" s="125">
        <v>20.309999999999999</v>
      </c>
      <c r="J10" s="125">
        <v>23.26</v>
      </c>
      <c r="K10" s="125">
        <v>28.78</v>
      </c>
      <c r="L10" s="125">
        <v>20.73</v>
      </c>
      <c r="M10" s="125">
        <v>23.45</v>
      </c>
      <c r="N10" s="125">
        <v>28.54</v>
      </c>
      <c r="O10" s="125">
        <v>30.19</v>
      </c>
      <c r="P10" s="125">
        <v>36.36</v>
      </c>
      <c r="Q10" s="125">
        <v>34.06</v>
      </c>
      <c r="R10" s="125">
        <v>23.71</v>
      </c>
      <c r="S10" s="125">
        <v>21.24</v>
      </c>
      <c r="T10" s="125">
        <v>32.08</v>
      </c>
      <c r="U10" s="125">
        <v>24.9</v>
      </c>
      <c r="V10" s="125">
        <v>34.9</v>
      </c>
      <c r="W10" s="125">
        <v>37.65</v>
      </c>
      <c r="X10" s="125">
        <v>50.52</v>
      </c>
      <c r="Y10" s="125">
        <v>57.55</v>
      </c>
      <c r="Z10" s="130"/>
      <c r="AA10" s="130"/>
      <c r="AB10" s="130"/>
      <c r="AC10" s="130"/>
    </row>
    <row r="11" spans="1:30" s="60" customFormat="1" ht="11.45" customHeight="1">
      <c r="A11" s="22">
        <f>IF(D11&lt;&gt;"",COUNTA($D$6:D11),"")</f>
        <v>4</v>
      </c>
      <c r="B11" s="115" t="s">
        <v>79</v>
      </c>
      <c r="C11" s="124">
        <v>18.95</v>
      </c>
      <c r="D11" s="125">
        <v>20.399999999999999</v>
      </c>
      <c r="E11" s="125">
        <v>21.33</v>
      </c>
      <c r="F11" s="125">
        <v>22.41</v>
      </c>
      <c r="G11" s="125">
        <v>22.75</v>
      </c>
      <c r="H11" s="125">
        <v>24.35</v>
      </c>
      <c r="I11" s="125">
        <v>25.01</v>
      </c>
      <c r="J11" s="125">
        <v>27.34</v>
      </c>
      <c r="K11" s="125">
        <v>26.96</v>
      </c>
      <c r="L11" s="125">
        <v>25.88</v>
      </c>
      <c r="M11" s="125">
        <v>27.66</v>
      </c>
      <c r="N11" s="125">
        <v>29</v>
      </c>
      <c r="O11" s="125">
        <v>31.02</v>
      </c>
      <c r="P11" s="125">
        <v>33.06</v>
      </c>
      <c r="Q11" s="125">
        <v>34.869999999999997</v>
      </c>
      <c r="R11" s="125">
        <v>34.770000000000003</v>
      </c>
      <c r="S11" s="125">
        <v>36.79</v>
      </c>
      <c r="T11" s="125">
        <v>43.17</v>
      </c>
      <c r="U11" s="125">
        <v>40.07</v>
      </c>
      <c r="V11" s="125">
        <v>44.01</v>
      </c>
      <c r="W11" s="125">
        <v>45.91</v>
      </c>
      <c r="X11" s="125">
        <v>48.74</v>
      </c>
      <c r="Y11" s="125">
        <v>53.3</v>
      </c>
      <c r="Z11" s="130"/>
      <c r="AA11" s="130"/>
      <c r="AB11" s="130"/>
      <c r="AC11" s="130"/>
    </row>
    <row r="12" spans="1:30" ht="9.9499999999999993" customHeight="1">
      <c r="A12" s="22" t="str">
        <f>IF(D12&lt;&gt;"",COUNTA($D$6:D12),"")</f>
        <v/>
      </c>
      <c r="B12" s="114" t="s">
        <v>80</v>
      </c>
      <c r="C12" s="126"/>
      <c r="D12" s="127"/>
      <c r="E12" s="127"/>
      <c r="F12" s="127"/>
      <c r="G12" s="127"/>
      <c r="H12" s="127"/>
      <c r="I12" s="127"/>
      <c r="J12" s="127"/>
      <c r="K12" s="127"/>
      <c r="L12" s="127"/>
      <c r="M12" s="127"/>
      <c r="N12" s="127"/>
      <c r="O12" s="127"/>
      <c r="P12" s="127"/>
      <c r="Q12" s="127"/>
      <c r="R12" s="127"/>
      <c r="S12" s="127"/>
      <c r="T12" s="127"/>
      <c r="U12" s="127"/>
      <c r="V12" s="127"/>
      <c r="W12" s="127"/>
      <c r="X12" s="127"/>
      <c r="Y12" s="127"/>
    </row>
    <row r="13" spans="1:30" ht="11.45" customHeight="1">
      <c r="A13" s="22">
        <f>IF(D13&lt;&gt;"",COUNTA($D$6:D13),"")</f>
        <v>5</v>
      </c>
      <c r="B13" s="114" t="s">
        <v>105</v>
      </c>
      <c r="C13" s="126">
        <v>22.61</v>
      </c>
      <c r="D13" s="127">
        <v>23.84</v>
      </c>
      <c r="E13" s="127">
        <v>24.88</v>
      </c>
      <c r="F13" s="127">
        <v>25.97</v>
      </c>
      <c r="G13" s="127">
        <v>26.61</v>
      </c>
      <c r="H13" s="127">
        <v>29.22</v>
      </c>
      <c r="I13" s="127">
        <v>30.4</v>
      </c>
      <c r="J13" s="127">
        <v>33.979999999999997</v>
      </c>
      <c r="K13" s="127">
        <v>32.229999999999997</v>
      </c>
      <c r="L13" s="127">
        <v>30.07</v>
      </c>
      <c r="M13" s="127">
        <v>31.89</v>
      </c>
      <c r="N13" s="127">
        <v>32.770000000000003</v>
      </c>
      <c r="O13" s="127">
        <v>35.229999999999997</v>
      </c>
      <c r="P13" s="127">
        <v>37.659999999999997</v>
      </c>
      <c r="Q13" s="127">
        <v>39.299999999999997</v>
      </c>
      <c r="R13" s="127">
        <v>39.18</v>
      </c>
      <c r="S13" s="127">
        <v>41.29</v>
      </c>
      <c r="T13" s="127">
        <v>44.73</v>
      </c>
      <c r="U13" s="127">
        <v>43.7</v>
      </c>
      <c r="V13" s="127">
        <v>48.47</v>
      </c>
      <c r="W13" s="127">
        <v>48.79</v>
      </c>
      <c r="X13" s="127">
        <v>52.91</v>
      </c>
      <c r="Y13" s="127">
        <v>54.56</v>
      </c>
      <c r="Z13" s="131"/>
      <c r="AA13" s="131"/>
      <c r="AB13" s="131"/>
      <c r="AC13" s="131"/>
    </row>
    <row r="14" spans="1:30" ht="9.9499999999999993" customHeight="1">
      <c r="A14" s="22" t="str">
        <f>IF(D14&lt;&gt;"",COUNTA($D$6:D14),"")</f>
        <v/>
      </c>
      <c r="B14" s="114" t="s">
        <v>106</v>
      </c>
      <c r="C14" s="126"/>
      <c r="D14" s="127"/>
      <c r="E14" s="127"/>
      <c r="F14" s="127"/>
      <c r="G14" s="127"/>
      <c r="H14" s="127"/>
      <c r="I14" s="127"/>
      <c r="J14" s="127"/>
      <c r="K14" s="127"/>
      <c r="L14" s="127"/>
      <c r="M14" s="127"/>
      <c r="N14" s="127"/>
      <c r="O14" s="127"/>
      <c r="P14" s="127"/>
      <c r="Q14" s="127"/>
      <c r="R14" s="127"/>
      <c r="S14" s="127"/>
      <c r="T14" s="127"/>
      <c r="U14" s="127"/>
      <c r="V14" s="127"/>
      <c r="W14" s="127"/>
      <c r="X14" s="127"/>
      <c r="Y14" s="127"/>
    </row>
    <row r="15" spans="1:30" ht="11.45" customHeight="1">
      <c r="A15" s="22">
        <f>IF(D15&lt;&gt;"",COUNTA($D$6:D15),"")</f>
        <v>6</v>
      </c>
      <c r="B15" s="114" t="s">
        <v>83</v>
      </c>
      <c r="C15" s="126">
        <v>20.22</v>
      </c>
      <c r="D15" s="127">
        <v>21.19</v>
      </c>
      <c r="E15" s="127">
        <v>22.23</v>
      </c>
      <c r="F15" s="127">
        <v>22.46</v>
      </c>
      <c r="G15" s="127">
        <v>23.15</v>
      </c>
      <c r="H15" s="127">
        <v>25.29</v>
      </c>
      <c r="I15" s="127">
        <v>26.91</v>
      </c>
      <c r="J15" s="127">
        <v>30.76</v>
      </c>
      <c r="K15" s="127">
        <v>28.31</v>
      </c>
      <c r="L15" s="127">
        <v>25.99</v>
      </c>
      <c r="M15" s="127">
        <v>27.39</v>
      </c>
      <c r="N15" s="127">
        <v>28.75</v>
      </c>
      <c r="O15" s="127">
        <v>29.24</v>
      </c>
      <c r="P15" s="127">
        <v>31.95</v>
      </c>
      <c r="Q15" s="127">
        <v>33.5</v>
      </c>
      <c r="R15" s="127">
        <v>32.93</v>
      </c>
      <c r="S15" s="127">
        <v>34.369999999999997</v>
      </c>
      <c r="T15" s="127">
        <v>36.78</v>
      </c>
      <c r="U15" s="127">
        <v>35.049999999999997</v>
      </c>
      <c r="V15" s="127">
        <v>38.29</v>
      </c>
      <c r="W15" s="127">
        <v>37.659999999999997</v>
      </c>
      <c r="X15" s="127">
        <v>42.33</v>
      </c>
      <c r="Y15" s="127">
        <v>42.73</v>
      </c>
      <c r="Z15" s="162"/>
      <c r="AA15" s="131"/>
      <c r="AB15" s="131"/>
      <c r="AC15" s="131"/>
    </row>
    <row r="16" spans="1:30" ht="11.45" customHeight="1">
      <c r="A16" s="22">
        <f>IF(D16&lt;&gt;"",COUNTA($D$6:D16),"")</f>
        <v>7</v>
      </c>
      <c r="B16" s="114" t="s">
        <v>86</v>
      </c>
      <c r="C16" s="126">
        <v>15.4</v>
      </c>
      <c r="D16" s="127">
        <v>16.59</v>
      </c>
      <c r="E16" s="127">
        <v>17.079999999999998</v>
      </c>
      <c r="F16" s="127">
        <v>17.68</v>
      </c>
      <c r="G16" s="127">
        <v>17.12</v>
      </c>
      <c r="H16" s="127">
        <v>17.11</v>
      </c>
      <c r="I16" s="127">
        <v>17.11</v>
      </c>
      <c r="J16" s="127">
        <v>17.39</v>
      </c>
      <c r="K16" s="127">
        <v>18.48</v>
      </c>
      <c r="L16" s="127">
        <v>19.149999999999999</v>
      </c>
      <c r="M16" s="127">
        <v>20.91</v>
      </c>
      <c r="N16" s="127">
        <v>23.02</v>
      </c>
      <c r="O16" s="127">
        <v>24.26</v>
      </c>
      <c r="P16" s="127">
        <v>25.52</v>
      </c>
      <c r="Q16" s="127">
        <v>27.55</v>
      </c>
      <c r="R16" s="127">
        <v>27.29</v>
      </c>
      <c r="S16" s="127">
        <v>29.06</v>
      </c>
      <c r="T16" s="127">
        <v>40.4</v>
      </c>
      <c r="U16" s="127">
        <v>33.700000000000003</v>
      </c>
      <c r="V16" s="127">
        <v>36.020000000000003</v>
      </c>
      <c r="W16" s="127">
        <v>40.89</v>
      </c>
      <c r="X16" s="127">
        <v>41.66</v>
      </c>
      <c r="Y16" s="127">
        <v>51.18</v>
      </c>
      <c r="Z16" s="162"/>
      <c r="AA16" s="131"/>
      <c r="AB16" s="131"/>
      <c r="AC16" s="131"/>
    </row>
    <row r="17" spans="1:29" s="60" customFormat="1" ht="11.45" customHeight="1">
      <c r="A17" s="22">
        <f>IF(D17&lt;&gt;"",COUNTA($D$6:D17),"")</f>
        <v>8</v>
      </c>
      <c r="B17" s="115" t="s">
        <v>107</v>
      </c>
      <c r="C17" s="124">
        <v>22.69</v>
      </c>
      <c r="D17" s="125">
        <v>23.34</v>
      </c>
      <c r="E17" s="125">
        <v>24.07</v>
      </c>
      <c r="F17" s="125">
        <v>24.74</v>
      </c>
      <c r="G17" s="125">
        <v>25.01</v>
      </c>
      <c r="H17" s="125">
        <v>25.39</v>
      </c>
      <c r="I17" s="125">
        <v>25.36</v>
      </c>
      <c r="J17" s="125">
        <v>25.6</v>
      </c>
      <c r="K17" s="125">
        <v>26.67</v>
      </c>
      <c r="L17" s="125">
        <v>27.3</v>
      </c>
      <c r="M17" s="125">
        <v>27.78</v>
      </c>
      <c r="N17" s="125">
        <v>29.23</v>
      </c>
      <c r="O17" s="125">
        <v>29.94</v>
      </c>
      <c r="P17" s="125">
        <v>31.33</v>
      </c>
      <c r="Q17" s="125">
        <v>32.46</v>
      </c>
      <c r="R17" s="125">
        <v>33.340000000000003</v>
      </c>
      <c r="S17" s="125">
        <v>34.29</v>
      </c>
      <c r="T17" s="125">
        <v>35.06</v>
      </c>
      <c r="U17" s="125">
        <v>36.4</v>
      </c>
      <c r="V17" s="125">
        <v>38.46</v>
      </c>
      <c r="W17" s="125">
        <v>39.65</v>
      </c>
      <c r="X17" s="125">
        <v>41.09</v>
      </c>
      <c r="Y17" s="125">
        <v>43.95</v>
      </c>
      <c r="Z17" s="162"/>
      <c r="AA17" s="130"/>
      <c r="AB17" s="130"/>
      <c r="AC17" s="130"/>
    </row>
    <row r="18" spans="1:29" ht="9.9499999999999993" customHeight="1">
      <c r="A18" s="22" t="str">
        <f>IF(D18&lt;&gt;"",COUNTA($D$6:D18),"")</f>
        <v/>
      </c>
      <c r="B18" s="114" t="s">
        <v>80</v>
      </c>
      <c r="C18" s="126"/>
      <c r="D18" s="127"/>
      <c r="E18" s="127"/>
      <c r="F18" s="127"/>
      <c r="G18" s="127"/>
      <c r="H18" s="127"/>
      <c r="I18" s="127"/>
      <c r="J18" s="127"/>
      <c r="K18" s="127"/>
      <c r="L18" s="127"/>
      <c r="M18" s="127"/>
      <c r="N18" s="127"/>
      <c r="O18" s="127"/>
      <c r="P18" s="127"/>
      <c r="Q18" s="127"/>
      <c r="R18" s="127"/>
      <c r="S18" s="127"/>
      <c r="T18" s="127"/>
      <c r="U18" s="127"/>
      <c r="V18" s="127"/>
      <c r="W18" s="127"/>
      <c r="X18" s="127"/>
      <c r="Y18" s="127"/>
    </row>
    <row r="19" spans="1:29" ht="21.95" customHeight="1">
      <c r="A19" s="22">
        <f>IF(D19&lt;&gt;"",COUNTA($D$6:D19),"")</f>
        <v>9</v>
      </c>
      <c r="B19" s="114" t="s">
        <v>88</v>
      </c>
      <c r="C19" s="126">
        <v>18.2</v>
      </c>
      <c r="D19" s="127">
        <v>18.86</v>
      </c>
      <c r="E19" s="127">
        <v>19.600000000000001</v>
      </c>
      <c r="F19" s="127">
        <v>19.98</v>
      </c>
      <c r="G19" s="127">
        <v>19.82</v>
      </c>
      <c r="H19" s="127">
        <v>20.03</v>
      </c>
      <c r="I19" s="127">
        <v>20.7</v>
      </c>
      <c r="J19" s="127">
        <v>20.85</v>
      </c>
      <c r="K19" s="127">
        <v>21</v>
      </c>
      <c r="L19" s="127">
        <v>22.17</v>
      </c>
      <c r="M19" s="127">
        <v>20.95</v>
      </c>
      <c r="N19" s="127">
        <v>21.55</v>
      </c>
      <c r="O19" s="127">
        <v>21.28</v>
      </c>
      <c r="P19" s="127">
        <v>21.93</v>
      </c>
      <c r="Q19" s="127">
        <v>24.28</v>
      </c>
      <c r="R19" s="127">
        <v>25.33</v>
      </c>
      <c r="S19" s="127">
        <v>26.22</v>
      </c>
      <c r="T19" s="127">
        <v>27.86</v>
      </c>
      <c r="U19" s="127">
        <v>29</v>
      </c>
      <c r="V19" s="127">
        <v>31.22</v>
      </c>
      <c r="W19" s="127">
        <v>31.15</v>
      </c>
      <c r="X19" s="127">
        <v>33.659999999999997</v>
      </c>
      <c r="Y19" s="127">
        <v>38.15</v>
      </c>
      <c r="Z19" s="162"/>
      <c r="AA19" s="131"/>
      <c r="AB19" s="131"/>
      <c r="AC19" s="131"/>
    </row>
    <row r="20" spans="1:29" ht="9.9499999999999993" customHeight="1">
      <c r="A20" s="22" t="str">
        <f>IF(D20&lt;&gt;"",COUNTA($D$6:D20),"")</f>
        <v/>
      </c>
      <c r="B20" s="114" t="s">
        <v>82</v>
      </c>
      <c r="C20" s="126"/>
      <c r="D20" s="127"/>
      <c r="E20" s="127"/>
      <c r="F20" s="127"/>
      <c r="G20" s="127"/>
      <c r="H20" s="127"/>
      <c r="I20" s="127"/>
      <c r="J20" s="127"/>
      <c r="K20" s="127"/>
      <c r="L20" s="127"/>
      <c r="M20" s="127"/>
      <c r="N20" s="127"/>
      <c r="O20" s="127"/>
      <c r="P20" s="127"/>
      <c r="Q20" s="127"/>
      <c r="R20" s="127"/>
      <c r="S20" s="127"/>
      <c r="T20" s="127"/>
      <c r="U20" s="127"/>
      <c r="V20" s="127"/>
      <c r="W20" s="127"/>
      <c r="X20" s="127"/>
      <c r="Y20" s="127"/>
      <c r="Z20" s="162"/>
    </row>
    <row r="21" spans="1:29" ht="11.45" customHeight="1">
      <c r="A21" s="22">
        <f>IF(D21&lt;&gt;"",COUNTA($D$6:D21),"")</f>
        <v>10</v>
      </c>
      <c r="B21" s="114" t="s">
        <v>89</v>
      </c>
      <c r="C21" s="126">
        <v>17.39</v>
      </c>
      <c r="D21" s="127">
        <v>17.920000000000002</v>
      </c>
      <c r="E21" s="127">
        <v>18.440000000000001</v>
      </c>
      <c r="F21" s="127">
        <v>19</v>
      </c>
      <c r="G21" s="127">
        <v>18.61</v>
      </c>
      <c r="H21" s="127">
        <v>18.850000000000001</v>
      </c>
      <c r="I21" s="127">
        <v>19.510000000000002</v>
      </c>
      <c r="J21" s="127">
        <v>19.760000000000002</v>
      </c>
      <c r="K21" s="127">
        <v>19.93</v>
      </c>
      <c r="L21" s="127">
        <v>21.18</v>
      </c>
      <c r="M21" s="127">
        <v>19.97</v>
      </c>
      <c r="N21" s="127">
        <v>20.5</v>
      </c>
      <c r="O21" s="127">
        <v>19.989999999999998</v>
      </c>
      <c r="P21" s="127">
        <v>20.88</v>
      </c>
      <c r="Q21" s="127">
        <v>23.38</v>
      </c>
      <c r="R21" s="127">
        <v>24.54</v>
      </c>
      <c r="S21" s="127">
        <v>25.52</v>
      </c>
      <c r="T21" s="127">
        <v>27.27</v>
      </c>
      <c r="U21" s="127">
        <v>28.3</v>
      </c>
      <c r="V21" s="127">
        <v>30.14</v>
      </c>
      <c r="W21" s="127">
        <v>29.83</v>
      </c>
      <c r="X21" s="127">
        <v>32.36</v>
      </c>
      <c r="Y21" s="127" t="s">
        <v>0</v>
      </c>
      <c r="Z21" s="162"/>
      <c r="AA21" s="131"/>
      <c r="AB21" s="131"/>
    </row>
    <row r="22" spans="1:29" ht="11.45" customHeight="1">
      <c r="A22" s="22">
        <f>IF(D22&lt;&gt;"",COUNTA($D$6:D22),"")</f>
        <v>11</v>
      </c>
      <c r="B22" s="114" t="s">
        <v>92</v>
      </c>
      <c r="C22" s="126">
        <v>31.09</v>
      </c>
      <c r="D22" s="127">
        <v>33.22</v>
      </c>
      <c r="E22" s="127">
        <v>37.409999999999997</v>
      </c>
      <c r="F22" s="127">
        <v>35.89</v>
      </c>
      <c r="G22" s="127">
        <v>39.700000000000003</v>
      </c>
      <c r="H22" s="127">
        <v>38.79</v>
      </c>
      <c r="I22" s="127">
        <v>38.909999999999997</v>
      </c>
      <c r="J22" s="127">
        <v>36.799999999999997</v>
      </c>
      <c r="K22" s="127">
        <v>37.03</v>
      </c>
      <c r="L22" s="127">
        <v>38.15</v>
      </c>
      <c r="M22" s="127">
        <v>37.33</v>
      </c>
      <c r="N22" s="127">
        <v>40.25</v>
      </c>
      <c r="O22" s="127">
        <v>46.71</v>
      </c>
      <c r="P22" s="127">
        <v>43.18</v>
      </c>
      <c r="Q22" s="127">
        <v>41.27</v>
      </c>
      <c r="R22" s="127">
        <v>39.51</v>
      </c>
      <c r="S22" s="127">
        <v>38.36</v>
      </c>
      <c r="T22" s="127">
        <v>38.08</v>
      </c>
      <c r="U22" s="127">
        <v>41.34</v>
      </c>
      <c r="V22" s="127">
        <v>49.02</v>
      </c>
      <c r="W22" s="127">
        <v>51.84</v>
      </c>
      <c r="X22" s="127">
        <v>52.84</v>
      </c>
      <c r="Y22" s="127" t="s">
        <v>0</v>
      </c>
      <c r="Z22" s="162"/>
      <c r="AA22" s="131"/>
      <c r="AB22" s="131"/>
    </row>
    <row r="23" spans="1:29" ht="21.95" customHeight="1">
      <c r="A23" s="22">
        <f>IF(D23&lt;&gt;"",COUNTA($D$6:D23),"")</f>
        <v>12</v>
      </c>
      <c r="B23" s="114" t="s">
        <v>108</v>
      </c>
      <c r="C23" s="126">
        <v>38.14</v>
      </c>
      <c r="D23" s="127">
        <v>39.549999999999997</v>
      </c>
      <c r="E23" s="127">
        <v>40.909999999999997</v>
      </c>
      <c r="F23" s="127">
        <v>41.83</v>
      </c>
      <c r="G23" s="127">
        <v>42.31</v>
      </c>
      <c r="H23" s="127">
        <v>42.21</v>
      </c>
      <c r="I23" s="127">
        <v>41.09</v>
      </c>
      <c r="J23" s="127">
        <v>41.2</v>
      </c>
      <c r="K23" s="127">
        <v>42.62</v>
      </c>
      <c r="L23" s="127">
        <v>41.36</v>
      </c>
      <c r="M23" s="127">
        <v>43.3</v>
      </c>
      <c r="N23" s="127">
        <v>46.87</v>
      </c>
      <c r="O23" s="127">
        <v>46.57</v>
      </c>
      <c r="P23" s="127">
        <v>49.97</v>
      </c>
      <c r="Q23" s="127">
        <v>50.34</v>
      </c>
      <c r="R23" s="127">
        <v>51.9</v>
      </c>
      <c r="S23" s="127">
        <v>53.04</v>
      </c>
      <c r="T23" s="127">
        <v>53.34</v>
      </c>
      <c r="U23" s="127">
        <v>54.96</v>
      </c>
      <c r="V23" s="127">
        <v>57.18</v>
      </c>
      <c r="W23" s="127">
        <v>60.44</v>
      </c>
      <c r="X23" s="127">
        <v>61.82</v>
      </c>
      <c r="Y23" s="127">
        <v>63.81</v>
      </c>
      <c r="Z23" s="162"/>
      <c r="AA23" s="131"/>
      <c r="AB23" s="131"/>
      <c r="AC23" s="131"/>
    </row>
    <row r="24" spans="1:29" ht="9.9499999999999993" customHeight="1">
      <c r="A24" s="22" t="str">
        <f>IF(D24&lt;&gt;"",COUNTA($D$6:D24),"")</f>
        <v/>
      </c>
      <c r="B24" s="114" t="s">
        <v>82</v>
      </c>
      <c r="C24" s="126"/>
      <c r="D24" s="127"/>
      <c r="E24" s="127"/>
      <c r="F24" s="127"/>
      <c r="G24" s="127"/>
      <c r="H24" s="127"/>
      <c r="I24" s="127"/>
      <c r="J24" s="127"/>
      <c r="K24" s="127"/>
      <c r="L24" s="127"/>
      <c r="M24" s="127"/>
      <c r="N24" s="127"/>
      <c r="O24" s="127"/>
      <c r="P24" s="127"/>
      <c r="Q24" s="127"/>
      <c r="R24" s="127"/>
      <c r="S24" s="127"/>
      <c r="T24" s="127"/>
      <c r="U24" s="127"/>
      <c r="V24" s="127"/>
      <c r="W24" s="127"/>
      <c r="X24" s="127"/>
      <c r="Y24" s="127"/>
      <c r="Z24" s="162"/>
    </row>
    <row r="25" spans="1:29" ht="11.45" customHeight="1">
      <c r="A25" s="22">
        <f>IF(D25&lt;&gt;"",COUNTA($D$6:D25),"")</f>
        <v>13</v>
      </c>
      <c r="B25" s="114" t="s">
        <v>109</v>
      </c>
      <c r="C25" s="126">
        <v>25.15</v>
      </c>
      <c r="D25" s="127">
        <v>25.34</v>
      </c>
      <c r="E25" s="127">
        <v>27.31</v>
      </c>
      <c r="F25" s="127">
        <v>33.25</v>
      </c>
      <c r="G25" s="127">
        <v>36.049999999999997</v>
      </c>
      <c r="H25" s="127">
        <v>35.53</v>
      </c>
      <c r="I25" s="127">
        <v>34</v>
      </c>
      <c r="J25" s="127">
        <v>31.27</v>
      </c>
      <c r="K25" s="127">
        <v>29.32</v>
      </c>
      <c r="L25" s="127">
        <v>31.96</v>
      </c>
      <c r="M25" s="127">
        <v>32.520000000000003</v>
      </c>
      <c r="N25" s="127">
        <v>33.64</v>
      </c>
      <c r="O25" s="127">
        <v>36.299999999999997</v>
      </c>
      <c r="P25" s="127">
        <v>39.49</v>
      </c>
      <c r="Q25" s="127">
        <v>41.9</v>
      </c>
      <c r="R25" s="127">
        <v>43.4</v>
      </c>
      <c r="S25" s="127">
        <v>44.08</v>
      </c>
      <c r="T25" s="127">
        <v>42.89</v>
      </c>
      <c r="U25" s="127">
        <v>43.09</v>
      </c>
      <c r="V25" s="127">
        <v>46.44</v>
      </c>
      <c r="W25" s="127">
        <v>49.85</v>
      </c>
      <c r="X25" s="127">
        <v>48.56</v>
      </c>
      <c r="Y25" s="127" t="s">
        <v>0</v>
      </c>
      <c r="Z25" s="162"/>
      <c r="AA25" s="131"/>
      <c r="AB25" s="131"/>
    </row>
    <row r="26" spans="1:29" ht="11.45" customHeight="1">
      <c r="A26" s="22">
        <f>IF(D26&lt;&gt;"",COUNTA($D$6:D26),"")</f>
        <v>14</v>
      </c>
      <c r="B26" s="114" t="s">
        <v>94</v>
      </c>
      <c r="C26" s="126">
        <v>169</v>
      </c>
      <c r="D26" s="127">
        <v>182.28</v>
      </c>
      <c r="E26" s="127">
        <v>185.51</v>
      </c>
      <c r="F26" s="127">
        <v>189.45</v>
      </c>
      <c r="G26" s="127">
        <v>192.38</v>
      </c>
      <c r="H26" s="127">
        <v>200.63</v>
      </c>
      <c r="I26" s="127">
        <v>211.76</v>
      </c>
      <c r="J26" s="127">
        <v>236.29</v>
      </c>
      <c r="K26" s="127">
        <v>268.66000000000003</v>
      </c>
      <c r="L26" s="127">
        <v>255.3</v>
      </c>
      <c r="M26" s="127">
        <v>298.98</v>
      </c>
      <c r="N26" s="127">
        <v>332.23</v>
      </c>
      <c r="O26" s="127">
        <v>309.75</v>
      </c>
      <c r="P26" s="127">
        <v>328.44</v>
      </c>
      <c r="Q26" s="127">
        <v>330.19</v>
      </c>
      <c r="R26" s="127">
        <v>344.73</v>
      </c>
      <c r="S26" s="127">
        <v>352.62</v>
      </c>
      <c r="T26" s="127">
        <v>360.39</v>
      </c>
      <c r="U26" s="127">
        <v>359.58</v>
      </c>
      <c r="V26" s="127">
        <v>372.74</v>
      </c>
      <c r="W26" s="127">
        <v>386.63</v>
      </c>
      <c r="X26" s="127">
        <v>388.85</v>
      </c>
      <c r="Y26" s="127" t="s">
        <v>0</v>
      </c>
      <c r="Z26" s="162"/>
      <c r="AA26" s="131"/>
      <c r="AB26" s="131"/>
    </row>
    <row r="27" spans="1:29" ht="11.45" customHeight="1">
      <c r="A27" s="22">
        <f>IF(D27&lt;&gt;"",COUNTA($D$6:D27),"")</f>
        <v>15</v>
      </c>
      <c r="B27" s="114" t="s">
        <v>95</v>
      </c>
      <c r="C27" s="126">
        <v>16.86</v>
      </c>
      <c r="D27" s="127">
        <v>17.059999999999999</v>
      </c>
      <c r="E27" s="127">
        <v>17.88</v>
      </c>
      <c r="F27" s="127">
        <v>18.399999999999999</v>
      </c>
      <c r="G27" s="127">
        <v>18.3</v>
      </c>
      <c r="H27" s="127">
        <v>17.989999999999998</v>
      </c>
      <c r="I27" s="127">
        <v>16.88</v>
      </c>
      <c r="J27" s="127">
        <v>17.34</v>
      </c>
      <c r="K27" s="127">
        <v>18.239999999999998</v>
      </c>
      <c r="L27" s="127">
        <v>17.97</v>
      </c>
      <c r="M27" s="127">
        <v>18.36</v>
      </c>
      <c r="N27" s="127">
        <v>19.04</v>
      </c>
      <c r="O27" s="127">
        <v>20.51</v>
      </c>
      <c r="P27" s="127">
        <v>22.8</v>
      </c>
      <c r="Q27" s="127">
        <v>23.5</v>
      </c>
      <c r="R27" s="127">
        <v>24.11</v>
      </c>
      <c r="S27" s="127">
        <v>25.13</v>
      </c>
      <c r="T27" s="127">
        <v>25.44</v>
      </c>
      <c r="U27" s="127">
        <v>26.75</v>
      </c>
      <c r="V27" s="127">
        <v>28.01</v>
      </c>
      <c r="W27" s="127">
        <v>28.92</v>
      </c>
      <c r="X27" s="127">
        <v>29.87</v>
      </c>
      <c r="Y27" s="127" t="s">
        <v>0</v>
      </c>
      <c r="Z27" s="162"/>
      <c r="AA27" s="131"/>
      <c r="AB27" s="131"/>
    </row>
    <row r="28" spans="1:29" ht="21.95" customHeight="1">
      <c r="A28" s="22">
        <f>IF(D28&lt;&gt;"",COUNTA($D$6:D28),"")</f>
        <v>16</v>
      </c>
      <c r="B28" s="114" t="s">
        <v>110</v>
      </c>
      <c r="C28" s="126">
        <v>20.66</v>
      </c>
      <c r="D28" s="127">
        <v>20.89</v>
      </c>
      <c r="E28" s="127">
        <v>21.35</v>
      </c>
      <c r="F28" s="127">
        <v>21.95</v>
      </c>
      <c r="G28" s="127">
        <v>22.44</v>
      </c>
      <c r="H28" s="127">
        <v>22.92</v>
      </c>
      <c r="I28" s="127">
        <v>22.47</v>
      </c>
      <c r="J28" s="127">
        <v>22.67</v>
      </c>
      <c r="K28" s="127">
        <v>24.22</v>
      </c>
      <c r="L28" s="127">
        <v>24.95</v>
      </c>
      <c r="M28" s="127">
        <v>25.9</v>
      </c>
      <c r="N28" s="127">
        <v>27.22</v>
      </c>
      <c r="O28" s="127">
        <v>29.24</v>
      </c>
      <c r="P28" s="127">
        <v>30.36</v>
      </c>
      <c r="Q28" s="127">
        <v>30.75</v>
      </c>
      <c r="R28" s="127">
        <v>31.23</v>
      </c>
      <c r="S28" s="127">
        <v>32.21</v>
      </c>
      <c r="T28" s="127">
        <v>32.409999999999997</v>
      </c>
      <c r="U28" s="127">
        <v>33.700000000000003</v>
      </c>
      <c r="V28" s="127">
        <v>35.61</v>
      </c>
      <c r="W28" s="127">
        <v>36.799999999999997</v>
      </c>
      <c r="X28" s="127">
        <v>37.56</v>
      </c>
      <c r="Y28" s="127">
        <v>39.950000000000003</v>
      </c>
      <c r="Z28" s="131"/>
      <c r="AA28" s="131"/>
      <c r="AB28" s="131"/>
      <c r="AC28" s="131"/>
    </row>
    <row r="29" spans="1:29" ht="9.9499999999999993" customHeight="1">
      <c r="A29" s="22" t="str">
        <f>IF(D29&lt;&gt;"",COUNTA($D$6:D29),"")</f>
        <v/>
      </c>
      <c r="B29" s="114" t="s">
        <v>82</v>
      </c>
      <c r="C29" s="126"/>
      <c r="D29" s="127"/>
      <c r="E29" s="127"/>
      <c r="F29" s="127"/>
      <c r="G29" s="127"/>
      <c r="H29" s="127"/>
      <c r="I29" s="127"/>
      <c r="J29" s="127"/>
      <c r="K29" s="127"/>
      <c r="L29" s="127"/>
      <c r="M29" s="127"/>
      <c r="N29" s="127"/>
      <c r="O29" s="127"/>
      <c r="P29" s="127"/>
      <c r="Q29" s="127"/>
      <c r="R29" s="127"/>
      <c r="S29" s="127"/>
      <c r="T29" s="127"/>
      <c r="U29" s="127"/>
      <c r="V29" s="127"/>
      <c r="W29" s="127"/>
      <c r="X29" s="127"/>
      <c r="Y29" s="127"/>
    </row>
    <row r="30" spans="1:29" ht="21.95" customHeight="1">
      <c r="A30" s="22">
        <f>IF(D30&lt;&gt;"",COUNTA($D$6:D30),"")</f>
        <v>17</v>
      </c>
      <c r="B30" s="114" t="s">
        <v>96</v>
      </c>
      <c r="C30" s="126">
        <v>20.85</v>
      </c>
      <c r="D30" s="127">
        <v>21.16</v>
      </c>
      <c r="E30" s="127">
        <v>21.67</v>
      </c>
      <c r="F30" s="127">
        <v>22.12</v>
      </c>
      <c r="G30" s="127">
        <v>22.67</v>
      </c>
      <c r="H30" s="127">
        <v>23.31</v>
      </c>
      <c r="I30" s="127">
        <v>22.78</v>
      </c>
      <c r="J30" s="127">
        <v>23.15</v>
      </c>
      <c r="K30" s="127">
        <v>24.88</v>
      </c>
      <c r="L30" s="127">
        <v>25.96</v>
      </c>
      <c r="M30" s="127">
        <v>26.65</v>
      </c>
      <c r="N30" s="127">
        <v>27.82</v>
      </c>
      <c r="O30" s="127">
        <v>30.03</v>
      </c>
      <c r="P30" s="127">
        <v>30.94</v>
      </c>
      <c r="Q30" s="127">
        <v>31.43</v>
      </c>
      <c r="R30" s="127">
        <v>31.73</v>
      </c>
      <c r="S30" s="127">
        <v>32.700000000000003</v>
      </c>
      <c r="T30" s="127">
        <v>32.909999999999997</v>
      </c>
      <c r="U30" s="127">
        <v>33.97</v>
      </c>
      <c r="V30" s="127">
        <v>35.51</v>
      </c>
      <c r="W30" s="127">
        <v>37.119999999999997</v>
      </c>
      <c r="X30" s="127">
        <v>37.770000000000003</v>
      </c>
      <c r="Y30" s="127" t="s">
        <v>0</v>
      </c>
      <c r="Z30" s="131"/>
      <c r="AA30" s="131"/>
      <c r="AB30" s="131"/>
    </row>
    <row r="31" spans="1:29" ht="11.45" customHeight="1">
      <c r="A31" s="22">
        <f>IF(D31&lt;&gt;"",COUNTA($D$6:D31),"")</f>
        <v>18</v>
      </c>
      <c r="B31" s="114" t="s">
        <v>99</v>
      </c>
      <c r="C31" s="126">
        <v>19.89</v>
      </c>
      <c r="D31" s="127">
        <v>19.79</v>
      </c>
      <c r="E31" s="127">
        <v>19.98</v>
      </c>
      <c r="F31" s="127">
        <v>21.17</v>
      </c>
      <c r="G31" s="127">
        <v>21.42</v>
      </c>
      <c r="H31" s="127">
        <v>21.15</v>
      </c>
      <c r="I31" s="127">
        <v>21.05</v>
      </c>
      <c r="J31" s="127">
        <v>20.53</v>
      </c>
      <c r="K31" s="127">
        <v>21.3</v>
      </c>
      <c r="L31" s="127">
        <v>20.41</v>
      </c>
      <c r="M31" s="127">
        <v>22.38</v>
      </c>
      <c r="N31" s="127">
        <v>24.2</v>
      </c>
      <c r="O31" s="127">
        <v>25.22</v>
      </c>
      <c r="P31" s="127">
        <v>27.27</v>
      </c>
      <c r="Q31" s="127">
        <v>27.11</v>
      </c>
      <c r="R31" s="127">
        <v>28.47</v>
      </c>
      <c r="S31" s="127">
        <v>29.41</v>
      </c>
      <c r="T31" s="127">
        <v>29.45</v>
      </c>
      <c r="U31" s="127">
        <v>32</v>
      </c>
      <c r="V31" s="127">
        <v>36.25</v>
      </c>
      <c r="W31" s="127">
        <v>34.6</v>
      </c>
      <c r="X31" s="127">
        <v>36.090000000000003</v>
      </c>
      <c r="Y31" s="127" t="s">
        <v>0</v>
      </c>
      <c r="Z31" s="131"/>
      <c r="AA31" s="131"/>
      <c r="AB31" s="131"/>
    </row>
    <row r="32" spans="1:29" ht="20.100000000000001" customHeight="1">
      <c r="A32" s="22" t="str">
        <f>IF(D32&lt;&gt;"",COUNTA($D$6:D32),"")</f>
        <v/>
      </c>
      <c r="B32" s="57"/>
      <c r="C32" s="220" t="s">
        <v>53</v>
      </c>
      <c r="D32" s="219"/>
      <c r="E32" s="219"/>
      <c r="F32" s="219"/>
      <c r="G32" s="219"/>
      <c r="H32" s="219" t="s">
        <v>53</v>
      </c>
      <c r="I32" s="219"/>
      <c r="J32" s="219"/>
      <c r="K32" s="219"/>
      <c r="L32" s="219"/>
      <c r="M32" s="219"/>
      <c r="N32" s="219" t="s">
        <v>53</v>
      </c>
      <c r="O32" s="219"/>
      <c r="P32" s="219"/>
      <c r="Q32" s="219"/>
      <c r="R32" s="219"/>
      <c r="S32" s="219"/>
      <c r="T32" s="219" t="s">
        <v>53</v>
      </c>
      <c r="U32" s="219"/>
      <c r="V32" s="219"/>
      <c r="W32" s="219"/>
      <c r="X32" s="219"/>
      <c r="Y32" s="219"/>
    </row>
    <row r="33" spans="1:29" s="60" customFormat="1" ht="11.45" customHeight="1">
      <c r="A33" s="22">
        <f>IF(D33&lt;&gt;"",COUNTA($D$6:D33),"")</f>
        <v>19</v>
      </c>
      <c r="B33" s="113" t="s">
        <v>26</v>
      </c>
      <c r="C33" s="82">
        <v>67.324256737982779</v>
      </c>
      <c r="D33" s="83">
        <v>67.81701444622793</v>
      </c>
      <c r="E33" s="83">
        <v>67.973856209150327</v>
      </c>
      <c r="F33" s="83">
        <v>68.706786171574905</v>
      </c>
      <c r="G33" s="83">
        <v>68.298192771084345</v>
      </c>
      <c r="H33" s="83">
        <v>67.913385826771659</v>
      </c>
      <c r="I33" s="83">
        <v>66.996381182147175</v>
      </c>
      <c r="J33" s="83">
        <v>67.408622305529519</v>
      </c>
      <c r="K33" s="83">
        <v>69.19684308263696</v>
      </c>
      <c r="L33" s="83">
        <v>70.183270676691734</v>
      </c>
      <c r="M33" s="83">
        <v>70.059333637608404</v>
      </c>
      <c r="N33" s="83">
        <v>71.478873239436624</v>
      </c>
      <c r="O33" s="83">
        <v>72.392241379310349</v>
      </c>
      <c r="P33" s="83">
        <v>74.568784181741691</v>
      </c>
      <c r="Q33" s="83">
        <v>74.943797261393826</v>
      </c>
      <c r="R33" s="83">
        <v>73.887003393891007</v>
      </c>
      <c r="S33" s="83">
        <v>74.149659863945587</v>
      </c>
      <c r="T33" s="83">
        <v>76.425211665098786</v>
      </c>
      <c r="U33" s="83">
        <v>75.096631695196024</v>
      </c>
      <c r="V33" s="83">
        <v>78.411733142550531</v>
      </c>
      <c r="W33" s="83">
        <v>78.496868475991647</v>
      </c>
      <c r="X33" s="83">
        <v>79.64853556485356</v>
      </c>
      <c r="Y33" s="83">
        <v>80.92905672302102</v>
      </c>
      <c r="Z33" s="158"/>
      <c r="AA33" s="120"/>
      <c r="AB33" s="120"/>
      <c r="AC33" s="120"/>
    </row>
    <row r="34" spans="1:29" ht="9.9499999999999993" customHeight="1">
      <c r="A34" s="22" t="str">
        <f>IF(D34&lt;&gt;"",COUNTA($D$6:D34),"")</f>
        <v/>
      </c>
      <c r="B34" s="57"/>
      <c r="C34" s="84"/>
      <c r="D34" s="85"/>
      <c r="E34" s="85"/>
      <c r="F34" s="85"/>
      <c r="G34" s="85"/>
      <c r="H34" s="85"/>
      <c r="I34" s="85"/>
      <c r="J34" s="85"/>
      <c r="K34" s="85"/>
      <c r="L34" s="85"/>
      <c r="M34" s="85"/>
      <c r="N34" s="85"/>
      <c r="O34" s="85"/>
      <c r="P34" s="85"/>
      <c r="Q34" s="85"/>
      <c r="R34" s="83"/>
      <c r="S34" s="83"/>
      <c r="T34" s="83"/>
      <c r="U34" s="83"/>
      <c r="V34" s="83"/>
      <c r="W34" s="83"/>
      <c r="X34" s="83"/>
      <c r="Y34" s="83"/>
      <c r="Z34" s="158"/>
      <c r="AA34" s="119"/>
      <c r="AB34" s="119"/>
      <c r="AC34" s="119"/>
    </row>
    <row r="35" spans="1:29" s="60" customFormat="1" ht="11.45" customHeight="1">
      <c r="A35" s="22">
        <f>IF(D35&lt;&gt;"",COUNTA($D$6:D35),"")</f>
        <v>20</v>
      </c>
      <c r="B35" s="129" t="s">
        <v>76</v>
      </c>
      <c r="C35" s="82">
        <v>67.313616759088106</v>
      </c>
      <c r="D35" s="83">
        <v>67.811667160201367</v>
      </c>
      <c r="E35" s="83">
        <v>67.958357432041637</v>
      </c>
      <c r="F35" s="83">
        <v>68.709219858156033</v>
      </c>
      <c r="G35" s="83">
        <v>68.282548476454295</v>
      </c>
      <c r="H35" s="83">
        <v>67.91836734693878</v>
      </c>
      <c r="I35" s="83">
        <v>67.004534542544675</v>
      </c>
      <c r="J35" s="83">
        <v>67.387340453243027</v>
      </c>
      <c r="K35" s="83">
        <v>69.179143004646363</v>
      </c>
      <c r="L35" s="83">
        <v>70.178197064989519</v>
      </c>
      <c r="M35" s="83">
        <v>70.050761421319805</v>
      </c>
      <c r="N35" s="83">
        <v>71.488109830840884</v>
      </c>
      <c r="O35" s="83">
        <v>72.3848368522073</v>
      </c>
      <c r="P35" s="83">
        <v>74.567150210575576</v>
      </c>
      <c r="Q35" s="83">
        <v>74.937570942111236</v>
      </c>
      <c r="R35" s="83">
        <v>73.879272081668887</v>
      </c>
      <c r="S35" s="83">
        <v>74.158031088082893</v>
      </c>
      <c r="T35" s="83">
        <v>76.446022134057216</v>
      </c>
      <c r="U35" s="83">
        <v>75.102124183006538</v>
      </c>
      <c r="V35" s="83">
        <v>78.404128622469244</v>
      </c>
      <c r="W35" s="83">
        <v>78.491941673062158</v>
      </c>
      <c r="X35" s="83">
        <v>79.633740288568262</v>
      </c>
      <c r="Y35" s="83">
        <v>80.929095354523227</v>
      </c>
      <c r="Z35" s="158"/>
    </row>
    <row r="36" spans="1:29" ht="9.9499999999999993" customHeight="1">
      <c r="A36" s="22" t="str">
        <f>IF(D36&lt;&gt;"",COUNTA($D$6:D36),"")</f>
        <v/>
      </c>
      <c r="B36" s="114" t="s">
        <v>77</v>
      </c>
      <c r="C36" s="84"/>
      <c r="D36" s="85"/>
      <c r="E36" s="85"/>
      <c r="F36" s="85"/>
      <c r="G36" s="85"/>
      <c r="H36" s="85"/>
      <c r="I36" s="85"/>
      <c r="J36" s="85"/>
      <c r="K36" s="85"/>
      <c r="L36" s="85"/>
      <c r="M36" s="85"/>
      <c r="N36" s="85"/>
      <c r="O36" s="85"/>
      <c r="P36" s="85"/>
      <c r="Q36" s="85"/>
      <c r="R36" s="83"/>
      <c r="S36" s="83"/>
      <c r="T36" s="83"/>
      <c r="U36" s="83"/>
      <c r="V36" s="83"/>
      <c r="W36" s="83"/>
      <c r="X36" s="83"/>
      <c r="Y36" s="83"/>
    </row>
    <row r="37" spans="1:29" ht="11.45" customHeight="1">
      <c r="A37" s="22">
        <f>IF(D37&lt;&gt;"",COUNTA($D$6:D37),"")</f>
        <v>21</v>
      </c>
      <c r="B37" s="115" t="s">
        <v>78</v>
      </c>
      <c r="C37" s="82">
        <v>182.66767143933691</v>
      </c>
      <c r="D37" s="83">
        <v>186.1937935402153</v>
      </c>
      <c r="E37" s="83">
        <v>180.9593023255814</v>
      </c>
      <c r="F37" s="83">
        <v>180.89123867069489</v>
      </c>
      <c r="G37" s="83">
        <v>176.52996845425869</v>
      </c>
      <c r="H37" s="83">
        <v>152.00945626477539</v>
      </c>
      <c r="I37" s="83">
        <v>147.38751814223511</v>
      </c>
      <c r="J37" s="83">
        <v>153.0263157894737</v>
      </c>
      <c r="K37" s="83">
        <v>171.1058263971463</v>
      </c>
      <c r="L37" s="83">
        <v>151.31386861313871</v>
      </c>
      <c r="M37" s="83">
        <v>139.0865954922894</v>
      </c>
      <c r="N37" s="83">
        <v>143.4170854271357</v>
      </c>
      <c r="O37" s="83">
        <v>155.53838227717671</v>
      </c>
      <c r="P37" s="83">
        <v>160.60070671378091</v>
      </c>
      <c r="Q37" s="83">
        <v>147.5736568457539</v>
      </c>
      <c r="R37" s="83">
        <v>129.20980926430519</v>
      </c>
      <c r="S37" s="83">
        <v>106.9486404833837</v>
      </c>
      <c r="T37" s="83">
        <v>123.86100386100389</v>
      </c>
      <c r="U37" s="83">
        <v>112.9764065335753</v>
      </c>
      <c r="V37" s="83">
        <v>131.79758308157099</v>
      </c>
      <c r="W37" s="83">
        <v>142.55963650132529</v>
      </c>
      <c r="X37" s="83">
        <v>154.63728191000919</v>
      </c>
      <c r="Y37" s="83">
        <v>123.7900623790062</v>
      </c>
    </row>
    <row r="38" spans="1:29" s="60" customFormat="1" ht="11.45" customHeight="1">
      <c r="A38" s="22">
        <f>IF(D38&lt;&gt;"",COUNTA($D$6:D38),"")</f>
        <v>22</v>
      </c>
      <c r="B38" s="115" t="s">
        <v>79</v>
      </c>
      <c r="C38" s="82">
        <v>56.685611725994619</v>
      </c>
      <c r="D38" s="83">
        <v>59.061957151129128</v>
      </c>
      <c r="E38" s="83">
        <v>60.682788051209101</v>
      </c>
      <c r="F38" s="83">
        <v>61.923183199778947</v>
      </c>
      <c r="G38" s="83">
        <v>60.473152578415743</v>
      </c>
      <c r="H38" s="83">
        <v>62.244376278118608</v>
      </c>
      <c r="I38" s="83">
        <v>60.192539109506619</v>
      </c>
      <c r="J38" s="83">
        <v>63.213872832369937</v>
      </c>
      <c r="K38" s="83">
        <v>63.005375087637297</v>
      </c>
      <c r="L38" s="83">
        <v>63.790978555582953</v>
      </c>
      <c r="M38" s="83">
        <v>61.100066269052363</v>
      </c>
      <c r="N38" s="83">
        <v>62.21840806693843</v>
      </c>
      <c r="O38" s="83">
        <v>64.571190674437972</v>
      </c>
      <c r="P38" s="83">
        <v>68.603444698070135</v>
      </c>
      <c r="Q38" s="83">
        <v>69.907778668805136</v>
      </c>
      <c r="R38" s="83">
        <v>67.50145602795574</v>
      </c>
      <c r="S38" s="83">
        <v>67.765702707680973</v>
      </c>
      <c r="T38" s="83">
        <v>76.692130040859794</v>
      </c>
      <c r="U38" s="83">
        <v>70.224325271643877</v>
      </c>
      <c r="V38" s="83">
        <v>75.670563961485556</v>
      </c>
      <c r="W38" s="83">
        <v>77.892772310824569</v>
      </c>
      <c r="X38" s="83">
        <v>78.969539857420614</v>
      </c>
      <c r="Y38" s="83">
        <v>80.138325063900169</v>
      </c>
    </row>
    <row r="39" spans="1:29" ht="9.9499999999999993" customHeight="1">
      <c r="A39" s="22" t="str">
        <f>IF(D39&lt;&gt;"",COUNTA($D$6:D39),"")</f>
        <v/>
      </c>
      <c r="B39" s="114" t="s">
        <v>80</v>
      </c>
      <c r="C39" s="84"/>
      <c r="D39" s="85"/>
      <c r="E39" s="85"/>
      <c r="F39" s="85"/>
      <c r="G39" s="85"/>
      <c r="H39" s="85"/>
      <c r="I39" s="85"/>
      <c r="J39" s="85"/>
      <c r="K39" s="85"/>
      <c r="L39" s="85"/>
      <c r="M39" s="85"/>
      <c r="N39" s="85"/>
      <c r="O39" s="85"/>
      <c r="P39" s="85"/>
      <c r="Q39" s="85"/>
      <c r="R39" s="85"/>
      <c r="S39" s="85"/>
      <c r="T39" s="85"/>
      <c r="U39" s="85"/>
      <c r="V39" s="85"/>
      <c r="W39" s="85"/>
      <c r="X39" s="85"/>
      <c r="Y39" s="85"/>
    </row>
    <row r="40" spans="1:29" ht="11.45" customHeight="1">
      <c r="A40" s="22">
        <f>IF(D40&lt;&gt;"",COUNTA($D$6:D40),"")</f>
        <v>23</v>
      </c>
      <c r="B40" s="114" t="s">
        <v>105</v>
      </c>
      <c r="C40" s="84">
        <v>59.250524109014677</v>
      </c>
      <c r="D40" s="85">
        <v>60.847371107708021</v>
      </c>
      <c r="E40" s="85">
        <v>62.654243263661549</v>
      </c>
      <c r="F40" s="85">
        <v>63.387844764461803</v>
      </c>
      <c r="G40" s="85">
        <v>62.245614035087719</v>
      </c>
      <c r="H40" s="85">
        <v>65.501008742434436</v>
      </c>
      <c r="I40" s="85">
        <v>63.492063492063487</v>
      </c>
      <c r="J40" s="85">
        <v>67.973594718943787</v>
      </c>
      <c r="K40" s="85">
        <v>65.856150388230489</v>
      </c>
      <c r="L40" s="85">
        <v>64.820004311273976</v>
      </c>
      <c r="M40" s="85">
        <v>61.2915625600615</v>
      </c>
      <c r="N40" s="85">
        <v>61.447590474404649</v>
      </c>
      <c r="O40" s="85">
        <v>64.288321167883211</v>
      </c>
      <c r="P40" s="85">
        <v>68.835679034911351</v>
      </c>
      <c r="Q40" s="85">
        <v>69.680851063829792</v>
      </c>
      <c r="R40" s="85">
        <v>67.447064899294205</v>
      </c>
      <c r="S40" s="85">
        <v>67.456297990524433</v>
      </c>
      <c r="T40" s="85">
        <v>70.563180312352117</v>
      </c>
      <c r="U40" s="85">
        <v>68.581293157564346</v>
      </c>
      <c r="V40" s="85">
        <v>74.810927612285852</v>
      </c>
      <c r="W40" s="85">
        <v>75.107758620689665</v>
      </c>
      <c r="X40" s="85">
        <v>77.866077998528326</v>
      </c>
      <c r="Y40" s="85">
        <v>76.211761419192626</v>
      </c>
      <c r="Z40" s="158"/>
    </row>
    <row r="41" spans="1:29" ht="9.9499999999999993" customHeight="1">
      <c r="A41" s="22" t="str">
        <f>IF(D41&lt;&gt;"",COUNTA($D$6:D41),"")</f>
        <v/>
      </c>
      <c r="B41" s="114" t="s">
        <v>106</v>
      </c>
      <c r="C41" s="84"/>
      <c r="D41" s="85"/>
      <c r="E41" s="85"/>
      <c r="F41" s="85"/>
      <c r="G41" s="85"/>
      <c r="H41" s="85"/>
      <c r="I41" s="85"/>
      <c r="J41" s="85"/>
      <c r="K41" s="85"/>
      <c r="L41" s="85"/>
      <c r="M41" s="85"/>
      <c r="N41" s="85"/>
      <c r="O41" s="85"/>
      <c r="P41" s="85"/>
      <c r="Q41" s="85"/>
      <c r="R41" s="85"/>
      <c r="S41" s="85"/>
      <c r="T41" s="85"/>
      <c r="U41" s="85"/>
      <c r="V41" s="85"/>
      <c r="W41" s="85"/>
      <c r="X41" s="85"/>
      <c r="Y41" s="85"/>
      <c r="Z41" s="158"/>
    </row>
    <row r="42" spans="1:29" ht="11.45" customHeight="1">
      <c r="A42" s="22">
        <f>IF(D42&lt;&gt;"",COUNTA($D$6:D42),"")</f>
        <v>24</v>
      </c>
      <c r="B42" s="114" t="s">
        <v>83</v>
      </c>
      <c r="C42" s="84">
        <v>54.841334418226197</v>
      </c>
      <c r="D42" s="85">
        <v>56.043374768579739</v>
      </c>
      <c r="E42" s="85">
        <v>58.315844700944389</v>
      </c>
      <c r="F42" s="85">
        <v>57.005076142131983</v>
      </c>
      <c r="G42" s="85">
        <v>56.698506000489843</v>
      </c>
      <c r="H42" s="85">
        <v>59.547916176124318</v>
      </c>
      <c r="I42" s="85">
        <v>58.987286277948272</v>
      </c>
      <c r="J42" s="85">
        <v>64.744264365396759</v>
      </c>
      <c r="K42" s="85">
        <v>62.137840210711147</v>
      </c>
      <c r="L42" s="85">
        <v>61.239396795475969</v>
      </c>
      <c r="M42" s="85">
        <v>56.52084193148989</v>
      </c>
      <c r="N42" s="85">
        <v>56.896892934890161</v>
      </c>
      <c r="O42" s="85">
        <v>56.876094145107963</v>
      </c>
      <c r="P42" s="85">
        <v>61.703360370799537</v>
      </c>
      <c r="Q42" s="85">
        <v>62.232955600966001</v>
      </c>
      <c r="R42" s="85">
        <v>59.25859276588087</v>
      </c>
      <c r="S42" s="85">
        <v>58.722022894242272</v>
      </c>
      <c r="T42" s="85">
        <v>61.18782232573615</v>
      </c>
      <c r="U42" s="85">
        <v>58.174273858921161</v>
      </c>
      <c r="V42" s="85">
        <v>62.883888980128098</v>
      </c>
      <c r="W42" s="85">
        <v>61.859395532194483</v>
      </c>
      <c r="X42" s="85">
        <v>66.119962511715087</v>
      </c>
      <c r="Y42" s="85">
        <v>63.172678888231822</v>
      </c>
      <c r="Z42" s="158"/>
    </row>
    <row r="43" spans="1:29" ht="11.45" customHeight="1">
      <c r="A43" s="22">
        <f>IF(D43&lt;&gt;"",COUNTA($D$6:D43),"")</f>
        <v>25</v>
      </c>
      <c r="B43" s="114" t="s">
        <v>86</v>
      </c>
      <c r="C43" s="84">
        <v>74.396135265700494</v>
      </c>
      <c r="D43" s="85">
        <v>78.254716981132077</v>
      </c>
      <c r="E43" s="85">
        <v>79.257540603248259</v>
      </c>
      <c r="F43" s="85">
        <v>81.813975011568715</v>
      </c>
      <c r="G43" s="85">
        <v>79.295970356646606</v>
      </c>
      <c r="H43" s="85">
        <v>78.702851885924574</v>
      </c>
      <c r="I43" s="85">
        <v>77.843494085532299</v>
      </c>
      <c r="J43" s="85">
        <v>76.878868258178613</v>
      </c>
      <c r="K43" s="85">
        <v>78.271918678526049</v>
      </c>
      <c r="L43" s="85">
        <v>80.496006725514917</v>
      </c>
      <c r="M43" s="85">
        <v>81.552262090483623</v>
      </c>
      <c r="N43" s="85">
        <v>85.991781845349266</v>
      </c>
      <c r="O43" s="85">
        <v>86.581013561741614</v>
      </c>
      <c r="P43" s="85">
        <v>88.950853956082256</v>
      </c>
      <c r="Q43" s="85">
        <v>91.044282881691998</v>
      </c>
      <c r="R43" s="85">
        <v>86.415452818239388</v>
      </c>
      <c r="S43" s="85">
        <v>86.901913875598083</v>
      </c>
      <c r="T43" s="85">
        <v>116</v>
      </c>
      <c r="U43" s="85">
        <v>91.204330175913384</v>
      </c>
      <c r="V43" s="85">
        <v>94.046997389033933</v>
      </c>
      <c r="W43" s="85">
        <v>97.799569480985411</v>
      </c>
      <c r="X43" s="85">
        <v>94.467120181405889</v>
      </c>
      <c r="Y43" s="85">
        <v>98.196469685341526</v>
      </c>
    </row>
    <row r="44" spans="1:29" s="60" customFormat="1" ht="11.45" customHeight="1">
      <c r="A44" s="22">
        <f>IF(D44&lt;&gt;"",COUNTA($D$6:D44),"")</f>
        <v>26</v>
      </c>
      <c r="B44" s="115" t="s">
        <v>107</v>
      </c>
      <c r="C44" s="82">
        <v>69.176829268292693</v>
      </c>
      <c r="D44" s="83">
        <v>68.425681618293765</v>
      </c>
      <c r="E44" s="83">
        <v>68.595041322314046</v>
      </c>
      <c r="F44" s="83">
        <v>69.39691444600281</v>
      </c>
      <c r="G44" s="83">
        <v>69.126589275843017</v>
      </c>
      <c r="H44" s="83">
        <v>69.314769314769322</v>
      </c>
      <c r="I44" s="83">
        <v>69.119651131098394</v>
      </c>
      <c r="J44" s="83">
        <v>68.706387546967264</v>
      </c>
      <c r="K44" s="83">
        <v>70.462351387054156</v>
      </c>
      <c r="L44" s="83">
        <v>71.80431351920042</v>
      </c>
      <c r="M44" s="83">
        <v>73.240179277616676</v>
      </c>
      <c r="N44" s="83">
        <v>74.471337579617824</v>
      </c>
      <c r="O44" s="83">
        <v>74.906179634726044</v>
      </c>
      <c r="P44" s="83">
        <v>75.877936546379274</v>
      </c>
      <c r="Q44" s="83">
        <v>76.466431095406364</v>
      </c>
      <c r="R44" s="83">
        <v>76.855693868141998</v>
      </c>
      <c r="S44" s="83">
        <v>77.772737582218184</v>
      </c>
      <c r="T44" s="83">
        <v>77.2</v>
      </c>
      <c r="U44" s="83">
        <v>77.977720651242507</v>
      </c>
      <c r="V44" s="83">
        <v>79.908580926656967</v>
      </c>
      <c r="W44" s="83">
        <v>78.905472636815915</v>
      </c>
      <c r="X44" s="83">
        <v>79.354963306295872</v>
      </c>
      <c r="Y44" s="83">
        <v>80.983969043670541</v>
      </c>
    </row>
    <row r="45" spans="1:29" ht="9.9499999999999993" customHeight="1">
      <c r="A45" s="22" t="str">
        <f>IF(D45&lt;&gt;"",COUNTA($D$6:D45),"")</f>
        <v/>
      </c>
      <c r="B45" s="114" t="s">
        <v>80</v>
      </c>
      <c r="C45" s="84"/>
      <c r="D45" s="85"/>
      <c r="E45" s="85"/>
      <c r="F45" s="85"/>
      <c r="G45" s="85"/>
      <c r="H45" s="85"/>
      <c r="I45" s="85"/>
      <c r="J45" s="85"/>
      <c r="K45" s="85"/>
      <c r="L45" s="85"/>
      <c r="M45" s="85"/>
      <c r="N45" s="85"/>
      <c r="O45" s="85"/>
      <c r="P45" s="85"/>
      <c r="Q45" s="85"/>
      <c r="R45" s="85"/>
      <c r="S45" s="85"/>
      <c r="T45" s="85"/>
      <c r="U45" s="85"/>
      <c r="V45" s="85"/>
      <c r="W45" s="85"/>
      <c r="X45" s="85"/>
      <c r="Y45" s="85"/>
    </row>
    <row r="46" spans="1:29" ht="21.95" customHeight="1">
      <c r="A46" s="22">
        <f>IF(D46&lt;&gt;"",COUNTA($D$6:D46),"")</f>
        <v>27</v>
      </c>
      <c r="B46" s="114" t="s">
        <v>88</v>
      </c>
      <c r="C46" s="84">
        <v>72.308303535955503</v>
      </c>
      <c r="D46" s="85">
        <v>70.268256333830109</v>
      </c>
      <c r="E46" s="85">
        <v>70.911722141823446</v>
      </c>
      <c r="F46" s="85">
        <v>71.459227467811161</v>
      </c>
      <c r="G46" s="85">
        <v>69.568269568269571</v>
      </c>
      <c r="H46" s="85">
        <v>68.525487512829287</v>
      </c>
      <c r="I46" s="85">
        <v>68.908122503328897</v>
      </c>
      <c r="J46" s="85">
        <v>67.519430051813472</v>
      </c>
      <c r="K46" s="85">
        <v>67.028407277369936</v>
      </c>
      <c r="L46" s="85">
        <v>71.057692307692307</v>
      </c>
      <c r="M46" s="85">
        <v>67.975340687865014</v>
      </c>
      <c r="N46" s="85">
        <v>66.987876903947779</v>
      </c>
      <c r="O46" s="85">
        <v>65.276073619631916</v>
      </c>
      <c r="P46" s="85">
        <v>65.132165132165127</v>
      </c>
      <c r="Q46" s="85">
        <v>68.723464477780936</v>
      </c>
      <c r="R46" s="85">
        <v>69.492455418381354</v>
      </c>
      <c r="S46" s="85">
        <v>69.938650306748471</v>
      </c>
      <c r="T46" s="85">
        <v>71.472550025654186</v>
      </c>
      <c r="U46" s="85">
        <v>72.391412880678985</v>
      </c>
      <c r="V46" s="85">
        <v>75.265188042430097</v>
      </c>
      <c r="W46" s="85">
        <v>72.206768660176166</v>
      </c>
      <c r="X46" s="85">
        <v>73.429319371727743</v>
      </c>
      <c r="Y46" s="85">
        <v>77.195467422096314</v>
      </c>
      <c r="Z46" s="119"/>
      <c r="AA46" s="119"/>
      <c r="AB46" s="119"/>
      <c r="AC46" s="119"/>
    </row>
    <row r="47" spans="1:29" ht="9.9499999999999993" customHeight="1">
      <c r="A47" s="22" t="str">
        <f>IF(D47&lt;&gt;"",COUNTA($D$6:D47),"")</f>
        <v/>
      </c>
      <c r="B47" s="114" t="s">
        <v>82</v>
      </c>
      <c r="C47" s="84"/>
      <c r="D47" s="85"/>
      <c r="E47" s="85"/>
      <c r="F47" s="85"/>
      <c r="G47" s="85"/>
      <c r="H47" s="85"/>
      <c r="I47" s="85"/>
      <c r="J47" s="85"/>
      <c r="K47" s="85"/>
      <c r="L47" s="85"/>
      <c r="M47" s="85"/>
      <c r="N47" s="85"/>
      <c r="O47" s="85"/>
      <c r="P47" s="85"/>
      <c r="Q47" s="85"/>
      <c r="R47" s="85"/>
      <c r="S47" s="85"/>
      <c r="T47" s="85"/>
      <c r="U47" s="85"/>
      <c r="V47" s="85"/>
      <c r="W47" s="85"/>
      <c r="X47" s="85"/>
      <c r="Y47" s="85"/>
      <c r="Z47" s="158"/>
    </row>
    <row r="48" spans="1:29" ht="11.45" customHeight="1">
      <c r="A48" s="22">
        <f>IF(D48&lt;&gt;"",COUNTA($D$6:D48),"")</f>
        <v>28</v>
      </c>
      <c r="B48" s="114" t="s">
        <v>89</v>
      </c>
      <c r="C48" s="84">
        <v>79.77064220183486</v>
      </c>
      <c r="D48" s="85">
        <v>77.241379310344826</v>
      </c>
      <c r="E48" s="85">
        <v>77.348993288590606</v>
      </c>
      <c r="F48" s="85">
        <v>77.047850770478505</v>
      </c>
      <c r="G48" s="85">
        <v>75.070592981040747</v>
      </c>
      <c r="H48" s="85">
        <v>73.346303501945528</v>
      </c>
      <c r="I48" s="85">
        <v>74.013657056145675</v>
      </c>
      <c r="J48" s="85">
        <v>72.995936461026972</v>
      </c>
      <c r="K48" s="85">
        <v>71.923493323709849</v>
      </c>
      <c r="L48" s="85">
        <v>76.434500180440281</v>
      </c>
      <c r="M48" s="85">
        <v>73.016453382084094</v>
      </c>
      <c r="N48" s="85">
        <v>72.412575061815616</v>
      </c>
      <c r="O48" s="85">
        <v>70.164970164970171</v>
      </c>
      <c r="P48" s="85">
        <v>71.262798634812285</v>
      </c>
      <c r="Q48" s="85">
        <v>75.736961451247168</v>
      </c>
      <c r="R48" s="85">
        <v>76.47242131505142</v>
      </c>
      <c r="S48" s="85">
        <v>77.029882281919711</v>
      </c>
      <c r="T48" s="85">
        <v>78.860613071139383</v>
      </c>
      <c r="U48" s="85">
        <v>80.306469920544842</v>
      </c>
      <c r="V48" s="85">
        <v>82.394751230180432</v>
      </c>
      <c r="W48" s="85">
        <v>78.769474518088202</v>
      </c>
      <c r="X48" s="85">
        <v>79.528139592037363</v>
      </c>
      <c r="Y48" s="85" t="s">
        <v>0</v>
      </c>
      <c r="Z48" s="158"/>
    </row>
    <row r="49" spans="1:26" ht="11.45" customHeight="1">
      <c r="A49" s="22">
        <f>IF(D49&lt;&gt;"",COUNTA($D$6:D49),"")</f>
        <v>29</v>
      </c>
      <c r="B49" s="114" t="s">
        <v>92</v>
      </c>
      <c r="C49" s="84">
        <v>57.077290251514597</v>
      </c>
      <c r="D49" s="85">
        <v>58.62008117169578</v>
      </c>
      <c r="E49" s="85">
        <v>64.113110539845763</v>
      </c>
      <c r="F49" s="85">
        <v>65.756687431293514</v>
      </c>
      <c r="G49" s="85">
        <v>68.495514147688056</v>
      </c>
      <c r="H49" s="85">
        <v>68.5214626391097</v>
      </c>
      <c r="I49" s="85">
        <v>67.202072538860094</v>
      </c>
      <c r="J49" s="85">
        <v>62.025956514410929</v>
      </c>
      <c r="K49" s="85">
        <v>63.527191628066561</v>
      </c>
      <c r="L49" s="85">
        <v>66.509762900976284</v>
      </c>
      <c r="M49" s="85">
        <v>64.94432846207377</v>
      </c>
      <c r="N49" s="85">
        <v>65.245582752472046</v>
      </c>
      <c r="O49" s="85">
        <v>73.570641045833995</v>
      </c>
      <c r="P49" s="85">
        <v>65.523520485584214</v>
      </c>
      <c r="Q49" s="85">
        <v>60.852255971689772</v>
      </c>
      <c r="R49" s="85">
        <v>58.026141871053021</v>
      </c>
      <c r="S49" s="85">
        <v>55.967318354245698</v>
      </c>
      <c r="T49" s="85">
        <v>54.681217690982187</v>
      </c>
      <c r="U49" s="85">
        <v>56.344554995229657</v>
      </c>
      <c r="V49" s="85">
        <v>66.073594824100283</v>
      </c>
      <c r="W49" s="85">
        <v>68.336409174795676</v>
      </c>
      <c r="X49" s="85">
        <v>69.243873673175216</v>
      </c>
      <c r="Y49" s="85" t="s">
        <v>0</v>
      </c>
      <c r="Z49" s="158"/>
    </row>
    <row r="50" spans="1:26" ht="21.95" customHeight="1">
      <c r="A50" s="22">
        <f>IF(D50&lt;&gt;"",COUNTA($D$6:D50),"")</f>
        <v>30</v>
      </c>
      <c r="B50" s="114" t="s">
        <v>108</v>
      </c>
      <c r="C50" s="84">
        <v>62.188162400130437</v>
      </c>
      <c r="D50" s="85">
        <v>62.579113924050631</v>
      </c>
      <c r="E50" s="85">
        <v>62.745398773006137</v>
      </c>
      <c r="F50" s="85">
        <v>63.215958893758497</v>
      </c>
      <c r="G50" s="85">
        <v>63.48087021755439</v>
      </c>
      <c r="H50" s="85">
        <v>63.95454545454546</v>
      </c>
      <c r="I50" s="85">
        <v>63.993147484815452</v>
      </c>
      <c r="J50" s="85">
        <v>64.194453100654414</v>
      </c>
      <c r="K50" s="85">
        <v>66.231546231546233</v>
      </c>
      <c r="L50" s="85">
        <v>63.965357253325088</v>
      </c>
      <c r="M50" s="85">
        <v>67.666822941084547</v>
      </c>
      <c r="N50" s="85">
        <v>71.996927803379421</v>
      </c>
      <c r="O50" s="85">
        <v>70.850448805720376</v>
      </c>
      <c r="P50" s="85">
        <v>73.593519882179677</v>
      </c>
      <c r="Q50" s="85">
        <v>73.083623693379792</v>
      </c>
      <c r="R50" s="85">
        <v>73.900042716787695</v>
      </c>
      <c r="S50" s="85">
        <v>75.180722891566276</v>
      </c>
      <c r="T50" s="85">
        <v>74.207011686143574</v>
      </c>
      <c r="U50" s="85">
        <v>74.380836378400332</v>
      </c>
      <c r="V50" s="85">
        <v>75.217048145224936</v>
      </c>
      <c r="W50" s="85">
        <v>75.043456667494411</v>
      </c>
      <c r="X50" s="85">
        <v>75.676337372995476</v>
      </c>
      <c r="Y50" s="85">
        <v>76.346015793251979</v>
      </c>
    </row>
    <row r="51" spans="1:26" ht="9.9499999999999993" customHeight="1">
      <c r="A51" s="22" t="str">
        <f>IF(D51&lt;&gt;"",COUNTA($D$6:D51),"")</f>
        <v/>
      </c>
      <c r="B51" s="114" t="s">
        <v>82</v>
      </c>
      <c r="C51" s="84"/>
      <c r="D51" s="85"/>
      <c r="E51" s="85"/>
      <c r="F51" s="85"/>
      <c r="G51" s="85"/>
      <c r="H51" s="85"/>
      <c r="I51" s="85"/>
      <c r="J51" s="85"/>
      <c r="K51" s="85"/>
      <c r="L51" s="85"/>
      <c r="M51" s="85"/>
      <c r="N51" s="85"/>
      <c r="O51" s="85"/>
      <c r="P51" s="85"/>
      <c r="Q51" s="85"/>
      <c r="R51" s="85"/>
      <c r="S51" s="85"/>
      <c r="T51" s="85"/>
      <c r="U51" s="85"/>
      <c r="V51" s="85"/>
      <c r="W51" s="85"/>
      <c r="X51" s="85"/>
      <c r="Y51" s="85"/>
      <c r="Z51" s="158"/>
    </row>
    <row r="52" spans="1:26" ht="11.45" customHeight="1">
      <c r="A52" s="22">
        <f>IF(D52&lt;&gt;"",COUNTA($D$6:D52),"")</f>
        <v>31</v>
      </c>
      <c r="B52" s="114" t="s">
        <v>109</v>
      </c>
      <c r="C52" s="84">
        <v>60.023866348448692</v>
      </c>
      <c r="D52" s="85">
        <v>58.279668813247469</v>
      </c>
      <c r="E52" s="85">
        <v>58.193053483912209</v>
      </c>
      <c r="F52" s="85">
        <v>62.949640287769789</v>
      </c>
      <c r="G52" s="85">
        <v>60.608607935440489</v>
      </c>
      <c r="H52" s="85">
        <v>60.394356620771717</v>
      </c>
      <c r="I52" s="85">
        <v>58.813354090987723</v>
      </c>
      <c r="J52" s="85">
        <v>55.979233798782673</v>
      </c>
      <c r="K52" s="85">
        <v>56.039755351681961</v>
      </c>
      <c r="L52" s="85">
        <v>52.791542781631982</v>
      </c>
      <c r="M52" s="85">
        <v>52.157177225340817</v>
      </c>
      <c r="N52" s="85">
        <v>52.843229657555767</v>
      </c>
      <c r="O52" s="85">
        <v>55.142032507975088</v>
      </c>
      <c r="P52" s="85">
        <v>60.493259803921568</v>
      </c>
      <c r="Q52" s="85">
        <v>63.369630973986688</v>
      </c>
      <c r="R52" s="85">
        <v>64.144250665090155</v>
      </c>
      <c r="S52" s="85">
        <v>65.005161480607583</v>
      </c>
      <c r="T52" s="85">
        <v>60.931950561159262</v>
      </c>
      <c r="U52" s="85">
        <v>59.426286029513172</v>
      </c>
      <c r="V52" s="85">
        <v>61.242252406699201</v>
      </c>
      <c r="W52" s="85">
        <v>63.085294862060238</v>
      </c>
      <c r="X52" s="85">
        <v>62.30433666923274</v>
      </c>
      <c r="Y52" s="85" t="s">
        <v>0</v>
      </c>
      <c r="Z52" s="158"/>
    </row>
    <row r="53" spans="1:26" ht="11.45" customHeight="1">
      <c r="A53" s="22">
        <f>IF(D53&lt;&gt;"",COUNTA($D$6:D53),"")</f>
        <v>32</v>
      </c>
      <c r="B53" s="114" t="s">
        <v>94</v>
      </c>
      <c r="C53" s="84">
        <v>51.802354095144679</v>
      </c>
      <c r="D53" s="85">
        <v>52.239704238672523</v>
      </c>
      <c r="E53" s="85">
        <v>50.834406598525753</v>
      </c>
      <c r="F53" s="85">
        <v>51.16674769081186</v>
      </c>
      <c r="G53" s="85">
        <v>51.434376921637302</v>
      </c>
      <c r="H53" s="85">
        <v>52.657410566651791</v>
      </c>
      <c r="I53" s="85">
        <v>54.479032673012611</v>
      </c>
      <c r="J53" s="85">
        <v>57.441170750680669</v>
      </c>
      <c r="K53" s="85">
        <v>62.55180442374855</v>
      </c>
      <c r="L53" s="85">
        <v>58.170798395916883</v>
      </c>
      <c r="M53" s="85">
        <v>68.193326186620439</v>
      </c>
      <c r="N53" s="85">
        <v>70.359389228912093</v>
      </c>
      <c r="O53" s="85">
        <v>66.292134831460686</v>
      </c>
      <c r="P53" s="85">
        <v>67.651238954458393</v>
      </c>
      <c r="Q53" s="85">
        <v>66.734710376328863</v>
      </c>
      <c r="R53" s="85">
        <v>66.66215458395375</v>
      </c>
      <c r="S53" s="85">
        <v>66.700715015321762</v>
      </c>
      <c r="T53" s="85">
        <v>67.709390147672195</v>
      </c>
      <c r="U53" s="85">
        <v>66.546988932894109</v>
      </c>
      <c r="V53" s="85">
        <v>67.00341542333274</v>
      </c>
      <c r="W53" s="85">
        <v>65.428484397211136</v>
      </c>
      <c r="X53" s="85">
        <v>64.932787843366455</v>
      </c>
      <c r="Y53" s="85" t="s">
        <v>0</v>
      </c>
      <c r="Z53" s="158"/>
    </row>
    <row r="54" spans="1:26" ht="11.45" customHeight="1">
      <c r="A54" s="22">
        <f>IF(D54&lt;&gt;"",COUNTA($D$6:D54),"")</f>
        <v>33</v>
      </c>
      <c r="B54" s="114" t="s">
        <v>95</v>
      </c>
      <c r="C54" s="84">
        <v>44.450303190087013</v>
      </c>
      <c r="D54" s="85">
        <v>44.288681204569059</v>
      </c>
      <c r="E54" s="85">
        <v>45.92858977652196</v>
      </c>
      <c r="F54" s="85">
        <v>47.79220779220779</v>
      </c>
      <c r="G54" s="85">
        <v>48.878205128205131</v>
      </c>
      <c r="H54" s="85">
        <v>48.503639795093022</v>
      </c>
      <c r="I54" s="85">
        <v>47.562693716539869</v>
      </c>
      <c r="J54" s="85">
        <v>48.666853774908787</v>
      </c>
      <c r="K54" s="85">
        <v>50.610432852386239</v>
      </c>
      <c r="L54" s="85">
        <v>53.10283687943263</v>
      </c>
      <c r="M54" s="85">
        <v>54.239290989660269</v>
      </c>
      <c r="N54" s="85">
        <v>56.198347107438018</v>
      </c>
      <c r="O54" s="85">
        <v>58.650271661424078</v>
      </c>
      <c r="P54" s="85">
        <v>62.091503267973863</v>
      </c>
      <c r="Q54" s="85">
        <v>62.218692083664287</v>
      </c>
      <c r="R54" s="85">
        <v>62.753774076002081</v>
      </c>
      <c r="S54" s="85">
        <v>64.851612903225814</v>
      </c>
      <c r="T54" s="85">
        <v>63.6</v>
      </c>
      <c r="U54" s="85">
        <v>64.17946257197697</v>
      </c>
      <c r="V54" s="85">
        <v>65.751173708920192</v>
      </c>
      <c r="W54" s="85">
        <v>65.135135135135144</v>
      </c>
      <c r="X54" s="85">
        <v>64.681680381117374</v>
      </c>
      <c r="Y54" s="85" t="s">
        <v>0</v>
      </c>
      <c r="Z54" s="158"/>
    </row>
    <row r="55" spans="1:26" ht="21.95" customHeight="1">
      <c r="A55" s="22">
        <f>IF(D55&lt;&gt;"",COUNTA($D$6:D55),"")</f>
        <v>34</v>
      </c>
      <c r="B55" s="114" t="s">
        <v>110</v>
      </c>
      <c r="C55" s="84">
        <v>80.640124902419984</v>
      </c>
      <c r="D55" s="85">
        <v>79.793735676088616</v>
      </c>
      <c r="E55" s="85">
        <v>79.634464751958234</v>
      </c>
      <c r="F55" s="85">
        <v>80.876934414148863</v>
      </c>
      <c r="G55" s="85">
        <v>81.570338058887685</v>
      </c>
      <c r="H55" s="85">
        <v>82.357168523176426</v>
      </c>
      <c r="I55" s="85">
        <v>81.560798548094382</v>
      </c>
      <c r="J55" s="85">
        <v>81.752614496934726</v>
      </c>
      <c r="K55" s="85">
        <v>84.803921568627445</v>
      </c>
      <c r="L55" s="85">
        <v>85.328317373461005</v>
      </c>
      <c r="M55" s="85">
        <v>88.125212657366447</v>
      </c>
      <c r="N55" s="85">
        <v>89.333770922218577</v>
      </c>
      <c r="O55" s="85">
        <v>93.002544529262096</v>
      </c>
      <c r="P55" s="85">
        <v>93.559322033898297</v>
      </c>
      <c r="Q55" s="85">
        <v>92.592592592592595</v>
      </c>
      <c r="R55" s="85">
        <v>92.643132601601906</v>
      </c>
      <c r="S55" s="85">
        <v>93.851981351981351</v>
      </c>
      <c r="T55" s="85">
        <v>91.579542243571623</v>
      </c>
      <c r="U55" s="85">
        <v>92.430060340098734</v>
      </c>
      <c r="V55" s="85">
        <v>94.131641554321973</v>
      </c>
      <c r="W55" s="85">
        <v>93.543467208947646</v>
      </c>
      <c r="X55" s="85">
        <v>93.993993993993996</v>
      </c>
      <c r="Y55" s="85">
        <v>95.528455284552834</v>
      </c>
    </row>
    <row r="56" spans="1:26" ht="12" customHeight="1">
      <c r="A56" s="22" t="str">
        <f>IF(D56&lt;&gt;"",COUNTA($D$6:D56),"")</f>
        <v/>
      </c>
      <c r="B56" s="114" t="s">
        <v>82</v>
      </c>
      <c r="C56" s="84"/>
      <c r="D56" s="85"/>
      <c r="E56" s="85"/>
      <c r="F56" s="85"/>
      <c r="G56" s="85"/>
      <c r="H56" s="85"/>
      <c r="I56" s="85"/>
      <c r="J56" s="85"/>
      <c r="K56" s="85"/>
      <c r="L56" s="85"/>
      <c r="M56" s="85"/>
      <c r="N56" s="85"/>
      <c r="O56" s="85"/>
      <c r="P56" s="85"/>
      <c r="Q56" s="85"/>
      <c r="R56" s="85"/>
      <c r="S56" s="85"/>
      <c r="T56" s="85"/>
      <c r="U56" s="85"/>
      <c r="V56" s="85"/>
      <c r="W56" s="85"/>
      <c r="X56" s="85"/>
      <c r="Y56" s="85"/>
    </row>
    <row r="57" spans="1:26" ht="21.95" customHeight="1">
      <c r="A57" s="22">
        <f>IF(D57&lt;&gt;"",COUNTA($D$6:D57),"")</f>
        <v>35</v>
      </c>
      <c r="B57" s="114" t="s">
        <v>96</v>
      </c>
      <c r="C57" s="84">
        <v>80.908032596041906</v>
      </c>
      <c r="D57" s="85">
        <v>80.181887078438805</v>
      </c>
      <c r="E57" s="85">
        <v>80.110905730129389</v>
      </c>
      <c r="F57" s="85">
        <v>81.025641025641036</v>
      </c>
      <c r="G57" s="85">
        <v>81.959508315256684</v>
      </c>
      <c r="H57" s="85">
        <v>83.369098712446359</v>
      </c>
      <c r="I57" s="85">
        <v>82.626042800145086</v>
      </c>
      <c r="J57" s="85">
        <v>83.213515456506116</v>
      </c>
      <c r="K57" s="85">
        <v>86.871508379888269</v>
      </c>
      <c r="L57" s="85">
        <v>87.348586810228795</v>
      </c>
      <c r="M57" s="85">
        <v>89.369550637156266</v>
      </c>
      <c r="N57" s="85">
        <v>90.061508578828096</v>
      </c>
      <c r="O57" s="85">
        <v>94.049483244597553</v>
      </c>
      <c r="P57" s="85">
        <v>93.92835458409229</v>
      </c>
      <c r="Q57" s="85">
        <v>93.291777975660423</v>
      </c>
      <c r="R57" s="85">
        <v>93.21386603995299</v>
      </c>
      <c r="S57" s="85">
        <v>94.073647871116236</v>
      </c>
      <c r="T57" s="85">
        <v>91.850404688808254</v>
      </c>
      <c r="U57" s="85">
        <v>92.084575765790177</v>
      </c>
      <c r="V57" s="85">
        <v>92.618675013041212</v>
      </c>
      <c r="W57" s="85">
        <v>92.430278884462155</v>
      </c>
      <c r="X57" s="85">
        <v>92.892277422528281</v>
      </c>
      <c r="Y57" s="85" t="s">
        <v>0</v>
      </c>
    </row>
    <row r="58" spans="1:26" ht="11.45" customHeight="1">
      <c r="A58" s="22">
        <f>IF(D58&lt;&gt;"",COUNTA($D$6:D58),"")</f>
        <v>36</v>
      </c>
      <c r="B58" s="114" t="s">
        <v>99</v>
      </c>
      <c r="C58" s="84">
        <v>79.401197604790426</v>
      </c>
      <c r="D58" s="85">
        <v>77.974783293932234</v>
      </c>
      <c r="E58" s="85">
        <v>77.321981424148603</v>
      </c>
      <c r="F58" s="85">
        <v>79.916949792374481</v>
      </c>
      <c r="G58" s="85">
        <v>79.480519480519476</v>
      </c>
      <c r="H58" s="85">
        <v>77.415812591508043</v>
      </c>
      <c r="I58" s="85">
        <v>76.656955571740724</v>
      </c>
      <c r="J58" s="85">
        <v>74.954362906170147</v>
      </c>
      <c r="K58" s="85">
        <v>75.398230088495581</v>
      </c>
      <c r="L58" s="85">
        <v>74.570697844355124</v>
      </c>
      <c r="M58" s="85">
        <v>80.82340195016252</v>
      </c>
      <c r="N58" s="85">
        <v>84.115397984011125</v>
      </c>
      <c r="O58" s="85">
        <v>85.636672325976235</v>
      </c>
      <c r="P58" s="85">
        <v>89.527248850952077</v>
      </c>
      <c r="Q58" s="85">
        <v>87.030497592295333</v>
      </c>
      <c r="R58" s="85">
        <v>88.169711985134711</v>
      </c>
      <c r="S58" s="85">
        <v>90.715607649599008</v>
      </c>
      <c r="T58" s="85">
        <v>88.17365269461078</v>
      </c>
      <c r="U58" s="85">
        <v>92.61939218523878</v>
      </c>
      <c r="V58" s="85">
        <v>102.112676056338</v>
      </c>
      <c r="W58" s="85">
        <v>97.795364612775586</v>
      </c>
      <c r="X58" s="85">
        <v>98.958047710446934</v>
      </c>
      <c r="Y58" s="85" t="s">
        <v>0</v>
      </c>
    </row>
  </sheetData>
  <mergeCells count="38">
    <mergeCell ref="Y2:Y3"/>
    <mergeCell ref="T2:T3"/>
    <mergeCell ref="O2:O3"/>
    <mergeCell ref="M2:M3"/>
    <mergeCell ref="W2:W3"/>
    <mergeCell ref="V2:V3"/>
    <mergeCell ref="Q2:Q3"/>
    <mergeCell ref="P2:P3"/>
    <mergeCell ref="U2:U3"/>
    <mergeCell ref="S2:S3"/>
    <mergeCell ref="C32:G32"/>
    <mergeCell ref="C5:G5"/>
    <mergeCell ref="F2:F3"/>
    <mergeCell ref="G2:G3"/>
    <mergeCell ref="H2:H3"/>
    <mergeCell ref="E2:E3"/>
    <mergeCell ref="A1:B1"/>
    <mergeCell ref="A2:A3"/>
    <mergeCell ref="B2:B3"/>
    <mergeCell ref="C2:C3"/>
    <mergeCell ref="D2:D3"/>
    <mergeCell ref="C1:G1"/>
    <mergeCell ref="T1:Y1"/>
    <mergeCell ref="H5:M5"/>
    <mergeCell ref="N5:S5"/>
    <mergeCell ref="T5:Y5"/>
    <mergeCell ref="H32:M32"/>
    <mergeCell ref="N32:S32"/>
    <mergeCell ref="T32:Y32"/>
    <mergeCell ref="R2:R3"/>
    <mergeCell ref="N2:N3"/>
    <mergeCell ref="H1:M1"/>
    <mergeCell ref="N1:S1"/>
    <mergeCell ref="I2:I3"/>
    <mergeCell ref="L2:L3"/>
    <mergeCell ref="J2:J3"/>
    <mergeCell ref="K2:K3"/>
    <mergeCell ref="X2:X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C60"/>
  <sheetViews>
    <sheetView zoomScale="140" zoomScaleNormal="140" workbookViewId="0">
      <pane xSplit="2" ySplit="4" topLeftCell="C5" activePane="bottomRight" state="frozen"/>
      <selection sqref="A1:B1"/>
      <selection pane="topRight" sqref="A1:B1"/>
      <selection pane="bottomLeft" sqref="A1:B1"/>
      <selection pane="bottomRight" activeCell="C5" sqref="C5:G5"/>
    </sheetView>
  </sheetViews>
  <sheetFormatPr baseColWidth="10" defaultRowHeight="12" customHeight="1"/>
  <cols>
    <col min="1" max="1" width="3.28515625" style="75" customWidth="1"/>
    <col min="2" max="2" width="26.85546875" style="56" customWidth="1"/>
    <col min="3" max="7" width="12.28515625" style="56" customWidth="1"/>
    <col min="8" max="21" width="10.28515625" style="56" customWidth="1"/>
    <col min="22" max="24" width="10.28515625" style="73" customWidth="1"/>
    <col min="25" max="25" width="10.28515625" style="56" customWidth="1"/>
    <col min="26" max="16384" width="11.42578125" style="56"/>
  </cols>
  <sheetData>
    <row r="1" spans="1:28" s="93" customFormat="1" ht="39.950000000000003" customHeight="1">
      <c r="A1" s="208" t="s">
        <v>70</v>
      </c>
      <c r="B1" s="209"/>
      <c r="C1" s="206" t="s">
        <v>113</v>
      </c>
      <c r="D1" s="206"/>
      <c r="E1" s="206"/>
      <c r="F1" s="206"/>
      <c r="G1" s="207"/>
      <c r="H1" s="205" t="s">
        <v>113</v>
      </c>
      <c r="I1" s="206"/>
      <c r="J1" s="206"/>
      <c r="K1" s="206"/>
      <c r="L1" s="206"/>
      <c r="M1" s="207"/>
      <c r="N1" s="205" t="s">
        <v>113</v>
      </c>
      <c r="O1" s="206"/>
      <c r="P1" s="206"/>
      <c r="Q1" s="206"/>
      <c r="R1" s="206"/>
      <c r="S1" s="207"/>
      <c r="T1" s="205" t="s">
        <v>113</v>
      </c>
      <c r="U1" s="206"/>
      <c r="V1" s="206"/>
      <c r="W1" s="206"/>
      <c r="X1" s="206"/>
      <c r="Y1" s="207"/>
    </row>
    <row r="2" spans="1:28" ht="11.45" customHeight="1">
      <c r="A2" s="211" t="s">
        <v>30</v>
      </c>
      <c r="B2" s="201" t="s">
        <v>33</v>
      </c>
      <c r="C2" s="201">
        <v>2000</v>
      </c>
      <c r="D2" s="201">
        <v>2001</v>
      </c>
      <c r="E2" s="201">
        <v>2002</v>
      </c>
      <c r="F2" s="201">
        <v>2003</v>
      </c>
      <c r="G2" s="210">
        <v>2004</v>
      </c>
      <c r="H2" s="211">
        <v>2005</v>
      </c>
      <c r="I2" s="201">
        <v>2006</v>
      </c>
      <c r="J2" s="201">
        <v>2007</v>
      </c>
      <c r="K2" s="201">
        <v>2008</v>
      </c>
      <c r="L2" s="201">
        <v>2009</v>
      </c>
      <c r="M2" s="210">
        <v>2010</v>
      </c>
      <c r="N2" s="211">
        <v>2011</v>
      </c>
      <c r="O2" s="201">
        <v>2012</v>
      </c>
      <c r="P2" s="201">
        <v>2013</v>
      </c>
      <c r="Q2" s="201">
        <v>2014</v>
      </c>
      <c r="R2" s="201">
        <v>2015</v>
      </c>
      <c r="S2" s="210">
        <v>2016</v>
      </c>
      <c r="T2" s="211">
        <v>2017</v>
      </c>
      <c r="U2" s="201">
        <v>2018</v>
      </c>
      <c r="V2" s="201">
        <v>2019</v>
      </c>
      <c r="W2" s="201">
        <v>2020</v>
      </c>
      <c r="X2" s="201">
        <v>2021</v>
      </c>
      <c r="Y2" s="210">
        <v>2022</v>
      </c>
    </row>
    <row r="3" spans="1:28" ht="11.45" customHeight="1">
      <c r="A3" s="215"/>
      <c r="B3" s="201"/>
      <c r="C3" s="201"/>
      <c r="D3" s="201"/>
      <c r="E3" s="201"/>
      <c r="F3" s="201"/>
      <c r="G3" s="210"/>
      <c r="H3" s="211"/>
      <c r="I3" s="201"/>
      <c r="J3" s="201"/>
      <c r="K3" s="201"/>
      <c r="L3" s="201"/>
      <c r="M3" s="210"/>
      <c r="N3" s="211"/>
      <c r="O3" s="201"/>
      <c r="P3" s="201"/>
      <c r="Q3" s="201"/>
      <c r="R3" s="201"/>
      <c r="S3" s="210"/>
      <c r="T3" s="211"/>
      <c r="U3" s="201"/>
      <c r="V3" s="201"/>
      <c r="W3" s="201"/>
      <c r="X3" s="201"/>
      <c r="Y3" s="210"/>
    </row>
    <row r="4" spans="1:28" s="75" customFormat="1" ht="11.45" customHeight="1">
      <c r="A4" s="18">
        <v>1</v>
      </c>
      <c r="B4" s="19">
        <v>2</v>
      </c>
      <c r="C4" s="19">
        <v>3</v>
      </c>
      <c r="D4" s="19">
        <v>4</v>
      </c>
      <c r="E4" s="19">
        <v>5</v>
      </c>
      <c r="F4" s="19">
        <v>6</v>
      </c>
      <c r="G4" s="20">
        <v>7</v>
      </c>
      <c r="H4" s="23">
        <v>8</v>
      </c>
      <c r="I4" s="19">
        <v>9</v>
      </c>
      <c r="J4" s="19">
        <v>10</v>
      </c>
      <c r="K4" s="19">
        <v>11</v>
      </c>
      <c r="L4" s="19">
        <v>12</v>
      </c>
      <c r="M4" s="20">
        <v>13</v>
      </c>
      <c r="N4" s="23">
        <v>14</v>
      </c>
      <c r="O4" s="19">
        <v>15</v>
      </c>
      <c r="P4" s="19">
        <v>16</v>
      </c>
      <c r="Q4" s="19">
        <v>17</v>
      </c>
      <c r="R4" s="19">
        <v>18</v>
      </c>
      <c r="S4" s="20">
        <v>19</v>
      </c>
      <c r="T4" s="23">
        <v>20</v>
      </c>
      <c r="U4" s="19">
        <v>21</v>
      </c>
      <c r="V4" s="19">
        <v>22</v>
      </c>
      <c r="W4" s="19">
        <v>23</v>
      </c>
      <c r="X4" s="19">
        <v>24</v>
      </c>
      <c r="Y4" s="20">
        <v>25</v>
      </c>
    </row>
    <row r="5" spans="1:28" ht="20.100000000000001" customHeight="1">
      <c r="A5" s="104"/>
      <c r="B5" s="94"/>
      <c r="C5" s="212" t="s">
        <v>54</v>
      </c>
      <c r="D5" s="203"/>
      <c r="E5" s="203"/>
      <c r="F5" s="203"/>
      <c r="G5" s="203"/>
      <c r="H5" s="203" t="s">
        <v>54</v>
      </c>
      <c r="I5" s="203"/>
      <c r="J5" s="203"/>
      <c r="K5" s="203"/>
      <c r="L5" s="203"/>
      <c r="M5" s="203"/>
      <c r="N5" s="203" t="s">
        <v>54</v>
      </c>
      <c r="O5" s="203"/>
      <c r="P5" s="203"/>
      <c r="Q5" s="203"/>
      <c r="R5" s="203"/>
      <c r="S5" s="203"/>
      <c r="T5" s="203" t="s">
        <v>54</v>
      </c>
      <c r="U5" s="203"/>
      <c r="V5" s="203"/>
      <c r="W5" s="203"/>
      <c r="X5" s="203"/>
      <c r="Y5" s="203"/>
    </row>
    <row r="6" spans="1:28" ht="11.45" customHeight="1">
      <c r="A6" s="22">
        <f>IF(D6&lt;&gt;"",COUNTA($D$6:D6),"")</f>
        <v>1</v>
      </c>
      <c r="B6" s="94" t="s">
        <v>34</v>
      </c>
      <c r="C6" s="126">
        <v>38.950000000000003</v>
      </c>
      <c r="D6" s="127">
        <v>40.58</v>
      </c>
      <c r="E6" s="127">
        <v>41.05</v>
      </c>
      <c r="F6" s="127">
        <v>41.97</v>
      </c>
      <c r="G6" s="127">
        <v>42.43</v>
      </c>
      <c r="H6" s="127">
        <v>42.95</v>
      </c>
      <c r="I6" s="127">
        <v>44.81</v>
      </c>
      <c r="J6" s="127">
        <v>46.33</v>
      </c>
      <c r="K6" s="127">
        <v>46</v>
      </c>
      <c r="L6" s="127">
        <v>44.82</v>
      </c>
      <c r="M6" s="127">
        <v>47.68</v>
      </c>
      <c r="N6" s="127">
        <v>49.63</v>
      </c>
      <c r="O6" s="127">
        <v>50.54</v>
      </c>
      <c r="P6" s="133">
        <v>51.25</v>
      </c>
      <c r="Q6" s="133">
        <v>52.64</v>
      </c>
      <c r="R6" s="133">
        <v>54.58</v>
      </c>
      <c r="S6" s="133">
        <v>55.48</v>
      </c>
      <c r="T6" s="133">
        <v>57.49</v>
      </c>
      <c r="U6" s="133">
        <v>58.94</v>
      </c>
      <c r="V6" s="133">
        <v>60.04</v>
      </c>
      <c r="W6" s="133">
        <v>61.86</v>
      </c>
      <c r="X6" s="133">
        <v>64.16</v>
      </c>
      <c r="Y6" s="133">
        <v>66.790000000000006</v>
      </c>
      <c r="Z6" s="162"/>
      <c r="AA6" s="128"/>
      <c r="AB6" s="128"/>
    </row>
    <row r="7" spans="1:28" ht="11.45" customHeight="1">
      <c r="A7" s="22">
        <f>IF(D7&lt;&gt;"",COUNTA($D$6:D7),"")</f>
        <v>2</v>
      </c>
      <c r="B7" s="94" t="s">
        <v>35</v>
      </c>
      <c r="C7" s="126">
        <v>37.770000000000003</v>
      </c>
      <c r="D7" s="127">
        <v>39.270000000000003</v>
      </c>
      <c r="E7" s="127">
        <v>40.54</v>
      </c>
      <c r="F7" s="127">
        <v>41</v>
      </c>
      <c r="G7" s="127">
        <v>42.27</v>
      </c>
      <c r="H7" s="127">
        <v>43.12</v>
      </c>
      <c r="I7" s="127">
        <v>43.97</v>
      </c>
      <c r="J7" s="127">
        <v>45.12</v>
      </c>
      <c r="K7" s="127">
        <v>44.7</v>
      </c>
      <c r="L7" s="127">
        <v>45.02</v>
      </c>
      <c r="M7" s="127">
        <v>46.56</v>
      </c>
      <c r="N7" s="127">
        <v>49.05</v>
      </c>
      <c r="O7" s="127">
        <v>50.18</v>
      </c>
      <c r="P7" s="133">
        <v>51.42</v>
      </c>
      <c r="Q7" s="133">
        <v>52.85</v>
      </c>
      <c r="R7" s="133">
        <v>54.05</v>
      </c>
      <c r="S7" s="133">
        <v>55.78</v>
      </c>
      <c r="T7" s="133">
        <v>57.89</v>
      </c>
      <c r="U7" s="133">
        <v>58.45</v>
      </c>
      <c r="V7" s="133">
        <v>60.39</v>
      </c>
      <c r="W7" s="133">
        <v>61.95</v>
      </c>
      <c r="X7" s="133">
        <v>64.38</v>
      </c>
      <c r="Y7" s="133">
        <v>68.62</v>
      </c>
      <c r="Z7" s="162"/>
    </row>
    <row r="8" spans="1:28" ht="11.45" customHeight="1">
      <c r="A8" s="22">
        <f>IF(D8&lt;&gt;"",COUNTA($D$6:D8),"")</f>
        <v>3</v>
      </c>
      <c r="B8" s="94" t="s">
        <v>36</v>
      </c>
      <c r="C8" s="126">
        <v>34.39</v>
      </c>
      <c r="D8" s="127">
        <v>34.96</v>
      </c>
      <c r="E8" s="127">
        <v>35.880000000000003</v>
      </c>
      <c r="F8" s="127">
        <v>36.299999999999997</v>
      </c>
      <c r="G8" s="127">
        <v>36.26</v>
      </c>
      <c r="H8" s="127">
        <v>37.299999999999997</v>
      </c>
      <c r="I8" s="127">
        <v>37.659999999999997</v>
      </c>
      <c r="J8" s="127">
        <v>38.68</v>
      </c>
      <c r="K8" s="127">
        <v>40.43</v>
      </c>
      <c r="L8" s="127">
        <v>40.6</v>
      </c>
      <c r="M8" s="127">
        <v>41.32</v>
      </c>
      <c r="N8" s="127">
        <v>42.8</v>
      </c>
      <c r="O8" s="127">
        <v>43.15</v>
      </c>
      <c r="P8" s="133">
        <v>44.08</v>
      </c>
      <c r="Q8" s="133">
        <v>45.65</v>
      </c>
      <c r="R8" s="133">
        <v>47.27</v>
      </c>
      <c r="S8" s="133">
        <v>49.2</v>
      </c>
      <c r="T8" s="133">
        <v>50.79</v>
      </c>
      <c r="U8" s="133">
        <v>52.66</v>
      </c>
      <c r="V8" s="133">
        <v>54.51</v>
      </c>
      <c r="W8" s="133">
        <v>57.14</v>
      </c>
      <c r="X8" s="133">
        <v>58.53</v>
      </c>
      <c r="Y8" s="133">
        <v>61.82</v>
      </c>
      <c r="Z8" s="162"/>
    </row>
    <row r="9" spans="1:28" ht="11.45" customHeight="1">
      <c r="A9" s="22">
        <f>IF(D9&lt;&gt;"",COUNTA($D$6:D9),"")</f>
        <v>4</v>
      </c>
      <c r="B9" s="94" t="s">
        <v>37</v>
      </c>
      <c r="C9" s="126">
        <v>25.8</v>
      </c>
      <c r="D9" s="127">
        <v>27.29</v>
      </c>
      <c r="E9" s="127">
        <v>28.33</v>
      </c>
      <c r="F9" s="127">
        <v>29.19</v>
      </c>
      <c r="G9" s="127">
        <v>29.85</v>
      </c>
      <c r="H9" s="127">
        <v>30.77</v>
      </c>
      <c r="I9" s="127">
        <v>31.58</v>
      </c>
      <c r="J9" s="127">
        <v>32.31</v>
      </c>
      <c r="K9" s="127">
        <v>33.520000000000003</v>
      </c>
      <c r="L9" s="127">
        <v>33.049999999999997</v>
      </c>
      <c r="M9" s="127">
        <v>34.090000000000003</v>
      </c>
      <c r="N9" s="127">
        <v>35.229999999999997</v>
      </c>
      <c r="O9" s="127">
        <v>36.65</v>
      </c>
      <c r="P9" s="133">
        <v>38.31</v>
      </c>
      <c r="Q9" s="133">
        <v>40</v>
      </c>
      <c r="R9" s="133">
        <v>40.74</v>
      </c>
      <c r="S9" s="133">
        <v>41.94</v>
      </c>
      <c r="T9" s="133">
        <v>43.53</v>
      </c>
      <c r="U9" s="133">
        <v>44.95</v>
      </c>
      <c r="V9" s="133">
        <v>47.05</v>
      </c>
      <c r="W9" s="133">
        <v>48.89</v>
      </c>
      <c r="X9" s="133">
        <v>51.1</v>
      </c>
      <c r="Y9" s="133">
        <v>56.92</v>
      </c>
      <c r="Z9" s="131"/>
    </row>
    <row r="10" spans="1:28" ht="11.45" customHeight="1">
      <c r="A10" s="22">
        <f>IF(D10&lt;&gt;"",COUNTA($D$6:D10),"")</f>
        <v>5</v>
      </c>
      <c r="B10" s="94" t="s">
        <v>38</v>
      </c>
      <c r="C10" s="126">
        <v>39.93</v>
      </c>
      <c r="D10" s="127">
        <v>41.29</v>
      </c>
      <c r="E10" s="127">
        <v>42.68</v>
      </c>
      <c r="F10" s="127">
        <v>44.39</v>
      </c>
      <c r="G10" s="127">
        <v>44.43</v>
      </c>
      <c r="H10" s="127">
        <v>45.37</v>
      </c>
      <c r="I10" s="127">
        <v>46.43</v>
      </c>
      <c r="J10" s="127">
        <v>47.24</v>
      </c>
      <c r="K10" s="127">
        <v>47.94</v>
      </c>
      <c r="L10" s="127">
        <v>45.13</v>
      </c>
      <c r="M10" s="127">
        <v>47.11</v>
      </c>
      <c r="N10" s="127">
        <v>47.88</v>
      </c>
      <c r="O10" s="127">
        <v>49.98</v>
      </c>
      <c r="P10" s="133">
        <v>50.89</v>
      </c>
      <c r="Q10" s="133">
        <v>52.73</v>
      </c>
      <c r="R10" s="133">
        <v>53.34</v>
      </c>
      <c r="S10" s="133">
        <v>54.47</v>
      </c>
      <c r="T10" s="133">
        <v>55.73</v>
      </c>
      <c r="U10" s="133">
        <v>56.24</v>
      </c>
      <c r="V10" s="133">
        <v>56.3</v>
      </c>
      <c r="W10" s="133">
        <v>57.16</v>
      </c>
      <c r="X10" s="133">
        <v>61.49</v>
      </c>
      <c r="Y10" s="133">
        <v>65.92</v>
      </c>
      <c r="Z10" s="128"/>
      <c r="AA10" s="128"/>
      <c r="AB10" s="128"/>
    </row>
    <row r="11" spans="1:28" ht="11.45" customHeight="1">
      <c r="A11" s="22">
        <f>IF(D11&lt;&gt;"",COUNTA($D$6:D11),"")</f>
        <v>6</v>
      </c>
      <c r="B11" s="94" t="s">
        <v>39</v>
      </c>
      <c r="C11" s="126">
        <v>49.82</v>
      </c>
      <c r="D11" s="127">
        <v>52.43</v>
      </c>
      <c r="E11" s="127">
        <v>53.63</v>
      </c>
      <c r="F11" s="127">
        <v>54.72</v>
      </c>
      <c r="G11" s="127">
        <v>55.95</v>
      </c>
      <c r="H11" s="127">
        <v>56.88</v>
      </c>
      <c r="I11" s="127">
        <v>55.96</v>
      </c>
      <c r="J11" s="127">
        <v>56.53</v>
      </c>
      <c r="K11" s="127">
        <v>57.53</v>
      </c>
      <c r="L11" s="127">
        <v>55.82</v>
      </c>
      <c r="M11" s="127">
        <v>56.18</v>
      </c>
      <c r="N11" s="127">
        <v>55.97</v>
      </c>
      <c r="O11" s="127">
        <v>56.89</v>
      </c>
      <c r="P11" s="133">
        <v>59.19</v>
      </c>
      <c r="Q11" s="133">
        <v>60.01</v>
      </c>
      <c r="R11" s="133">
        <v>62.32</v>
      </c>
      <c r="S11" s="133">
        <v>62.34</v>
      </c>
      <c r="T11" s="133">
        <v>65.010000000000005</v>
      </c>
      <c r="U11" s="133">
        <v>66.14</v>
      </c>
      <c r="V11" s="133">
        <v>68.709999999999994</v>
      </c>
      <c r="W11" s="133">
        <v>69.12</v>
      </c>
      <c r="X11" s="133">
        <v>73.489999999999995</v>
      </c>
      <c r="Y11" s="133">
        <v>79.05</v>
      </c>
      <c r="Z11" s="131"/>
    </row>
    <row r="12" spans="1:28" ht="11.45" customHeight="1">
      <c r="A12" s="22">
        <f>IF(D12&lt;&gt;"",COUNTA($D$6:D12),"")</f>
        <v>7</v>
      </c>
      <c r="B12" s="94" t="s">
        <v>40</v>
      </c>
      <c r="C12" s="126">
        <v>42.3</v>
      </c>
      <c r="D12" s="127">
        <v>43.98</v>
      </c>
      <c r="E12" s="127">
        <v>44.51</v>
      </c>
      <c r="F12" s="127">
        <v>46.58</v>
      </c>
      <c r="G12" s="127">
        <v>47.06</v>
      </c>
      <c r="H12" s="127">
        <v>47.81</v>
      </c>
      <c r="I12" s="127">
        <v>48.5</v>
      </c>
      <c r="J12" s="127">
        <v>49.75</v>
      </c>
      <c r="K12" s="127">
        <v>50.26</v>
      </c>
      <c r="L12" s="127">
        <v>49.09</v>
      </c>
      <c r="M12" s="127">
        <v>49.96</v>
      </c>
      <c r="N12" s="127">
        <v>51.5</v>
      </c>
      <c r="O12" s="127">
        <v>51.88</v>
      </c>
      <c r="P12" s="133">
        <v>53.28</v>
      </c>
      <c r="Q12" s="133">
        <v>54.86</v>
      </c>
      <c r="R12" s="133">
        <v>55.76</v>
      </c>
      <c r="S12" s="133">
        <v>57.25</v>
      </c>
      <c r="T12" s="133">
        <v>58.48</v>
      </c>
      <c r="U12" s="162">
        <v>59.22</v>
      </c>
      <c r="V12" s="162">
        <v>61.03</v>
      </c>
      <c r="W12" s="162">
        <v>62.49</v>
      </c>
      <c r="X12" s="133">
        <v>64.599999999999994</v>
      </c>
      <c r="Y12" s="133">
        <v>67.12</v>
      </c>
      <c r="Z12" s="131"/>
    </row>
    <row r="13" spans="1:28" ht="11.45" customHeight="1">
      <c r="A13" s="22">
        <f>IF(D13&lt;&gt;"",COUNTA($D$6:D13),"")</f>
        <v>8</v>
      </c>
      <c r="B13" s="96" t="s">
        <v>41</v>
      </c>
      <c r="C13" s="124">
        <v>24.23</v>
      </c>
      <c r="D13" s="125">
        <v>25.35</v>
      </c>
      <c r="E13" s="125">
        <v>26</v>
      </c>
      <c r="F13" s="125">
        <v>26.83</v>
      </c>
      <c r="G13" s="125">
        <v>27.21</v>
      </c>
      <c r="H13" s="125">
        <v>27.6</v>
      </c>
      <c r="I13" s="125">
        <v>27.77</v>
      </c>
      <c r="J13" s="125">
        <v>28.77</v>
      </c>
      <c r="K13" s="125">
        <v>29.81</v>
      </c>
      <c r="L13" s="125">
        <v>29.87</v>
      </c>
      <c r="M13" s="125">
        <v>30.7</v>
      </c>
      <c r="N13" s="125">
        <v>32.479999999999997</v>
      </c>
      <c r="O13" s="125">
        <v>33.590000000000003</v>
      </c>
      <c r="P13" s="134">
        <v>35.450000000000003</v>
      </c>
      <c r="Q13" s="134">
        <v>36.67</v>
      </c>
      <c r="R13" s="125">
        <v>37.01</v>
      </c>
      <c r="S13" s="125">
        <v>38.15</v>
      </c>
      <c r="T13" s="125">
        <v>40.619999999999997</v>
      </c>
      <c r="U13" s="125">
        <v>40.799999999999997</v>
      </c>
      <c r="V13" s="125">
        <v>43.84</v>
      </c>
      <c r="W13" s="125">
        <v>45.12</v>
      </c>
      <c r="X13" s="134">
        <v>47.59</v>
      </c>
      <c r="Y13" s="134">
        <v>51.22</v>
      </c>
      <c r="Z13" s="131"/>
    </row>
    <row r="14" spans="1:28" ht="11.45" customHeight="1">
      <c r="A14" s="22">
        <f>IF(D14&lt;&gt;"",COUNTA($D$6:D14),"")</f>
        <v>9</v>
      </c>
      <c r="B14" s="94" t="s">
        <v>42</v>
      </c>
      <c r="C14" s="126">
        <v>35.79</v>
      </c>
      <c r="D14" s="127">
        <v>36.76</v>
      </c>
      <c r="E14" s="127">
        <v>36.78</v>
      </c>
      <c r="F14" s="127">
        <v>37.42</v>
      </c>
      <c r="G14" s="127">
        <v>38.24</v>
      </c>
      <c r="H14" s="127">
        <v>39.630000000000003</v>
      </c>
      <c r="I14" s="127">
        <v>40.659999999999997</v>
      </c>
      <c r="J14" s="127">
        <v>41.66</v>
      </c>
      <c r="K14" s="127">
        <v>42.46</v>
      </c>
      <c r="L14" s="127">
        <v>41.24</v>
      </c>
      <c r="M14" s="127">
        <v>42.83</v>
      </c>
      <c r="N14" s="127">
        <v>44.74</v>
      </c>
      <c r="O14" s="127">
        <v>45.54</v>
      </c>
      <c r="P14" s="133">
        <v>45.94</v>
      </c>
      <c r="Q14" s="133">
        <v>47.63</v>
      </c>
      <c r="R14" s="133">
        <v>47.64</v>
      </c>
      <c r="S14" s="133">
        <v>50.51</v>
      </c>
      <c r="T14" s="133">
        <v>51.57</v>
      </c>
      <c r="U14" s="133">
        <v>53</v>
      </c>
      <c r="V14" s="133">
        <v>55.13</v>
      </c>
      <c r="W14" s="133">
        <v>56.48</v>
      </c>
      <c r="X14" s="133">
        <v>57.78</v>
      </c>
      <c r="Y14" s="133">
        <v>61.16</v>
      </c>
      <c r="Z14" s="162"/>
      <c r="AA14" s="128"/>
      <c r="AB14" s="128"/>
    </row>
    <row r="15" spans="1:28" ht="11.45" customHeight="1">
      <c r="A15" s="22">
        <f>IF(D15&lt;&gt;"",COUNTA($D$6:D15),"")</f>
        <v>10</v>
      </c>
      <c r="B15" s="94" t="s">
        <v>43</v>
      </c>
      <c r="C15" s="126">
        <v>38.14</v>
      </c>
      <c r="D15" s="127">
        <v>39.24</v>
      </c>
      <c r="E15" s="127">
        <v>40.26</v>
      </c>
      <c r="F15" s="127">
        <v>40.770000000000003</v>
      </c>
      <c r="G15" s="127">
        <v>41.79</v>
      </c>
      <c r="H15" s="127">
        <v>42.5</v>
      </c>
      <c r="I15" s="127">
        <v>43.12</v>
      </c>
      <c r="J15" s="127">
        <v>44.87</v>
      </c>
      <c r="K15" s="127">
        <v>45.36</v>
      </c>
      <c r="L15" s="127">
        <v>45.01</v>
      </c>
      <c r="M15" s="127">
        <v>45.47</v>
      </c>
      <c r="N15" s="127">
        <v>46.63</v>
      </c>
      <c r="O15" s="127">
        <v>47.26</v>
      </c>
      <c r="P15" s="133">
        <v>48.38</v>
      </c>
      <c r="Q15" s="133">
        <v>49.53</v>
      </c>
      <c r="R15" s="133">
        <v>50.55</v>
      </c>
      <c r="S15" s="133">
        <v>51.46</v>
      </c>
      <c r="T15" s="133">
        <v>53.06</v>
      </c>
      <c r="U15" s="133">
        <v>54.51</v>
      </c>
      <c r="V15" s="133">
        <v>55.33</v>
      </c>
      <c r="W15" s="133">
        <v>56.81</v>
      </c>
      <c r="X15" s="133">
        <v>58.65</v>
      </c>
      <c r="Y15" s="133">
        <v>61.56</v>
      </c>
      <c r="Z15" s="162"/>
    </row>
    <row r="16" spans="1:28" ht="11.45" customHeight="1">
      <c r="A16" s="22">
        <f>IF(D16&lt;&gt;"",COUNTA($D$6:D16),"")</f>
        <v>11</v>
      </c>
      <c r="B16" s="94" t="s">
        <v>44</v>
      </c>
      <c r="C16" s="126">
        <v>36.07</v>
      </c>
      <c r="D16" s="127">
        <v>36.5</v>
      </c>
      <c r="E16" s="127">
        <v>37.29</v>
      </c>
      <c r="F16" s="127">
        <v>37.92</v>
      </c>
      <c r="G16" s="127">
        <v>38.99</v>
      </c>
      <c r="H16" s="127">
        <v>39.29</v>
      </c>
      <c r="I16" s="127">
        <v>39.93</v>
      </c>
      <c r="J16" s="127">
        <v>40.799999999999997</v>
      </c>
      <c r="K16" s="127">
        <v>40.64</v>
      </c>
      <c r="L16" s="127">
        <v>40.56</v>
      </c>
      <c r="M16" s="127">
        <v>42.37</v>
      </c>
      <c r="N16" s="127">
        <v>43.78</v>
      </c>
      <c r="O16" s="127">
        <v>45.2</v>
      </c>
      <c r="P16" s="133">
        <v>46.3</v>
      </c>
      <c r="Q16" s="133">
        <v>47.22</v>
      </c>
      <c r="R16" s="133">
        <v>48.88</v>
      </c>
      <c r="S16" s="133">
        <v>49.88</v>
      </c>
      <c r="T16" s="133">
        <v>51.18</v>
      </c>
      <c r="U16" s="133">
        <v>51.99</v>
      </c>
      <c r="V16" s="133">
        <v>53.52</v>
      </c>
      <c r="W16" s="133">
        <v>55.21</v>
      </c>
      <c r="X16" s="133">
        <v>61.08</v>
      </c>
      <c r="Y16" s="133">
        <v>63.45</v>
      </c>
      <c r="Z16" s="162"/>
    </row>
    <row r="17" spans="1:29" ht="11.45" customHeight="1">
      <c r="A17" s="22">
        <f>IF(D17&lt;&gt;"",COUNTA($D$6:D17),"")</f>
        <v>12</v>
      </c>
      <c r="B17" s="94" t="s">
        <v>45</v>
      </c>
      <c r="C17" s="126">
        <v>34.49</v>
      </c>
      <c r="D17" s="127">
        <v>35.700000000000003</v>
      </c>
      <c r="E17" s="127">
        <v>35.97</v>
      </c>
      <c r="F17" s="127">
        <v>36.36</v>
      </c>
      <c r="G17" s="127">
        <v>37.549999999999997</v>
      </c>
      <c r="H17" s="127">
        <v>39.6</v>
      </c>
      <c r="I17" s="127">
        <v>40.83</v>
      </c>
      <c r="J17" s="127">
        <v>42.67</v>
      </c>
      <c r="K17" s="127">
        <v>43.07</v>
      </c>
      <c r="L17" s="127">
        <v>40.619999999999997</v>
      </c>
      <c r="M17" s="127">
        <v>41.71</v>
      </c>
      <c r="N17" s="127">
        <v>43.66</v>
      </c>
      <c r="O17" s="127">
        <v>44.58</v>
      </c>
      <c r="P17" s="133">
        <v>44.92</v>
      </c>
      <c r="Q17" s="133">
        <v>46.93</v>
      </c>
      <c r="R17" s="133">
        <v>47.64</v>
      </c>
      <c r="S17" s="133">
        <v>47.74</v>
      </c>
      <c r="T17" s="133">
        <v>49.16</v>
      </c>
      <c r="U17" s="133">
        <v>50.04</v>
      </c>
      <c r="V17" s="133">
        <v>50.21</v>
      </c>
      <c r="W17" s="133">
        <v>51.41</v>
      </c>
      <c r="X17" s="133">
        <v>52.97</v>
      </c>
      <c r="Y17" s="133">
        <v>55.93</v>
      </c>
      <c r="Z17" s="162"/>
    </row>
    <row r="18" spans="1:29" ht="11.45" customHeight="1">
      <c r="A18" s="22">
        <f>IF(D18&lt;&gt;"",COUNTA($D$6:D18),"")</f>
        <v>13</v>
      </c>
      <c r="B18" s="94" t="s">
        <v>46</v>
      </c>
      <c r="C18" s="126">
        <v>24.12</v>
      </c>
      <c r="D18" s="127">
        <v>25.85</v>
      </c>
      <c r="E18" s="127">
        <v>27.29</v>
      </c>
      <c r="F18" s="127">
        <v>28.08</v>
      </c>
      <c r="G18" s="127">
        <v>28.67</v>
      </c>
      <c r="H18" s="127">
        <v>29.17</v>
      </c>
      <c r="I18" s="127">
        <v>29.9</v>
      </c>
      <c r="J18" s="127">
        <v>30.84</v>
      </c>
      <c r="K18" s="127">
        <v>31.49</v>
      </c>
      <c r="L18" s="127">
        <v>31.55</v>
      </c>
      <c r="M18" s="127">
        <v>32.28</v>
      </c>
      <c r="N18" s="127">
        <v>33.590000000000003</v>
      </c>
      <c r="O18" s="127">
        <v>34.6</v>
      </c>
      <c r="P18" s="133">
        <v>35.79</v>
      </c>
      <c r="Q18" s="133">
        <v>37.340000000000003</v>
      </c>
      <c r="R18" s="133">
        <v>38.840000000000003</v>
      </c>
      <c r="S18" s="133">
        <v>40.049999999999997</v>
      </c>
      <c r="T18" s="133">
        <v>41.37</v>
      </c>
      <c r="U18" s="133">
        <v>42.74</v>
      </c>
      <c r="V18" s="133">
        <v>44.57</v>
      </c>
      <c r="W18" s="133">
        <v>46.03</v>
      </c>
      <c r="X18" s="133">
        <v>47.83</v>
      </c>
      <c r="Y18" s="133">
        <v>52.41</v>
      </c>
      <c r="Z18" s="162"/>
      <c r="AA18" s="162"/>
      <c r="AB18" s="128"/>
      <c r="AC18" s="128"/>
    </row>
    <row r="19" spans="1:29" ht="11.45" customHeight="1">
      <c r="A19" s="22">
        <f>IF(D19&lt;&gt;"",COUNTA($D$6:D19),"")</f>
        <v>14</v>
      </c>
      <c r="B19" s="94" t="s">
        <v>47</v>
      </c>
      <c r="C19" s="126">
        <v>25.07</v>
      </c>
      <c r="D19" s="127">
        <v>26.29</v>
      </c>
      <c r="E19" s="127">
        <v>27.82</v>
      </c>
      <c r="F19" s="127">
        <v>28.59</v>
      </c>
      <c r="G19" s="127">
        <v>29.11</v>
      </c>
      <c r="H19" s="127">
        <v>29.82</v>
      </c>
      <c r="I19" s="127">
        <v>30.42</v>
      </c>
      <c r="J19" s="127">
        <v>31.33</v>
      </c>
      <c r="K19" s="127">
        <v>32.21</v>
      </c>
      <c r="L19" s="127">
        <v>31.76</v>
      </c>
      <c r="M19" s="127">
        <v>33.14</v>
      </c>
      <c r="N19" s="127">
        <v>33.799999999999997</v>
      </c>
      <c r="O19" s="127">
        <v>35.93</v>
      </c>
      <c r="P19" s="133">
        <v>37.229999999999997</v>
      </c>
      <c r="Q19" s="133">
        <v>38.22</v>
      </c>
      <c r="R19" s="133">
        <v>38.99</v>
      </c>
      <c r="S19" s="133">
        <v>40.36</v>
      </c>
      <c r="T19" s="133">
        <v>41.78</v>
      </c>
      <c r="U19" s="133">
        <v>42.9</v>
      </c>
      <c r="V19" s="133">
        <v>45.03</v>
      </c>
      <c r="W19" s="133">
        <v>46.78</v>
      </c>
      <c r="X19" s="133">
        <v>49.26</v>
      </c>
      <c r="Y19" s="133">
        <v>55.76</v>
      </c>
      <c r="Z19" s="162"/>
      <c r="AA19" s="162"/>
    </row>
    <row r="20" spans="1:29" ht="11.45" customHeight="1">
      <c r="A20" s="22">
        <f>IF(D20&lt;&gt;"",COUNTA($D$6:D20),"")</f>
        <v>15</v>
      </c>
      <c r="B20" s="94" t="s">
        <v>48</v>
      </c>
      <c r="C20" s="126">
        <v>34.03</v>
      </c>
      <c r="D20" s="127">
        <v>35.26</v>
      </c>
      <c r="E20" s="127">
        <v>35.21</v>
      </c>
      <c r="F20" s="127">
        <v>36.39</v>
      </c>
      <c r="G20" s="127">
        <v>37.270000000000003</v>
      </c>
      <c r="H20" s="127">
        <v>37.75</v>
      </c>
      <c r="I20" s="127">
        <v>38.04</v>
      </c>
      <c r="J20" s="127">
        <v>38.32</v>
      </c>
      <c r="K20" s="127">
        <v>39.15</v>
      </c>
      <c r="L20" s="127">
        <v>38.94</v>
      </c>
      <c r="M20" s="127">
        <v>39.18</v>
      </c>
      <c r="N20" s="127">
        <v>40.369999999999997</v>
      </c>
      <c r="O20" s="127">
        <v>42.04</v>
      </c>
      <c r="P20" s="133">
        <v>42.98</v>
      </c>
      <c r="Q20" s="133">
        <v>44.12</v>
      </c>
      <c r="R20" s="133">
        <v>44.84</v>
      </c>
      <c r="S20" s="133">
        <v>45.6</v>
      </c>
      <c r="T20" s="133">
        <v>47.82</v>
      </c>
      <c r="U20" s="133">
        <v>48.7</v>
      </c>
      <c r="V20" s="133">
        <v>50.62</v>
      </c>
      <c r="W20" s="133">
        <v>52.46</v>
      </c>
      <c r="X20" s="133">
        <v>53.96</v>
      </c>
      <c r="Y20" s="133">
        <v>57.47</v>
      </c>
      <c r="Z20" s="162"/>
      <c r="AA20" s="162"/>
    </row>
    <row r="21" spans="1:29" ht="11.45" customHeight="1">
      <c r="A21" s="22">
        <f>IF(D21&lt;&gt;"",COUNTA($D$6:D21),"")</f>
        <v>16</v>
      </c>
      <c r="B21" s="94" t="s">
        <v>49</v>
      </c>
      <c r="C21" s="126">
        <v>23.19</v>
      </c>
      <c r="D21" s="127">
        <v>24.51</v>
      </c>
      <c r="E21" s="127">
        <v>25.52</v>
      </c>
      <c r="F21" s="127">
        <v>26.7</v>
      </c>
      <c r="G21" s="127">
        <v>27.09</v>
      </c>
      <c r="H21" s="127">
        <v>27.63</v>
      </c>
      <c r="I21" s="127">
        <v>28.14</v>
      </c>
      <c r="J21" s="127">
        <v>28.94</v>
      </c>
      <c r="K21" s="127">
        <v>29.51</v>
      </c>
      <c r="L21" s="127">
        <v>29.25</v>
      </c>
      <c r="M21" s="127">
        <v>30.22</v>
      </c>
      <c r="N21" s="127">
        <v>31.73</v>
      </c>
      <c r="O21" s="127">
        <v>32.75</v>
      </c>
      <c r="P21" s="133">
        <v>34.619999999999997</v>
      </c>
      <c r="Q21" s="133">
        <v>36.53</v>
      </c>
      <c r="R21" s="133">
        <v>37.270000000000003</v>
      </c>
      <c r="S21" s="133">
        <v>38.64</v>
      </c>
      <c r="T21" s="133">
        <v>40.159999999999997</v>
      </c>
      <c r="U21" s="133">
        <v>41.38</v>
      </c>
      <c r="V21" s="133">
        <v>42.98</v>
      </c>
      <c r="W21" s="133">
        <v>44.86</v>
      </c>
      <c r="X21" s="133">
        <v>46.96</v>
      </c>
      <c r="Y21" s="133">
        <v>51.11</v>
      </c>
      <c r="Z21" s="162"/>
    </row>
    <row r="22" spans="1:29" ht="11.45" customHeight="1">
      <c r="A22" s="22">
        <f>IF(D22&lt;&gt;"",COUNTA($D$6:D22),"")</f>
        <v>17</v>
      </c>
      <c r="B22" s="94" t="s">
        <v>50</v>
      </c>
      <c r="C22" s="126">
        <v>35.99</v>
      </c>
      <c r="D22" s="127">
        <v>37.380000000000003</v>
      </c>
      <c r="E22" s="127">
        <v>38.25</v>
      </c>
      <c r="F22" s="127">
        <v>39.049999999999997</v>
      </c>
      <c r="G22" s="127">
        <v>39.840000000000003</v>
      </c>
      <c r="H22" s="127">
        <v>40.64</v>
      </c>
      <c r="I22" s="127">
        <v>41.45</v>
      </c>
      <c r="J22" s="127">
        <v>42.68</v>
      </c>
      <c r="K22" s="127">
        <v>43.08</v>
      </c>
      <c r="L22" s="127">
        <v>42.56</v>
      </c>
      <c r="M22" s="127">
        <v>43.82</v>
      </c>
      <c r="N22" s="127">
        <v>45.44</v>
      </c>
      <c r="O22" s="127">
        <v>46.4</v>
      </c>
      <c r="P22" s="133">
        <v>47.54</v>
      </c>
      <c r="Q22" s="133">
        <v>48.93</v>
      </c>
      <c r="R22" s="135">
        <v>50.09</v>
      </c>
      <c r="S22" s="135">
        <v>51.45</v>
      </c>
      <c r="T22" s="133">
        <v>53.15</v>
      </c>
      <c r="U22" s="133">
        <v>54.33</v>
      </c>
      <c r="V22" s="133">
        <v>55.91</v>
      </c>
      <c r="W22" s="133">
        <v>57.48</v>
      </c>
      <c r="X22" s="133">
        <v>59.75</v>
      </c>
      <c r="Y22" s="133">
        <v>63.29</v>
      </c>
      <c r="Z22" s="162"/>
    </row>
    <row r="23" spans="1:29" ht="20.100000000000001" customHeight="1">
      <c r="A23" s="22" t="str">
        <f>IF(D23&lt;&gt;"",COUNTA($D$6:D23),"")</f>
        <v/>
      </c>
      <c r="B23" s="94"/>
      <c r="C23" s="214" t="s">
        <v>31</v>
      </c>
      <c r="D23" s="204"/>
      <c r="E23" s="204"/>
      <c r="F23" s="204"/>
      <c r="G23" s="204"/>
      <c r="H23" s="204" t="s">
        <v>31</v>
      </c>
      <c r="I23" s="204"/>
      <c r="J23" s="204"/>
      <c r="K23" s="204"/>
      <c r="L23" s="204"/>
      <c r="M23" s="204"/>
      <c r="N23" s="204" t="s">
        <v>31</v>
      </c>
      <c r="O23" s="204"/>
      <c r="P23" s="204"/>
      <c r="Q23" s="204"/>
      <c r="R23" s="204"/>
      <c r="S23" s="204"/>
      <c r="T23" s="204" t="s">
        <v>31</v>
      </c>
      <c r="U23" s="204"/>
      <c r="V23" s="204"/>
      <c r="W23" s="204"/>
      <c r="X23" s="204"/>
      <c r="Y23" s="204"/>
    </row>
    <row r="24" spans="1:29" ht="11.45" customHeight="1">
      <c r="A24" s="22">
        <f>IF(D24&lt;&gt;"",COUNTA($D$6:D24),"")</f>
        <v>18</v>
      </c>
      <c r="B24" s="94" t="s">
        <v>34</v>
      </c>
      <c r="C24" s="84" t="s">
        <v>9</v>
      </c>
      <c r="D24" s="85">
        <v>4.1848523748395383</v>
      </c>
      <c r="E24" s="85">
        <v>1.158206012814194</v>
      </c>
      <c r="F24" s="85">
        <v>2.2411693057247262</v>
      </c>
      <c r="G24" s="85">
        <v>1.096020967357636</v>
      </c>
      <c r="H24" s="85">
        <v>1.2255479613481031</v>
      </c>
      <c r="I24" s="85">
        <v>4.3306169965075672</v>
      </c>
      <c r="J24" s="85">
        <v>3.3920999776835532</v>
      </c>
      <c r="K24" s="85">
        <v>-0.71228145909777685</v>
      </c>
      <c r="L24" s="85">
        <v>-2.5652173913043481</v>
      </c>
      <c r="M24" s="85">
        <v>6.3810798750557778</v>
      </c>
      <c r="N24" s="85">
        <v>4.0897651006711406</v>
      </c>
      <c r="O24" s="85">
        <v>1.8335684062059241</v>
      </c>
      <c r="P24" s="85">
        <v>1.404827859121488</v>
      </c>
      <c r="Q24" s="85">
        <v>2.7121951219512201</v>
      </c>
      <c r="R24" s="85">
        <v>3.6854103343465048</v>
      </c>
      <c r="S24" s="85">
        <v>1.6489556614144369</v>
      </c>
      <c r="T24" s="85">
        <v>3.6229271809661139</v>
      </c>
      <c r="U24" s="85">
        <v>2.522177770046965</v>
      </c>
      <c r="V24" s="85">
        <v>1.8663047166610109</v>
      </c>
      <c r="W24" s="85">
        <v>3.031312458361092</v>
      </c>
      <c r="X24" s="85">
        <v>3.7180730682185583</v>
      </c>
      <c r="Y24" s="85">
        <v>4.0991271820448878</v>
      </c>
      <c r="Z24" s="156"/>
      <c r="AA24" s="70"/>
      <c r="AB24" s="70"/>
      <c r="AC24" s="121"/>
    </row>
    <row r="25" spans="1:29" ht="11.45" customHeight="1">
      <c r="A25" s="22">
        <f>IF(D25&lt;&gt;"",COUNTA($D$6:D25),"")</f>
        <v>19</v>
      </c>
      <c r="B25" s="94" t="s">
        <v>35</v>
      </c>
      <c r="C25" s="84" t="s">
        <v>9</v>
      </c>
      <c r="D25" s="85">
        <v>3.9714058776806991</v>
      </c>
      <c r="E25" s="85">
        <v>3.234020881079704</v>
      </c>
      <c r="F25" s="85">
        <v>1.134681795757277</v>
      </c>
      <c r="G25" s="85">
        <v>3.0975609756097562</v>
      </c>
      <c r="H25" s="85">
        <v>2.0108824225218829</v>
      </c>
      <c r="I25" s="85">
        <v>1.9712430426716141</v>
      </c>
      <c r="J25" s="85">
        <v>2.6154196042756421</v>
      </c>
      <c r="K25" s="85">
        <v>-0.93085106382978722</v>
      </c>
      <c r="L25" s="85">
        <v>0.71588366890380306</v>
      </c>
      <c r="M25" s="85">
        <v>3.4207019102621059</v>
      </c>
      <c r="N25" s="85">
        <v>5.3479381443298966</v>
      </c>
      <c r="O25" s="85">
        <v>2.3037716615698272</v>
      </c>
      <c r="P25" s="85">
        <v>2.4711040255081702</v>
      </c>
      <c r="Q25" s="85">
        <v>2.7810190587320109</v>
      </c>
      <c r="R25" s="85">
        <v>2.270577105014191</v>
      </c>
      <c r="S25" s="85">
        <v>3.2007400555041632</v>
      </c>
      <c r="T25" s="85">
        <v>3.7827178200071709</v>
      </c>
      <c r="U25" s="85">
        <v>0.96735187424425628</v>
      </c>
      <c r="V25" s="85">
        <v>3.3190761334473908</v>
      </c>
      <c r="W25" s="85">
        <v>2.5832091405861899</v>
      </c>
      <c r="X25" s="85">
        <v>3.9225181598062875</v>
      </c>
      <c r="Y25" s="85">
        <v>6.5858962410686548</v>
      </c>
      <c r="Z25" s="156"/>
      <c r="AA25" s="70"/>
      <c r="AB25" s="121"/>
      <c r="AC25" s="121"/>
    </row>
    <row r="26" spans="1:29" ht="11.45" customHeight="1">
      <c r="A26" s="22">
        <f>IF(D26&lt;&gt;"",COUNTA($D$6:D26),"")</f>
        <v>20</v>
      </c>
      <c r="B26" s="94" t="s">
        <v>36</v>
      </c>
      <c r="C26" s="84" t="s">
        <v>9</v>
      </c>
      <c r="D26" s="85">
        <v>1.657458563535912</v>
      </c>
      <c r="E26" s="85">
        <v>2.6315789473684208</v>
      </c>
      <c r="F26" s="85">
        <v>1.17056856187291</v>
      </c>
      <c r="G26" s="85">
        <v>-0.1101928374655647</v>
      </c>
      <c r="H26" s="85">
        <v>2.8681742967457251</v>
      </c>
      <c r="I26" s="85">
        <v>0.9651474530831099</v>
      </c>
      <c r="J26" s="85">
        <v>2.7084439723844929</v>
      </c>
      <c r="K26" s="85">
        <v>4.5243019648397098</v>
      </c>
      <c r="L26" s="85">
        <v>0.4204798417017066</v>
      </c>
      <c r="M26" s="85">
        <v>1.773399014778325</v>
      </c>
      <c r="N26" s="85">
        <v>3.5818005808325268</v>
      </c>
      <c r="O26" s="85">
        <v>0.81775700934579443</v>
      </c>
      <c r="P26" s="85">
        <v>2.1552723059096182</v>
      </c>
      <c r="Q26" s="85">
        <v>3.5617059891107079</v>
      </c>
      <c r="R26" s="85">
        <v>3.548740416210296</v>
      </c>
      <c r="S26" s="85">
        <v>4.0829278612227631</v>
      </c>
      <c r="T26" s="85">
        <v>3.2317073170731709</v>
      </c>
      <c r="U26" s="85">
        <v>3.6818271313250639</v>
      </c>
      <c r="V26" s="85">
        <v>3.5131029244208132</v>
      </c>
      <c r="W26" s="85">
        <v>4.824802788479178</v>
      </c>
      <c r="X26" s="85">
        <v>2.4326216310815596</v>
      </c>
      <c r="Y26" s="85">
        <v>5.6210490346830682</v>
      </c>
      <c r="Z26" s="156"/>
      <c r="AA26" s="70"/>
      <c r="AB26" s="121"/>
      <c r="AC26" s="121"/>
    </row>
    <row r="27" spans="1:29" ht="11.45" customHeight="1">
      <c r="A27" s="22">
        <f>IF(D27&lt;&gt;"",COUNTA($D$6:D27),"")</f>
        <v>21</v>
      </c>
      <c r="B27" s="94" t="s">
        <v>37</v>
      </c>
      <c r="C27" s="84" t="s">
        <v>9</v>
      </c>
      <c r="D27" s="85">
        <v>5.775193798449612</v>
      </c>
      <c r="E27" s="85">
        <v>3.8109197508244779</v>
      </c>
      <c r="F27" s="85">
        <v>3.0356512530885991</v>
      </c>
      <c r="G27" s="85">
        <v>2.2610483042137721</v>
      </c>
      <c r="H27" s="85">
        <v>3.0820770519262979</v>
      </c>
      <c r="I27" s="85">
        <v>2.6324341891452709</v>
      </c>
      <c r="J27" s="85">
        <v>2.3115896136795442</v>
      </c>
      <c r="K27" s="85">
        <v>3.744970597338285</v>
      </c>
      <c r="L27" s="85">
        <v>-1.4021479713603819</v>
      </c>
      <c r="M27" s="85">
        <v>3.146747352496218</v>
      </c>
      <c r="N27" s="85">
        <v>3.344089175711352</v>
      </c>
      <c r="O27" s="85">
        <v>4.0306556911722957</v>
      </c>
      <c r="P27" s="85">
        <v>4.5293315143246931</v>
      </c>
      <c r="Q27" s="85">
        <v>4.4113808405116162</v>
      </c>
      <c r="R27" s="85">
        <v>1.85</v>
      </c>
      <c r="S27" s="85">
        <v>2.9455081001472752</v>
      </c>
      <c r="T27" s="85">
        <v>3.7911301859799709</v>
      </c>
      <c r="U27" s="85">
        <v>3.2621180794854121</v>
      </c>
      <c r="V27" s="85">
        <v>4.6718576195773078</v>
      </c>
      <c r="W27" s="85">
        <v>3.9107332624867159</v>
      </c>
      <c r="X27" s="85">
        <v>4.5203518101861278</v>
      </c>
      <c r="Y27" s="85">
        <v>11.389432485322899</v>
      </c>
      <c r="Z27" s="156"/>
      <c r="AA27" s="121"/>
      <c r="AB27" s="121"/>
      <c r="AC27" s="121"/>
    </row>
    <row r="28" spans="1:29" ht="11.45" customHeight="1">
      <c r="A28" s="22">
        <f>IF(D28&lt;&gt;"",COUNTA($D$6:D28),"")</f>
        <v>22</v>
      </c>
      <c r="B28" s="94" t="s">
        <v>38</v>
      </c>
      <c r="C28" s="84" t="s">
        <v>9</v>
      </c>
      <c r="D28" s="85">
        <v>3.4059604307538192</v>
      </c>
      <c r="E28" s="85">
        <v>3.3664325502542991</v>
      </c>
      <c r="F28" s="85">
        <v>4.0065604498594194</v>
      </c>
      <c r="G28" s="85">
        <v>9.0110385221896822E-2</v>
      </c>
      <c r="H28" s="85">
        <v>2.1156875984695032</v>
      </c>
      <c r="I28" s="85">
        <v>2.3363456028212481</v>
      </c>
      <c r="J28" s="85">
        <v>1.744561705793668</v>
      </c>
      <c r="K28" s="85">
        <v>1.4817950889077049</v>
      </c>
      <c r="L28" s="85">
        <v>-5.861493533583646</v>
      </c>
      <c r="M28" s="85">
        <v>4.3873255040992687</v>
      </c>
      <c r="N28" s="85">
        <v>1.6344725111441309</v>
      </c>
      <c r="O28" s="85">
        <v>4.3859649122807021</v>
      </c>
      <c r="P28" s="85">
        <v>1.820728291316527</v>
      </c>
      <c r="Q28" s="85">
        <v>3.6156415798781691</v>
      </c>
      <c r="R28" s="85">
        <v>1.15683671534231</v>
      </c>
      <c r="S28" s="85">
        <v>2.1184851893513308</v>
      </c>
      <c r="T28" s="85">
        <v>2.313199926565082</v>
      </c>
      <c r="U28" s="85">
        <v>0.91512650278126684</v>
      </c>
      <c r="V28" s="85">
        <v>0.1066856330014225</v>
      </c>
      <c r="W28" s="85">
        <v>1.52753108348135</v>
      </c>
      <c r="X28" s="85">
        <v>7.5752274317704718</v>
      </c>
      <c r="Y28" s="85">
        <v>7.204423483493251</v>
      </c>
      <c r="Z28" s="156"/>
      <c r="AA28" s="70"/>
      <c r="AB28" s="121"/>
      <c r="AC28" s="121"/>
    </row>
    <row r="29" spans="1:29" ht="11.45" customHeight="1">
      <c r="A29" s="22">
        <f>IF(D29&lt;&gt;"",COUNTA($D$6:D29),"")</f>
        <v>23</v>
      </c>
      <c r="B29" s="94" t="s">
        <v>39</v>
      </c>
      <c r="C29" s="84" t="s">
        <v>9</v>
      </c>
      <c r="D29" s="85">
        <v>5.2388598956242474</v>
      </c>
      <c r="E29" s="85">
        <v>2.2887659736791912</v>
      </c>
      <c r="F29" s="85">
        <v>2.0324445273167999</v>
      </c>
      <c r="G29" s="85">
        <v>2.24780701754386</v>
      </c>
      <c r="H29" s="85">
        <v>1.662198391420912</v>
      </c>
      <c r="I29" s="85">
        <v>-1.617440225035162</v>
      </c>
      <c r="J29" s="85">
        <v>1.0185847033595421</v>
      </c>
      <c r="K29" s="85">
        <v>1.768972227136034</v>
      </c>
      <c r="L29" s="85">
        <v>-2.972362245784808</v>
      </c>
      <c r="M29" s="85">
        <v>0.64493013256897169</v>
      </c>
      <c r="N29" s="85">
        <v>-0.37379850480598081</v>
      </c>
      <c r="O29" s="85">
        <v>1.6437377166339111</v>
      </c>
      <c r="P29" s="85">
        <v>4.042889787308841</v>
      </c>
      <c r="Q29" s="85">
        <v>1.38536915019429</v>
      </c>
      <c r="R29" s="85">
        <v>3.849358440259957</v>
      </c>
      <c r="S29" s="85">
        <v>3.2092426187419767E-2</v>
      </c>
      <c r="T29" s="85">
        <v>4.2829643888354187</v>
      </c>
      <c r="U29" s="85">
        <v>1.738194123980926</v>
      </c>
      <c r="V29" s="85">
        <v>3.8856970063501661</v>
      </c>
      <c r="W29" s="85">
        <v>0.59671081356425559</v>
      </c>
      <c r="X29" s="85">
        <v>6.3223379629629477</v>
      </c>
      <c r="Y29" s="85">
        <v>7.5656551911824739</v>
      </c>
      <c r="Z29" s="121"/>
      <c r="AA29" s="121"/>
      <c r="AB29" s="121"/>
      <c r="AC29" s="121"/>
    </row>
    <row r="30" spans="1:29" ht="11.45" customHeight="1">
      <c r="A30" s="22">
        <f>IF(D30&lt;&gt;"",COUNTA($D$6:D30),"")</f>
        <v>24</v>
      </c>
      <c r="B30" s="94" t="s">
        <v>40</v>
      </c>
      <c r="C30" s="84" t="s">
        <v>9</v>
      </c>
      <c r="D30" s="85">
        <v>3.9716312056737588</v>
      </c>
      <c r="E30" s="85">
        <v>1.2050932241928149</v>
      </c>
      <c r="F30" s="85">
        <v>4.6506403055493148</v>
      </c>
      <c r="G30" s="85">
        <v>1.0304851867754401</v>
      </c>
      <c r="H30" s="85">
        <v>1.593710157246069</v>
      </c>
      <c r="I30" s="85">
        <v>1.443212717004811</v>
      </c>
      <c r="J30" s="85">
        <v>2.5773195876288661</v>
      </c>
      <c r="K30" s="85">
        <v>1.025125628140704</v>
      </c>
      <c r="L30" s="85">
        <v>-2.327894946279347</v>
      </c>
      <c r="M30" s="85">
        <v>1.7722550417600329</v>
      </c>
      <c r="N30" s="85">
        <v>3.082465972778222</v>
      </c>
      <c r="O30" s="85">
        <v>0.73786407766990292</v>
      </c>
      <c r="P30" s="85">
        <v>2.6985350809560522</v>
      </c>
      <c r="Q30" s="85">
        <v>2.9654654654654649</v>
      </c>
      <c r="R30" s="85">
        <v>1.6405395552314981</v>
      </c>
      <c r="S30" s="85">
        <v>2.6721664275466281</v>
      </c>
      <c r="T30" s="85">
        <v>2.1484716157205241</v>
      </c>
      <c r="U30" s="85">
        <v>1.265389876880985</v>
      </c>
      <c r="V30" s="85">
        <v>3.0563998649105031</v>
      </c>
      <c r="W30" s="85">
        <v>2.3922660986400128</v>
      </c>
      <c r="X30" s="85">
        <v>3.3765402464394185</v>
      </c>
      <c r="Y30" s="85">
        <v>3.9009287925696592</v>
      </c>
      <c r="Z30" s="156"/>
      <c r="AA30" s="121"/>
      <c r="AB30" s="121"/>
      <c r="AC30" s="121"/>
    </row>
    <row r="31" spans="1:29" s="60" customFormat="1" ht="11.45" customHeight="1">
      <c r="A31" s="22">
        <f>IF(D31&lt;&gt;"",COUNTA($D$6:D31),"")</f>
        <v>25</v>
      </c>
      <c r="B31" s="96" t="s">
        <v>41</v>
      </c>
      <c r="C31" s="82" t="s">
        <v>9</v>
      </c>
      <c r="D31" s="83">
        <v>4.6223689640940977</v>
      </c>
      <c r="E31" s="83">
        <v>2.5641025641025639</v>
      </c>
      <c r="F31" s="83">
        <v>3.1923076923076921</v>
      </c>
      <c r="G31" s="83">
        <v>1.416325009317928</v>
      </c>
      <c r="H31" s="83">
        <v>1.433296582138919</v>
      </c>
      <c r="I31" s="83">
        <v>0.61594202898550721</v>
      </c>
      <c r="J31" s="83">
        <v>3.6010082823190488</v>
      </c>
      <c r="K31" s="83">
        <v>3.6148766075773371</v>
      </c>
      <c r="L31" s="83">
        <v>0.20127474002012749</v>
      </c>
      <c r="M31" s="83">
        <v>2.7787077335118848</v>
      </c>
      <c r="N31" s="83">
        <v>5.7980456026058631</v>
      </c>
      <c r="O31" s="83">
        <v>3.4174876847290641</v>
      </c>
      <c r="P31" s="83">
        <v>5.537362310211372</v>
      </c>
      <c r="Q31" s="83">
        <v>3.4414668547249652</v>
      </c>
      <c r="R31" s="83">
        <v>0.92718843741478052</v>
      </c>
      <c r="S31" s="83">
        <v>3.0802485814644691</v>
      </c>
      <c r="T31" s="83">
        <v>6.4744429882044559</v>
      </c>
      <c r="U31" s="83">
        <v>0.44313146233382572</v>
      </c>
      <c r="V31" s="83">
        <v>7.4509803921568629</v>
      </c>
      <c r="W31" s="83">
        <v>2.9197080291970798</v>
      </c>
      <c r="X31" s="83">
        <v>5.4742907801418568</v>
      </c>
      <c r="Y31" s="83">
        <v>7.6276528682496316</v>
      </c>
      <c r="Z31" s="156"/>
      <c r="AA31" s="136"/>
      <c r="AB31" s="136"/>
      <c r="AC31" s="136"/>
    </row>
    <row r="32" spans="1:29" ht="11.45" customHeight="1">
      <c r="A32" s="22">
        <f>IF(D32&lt;&gt;"",COUNTA($D$6:D32),"")</f>
        <v>26</v>
      </c>
      <c r="B32" s="94" t="s">
        <v>42</v>
      </c>
      <c r="C32" s="84" t="s">
        <v>9</v>
      </c>
      <c r="D32" s="85">
        <v>2.7102542609667499</v>
      </c>
      <c r="E32" s="85">
        <v>5.4406964091403699E-2</v>
      </c>
      <c r="F32" s="85">
        <v>1.7400761283306141</v>
      </c>
      <c r="G32" s="85">
        <v>2.191341528594335</v>
      </c>
      <c r="H32" s="85">
        <v>3.6349372384937242</v>
      </c>
      <c r="I32" s="85">
        <v>2.5990411304567251</v>
      </c>
      <c r="J32" s="85">
        <v>2.4594195769798328</v>
      </c>
      <c r="K32" s="85">
        <v>1.9203072491598649</v>
      </c>
      <c r="L32" s="85">
        <v>-2.8732925105982101</v>
      </c>
      <c r="M32" s="85">
        <v>3.8554801163918522</v>
      </c>
      <c r="N32" s="85">
        <v>4.4594910109736174</v>
      </c>
      <c r="O32" s="85">
        <v>1.788109074653554</v>
      </c>
      <c r="P32" s="85">
        <v>0.87834870443566093</v>
      </c>
      <c r="Q32" s="85">
        <v>3.678711362646931</v>
      </c>
      <c r="R32" s="85">
        <v>2.0995171110644549E-2</v>
      </c>
      <c r="S32" s="85">
        <v>6.0243492863140222</v>
      </c>
      <c r="T32" s="85">
        <v>2.0985943377548999</v>
      </c>
      <c r="U32" s="85">
        <v>2.7729299980608881</v>
      </c>
      <c r="V32" s="85">
        <v>4.0188679245283021</v>
      </c>
      <c r="W32" s="85">
        <v>2.4487574823145288</v>
      </c>
      <c r="X32" s="85">
        <v>2.301699716713884</v>
      </c>
      <c r="Y32" s="85">
        <v>5.8497750086535127</v>
      </c>
      <c r="Z32" s="156"/>
      <c r="AA32" s="70"/>
      <c r="AB32" s="70"/>
      <c r="AC32" s="121"/>
    </row>
    <row r="33" spans="1:29" ht="11.45" customHeight="1">
      <c r="A33" s="22">
        <f>IF(D33&lt;&gt;"",COUNTA($D$6:D33),"")</f>
        <v>27</v>
      </c>
      <c r="B33" s="94" t="s">
        <v>43</v>
      </c>
      <c r="C33" s="84" t="s">
        <v>9</v>
      </c>
      <c r="D33" s="85">
        <v>2.8841111693759829</v>
      </c>
      <c r="E33" s="85">
        <v>2.5993883792048931</v>
      </c>
      <c r="F33" s="85">
        <v>1.2667660208643809</v>
      </c>
      <c r="G33" s="85">
        <v>2.5018395879323032</v>
      </c>
      <c r="H33" s="85">
        <v>1.698971045704714</v>
      </c>
      <c r="I33" s="85">
        <v>1.4588235294117651</v>
      </c>
      <c r="J33" s="85">
        <v>4.0584415584415581</v>
      </c>
      <c r="K33" s="85">
        <v>1.0920436817472701</v>
      </c>
      <c r="L33" s="85">
        <v>-0.77160493827160492</v>
      </c>
      <c r="M33" s="85">
        <v>1.021995112197289</v>
      </c>
      <c r="N33" s="85">
        <v>2.5511326149109301</v>
      </c>
      <c r="O33" s="85">
        <v>1.351061548359425</v>
      </c>
      <c r="P33" s="85">
        <v>2.3698688108336858</v>
      </c>
      <c r="Q33" s="85">
        <v>2.377015295576685</v>
      </c>
      <c r="R33" s="85">
        <v>2.059357964869776</v>
      </c>
      <c r="S33" s="85">
        <v>1.800197823936696</v>
      </c>
      <c r="T33" s="85">
        <v>3.1092110376991839</v>
      </c>
      <c r="U33" s="85">
        <v>2.7327553712777992</v>
      </c>
      <c r="V33" s="85">
        <v>1.5043111355714549</v>
      </c>
      <c r="W33" s="85">
        <v>2.6748599313211638</v>
      </c>
      <c r="X33" s="85">
        <v>3.2388663967611251</v>
      </c>
      <c r="Y33" s="85">
        <v>4.961636828644501</v>
      </c>
      <c r="Z33" s="156"/>
      <c r="AA33" s="70"/>
      <c r="AB33" s="121"/>
      <c r="AC33" s="121"/>
    </row>
    <row r="34" spans="1:29" ht="11.45" customHeight="1">
      <c r="A34" s="22">
        <f>IF(D34&lt;&gt;"",COUNTA($D$6:D34),"")</f>
        <v>28</v>
      </c>
      <c r="B34" s="94" t="s">
        <v>44</v>
      </c>
      <c r="C34" s="84" t="s">
        <v>9</v>
      </c>
      <c r="D34" s="85">
        <v>1.19212642084835</v>
      </c>
      <c r="E34" s="85">
        <v>2.1643835616438358</v>
      </c>
      <c r="F34" s="85">
        <v>1.6894609814963799</v>
      </c>
      <c r="G34" s="85">
        <v>2.821729957805907</v>
      </c>
      <c r="H34" s="85">
        <v>0.76942805847653239</v>
      </c>
      <c r="I34" s="85">
        <v>1.6289132094680581</v>
      </c>
      <c r="J34" s="85">
        <v>2.1788129226145752</v>
      </c>
      <c r="K34" s="85">
        <v>-0.39215686274509798</v>
      </c>
      <c r="L34" s="85">
        <v>-0.19685039370078741</v>
      </c>
      <c r="M34" s="85">
        <v>4.4625246548323467</v>
      </c>
      <c r="N34" s="85">
        <v>3.327826292187869</v>
      </c>
      <c r="O34" s="85">
        <v>3.2434901781635448</v>
      </c>
      <c r="P34" s="85">
        <v>2.4336283185840708</v>
      </c>
      <c r="Q34" s="85">
        <v>1.987041036717063</v>
      </c>
      <c r="R34" s="85">
        <v>3.5154595510376958</v>
      </c>
      <c r="S34" s="85">
        <v>2.0458265139116198</v>
      </c>
      <c r="T34" s="85">
        <v>2.606255012028869</v>
      </c>
      <c r="U34" s="85">
        <v>1.5826494724501761</v>
      </c>
      <c r="V34" s="85">
        <v>2.9428736295441431</v>
      </c>
      <c r="W34" s="85">
        <v>3.1576980568011961</v>
      </c>
      <c r="X34" s="85">
        <v>10.632131860170261</v>
      </c>
      <c r="Y34" s="85">
        <v>3.8801571709233791</v>
      </c>
      <c r="Z34" s="156"/>
      <c r="AA34" s="70"/>
      <c r="AB34" s="121"/>
      <c r="AC34" s="121"/>
    </row>
    <row r="35" spans="1:29" ht="11.45" customHeight="1">
      <c r="A35" s="22">
        <f>IF(D35&lt;&gt;"",COUNTA($D$6:D35),"")</f>
        <v>29</v>
      </c>
      <c r="B35" s="94" t="s">
        <v>45</v>
      </c>
      <c r="C35" s="84" t="s">
        <v>9</v>
      </c>
      <c r="D35" s="85">
        <v>3.5082632647144099</v>
      </c>
      <c r="E35" s="85">
        <v>0.75630252100840345</v>
      </c>
      <c r="F35" s="85">
        <v>1.0842368640533779</v>
      </c>
      <c r="G35" s="85">
        <v>3.2728272827282732</v>
      </c>
      <c r="H35" s="85">
        <v>5.4593874833555258</v>
      </c>
      <c r="I35" s="85">
        <v>3.106060606060606</v>
      </c>
      <c r="J35" s="85">
        <v>4.5064903257408773</v>
      </c>
      <c r="K35" s="85">
        <v>0.93742676353409893</v>
      </c>
      <c r="L35" s="85">
        <v>-5.6884142094265151</v>
      </c>
      <c r="M35" s="85">
        <v>2.6834071885770561</v>
      </c>
      <c r="N35" s="85">
        <v>4.6751378566291057</v>
      </c>
      <c r="O35" s="85">
        <v>2.1071919377004118</v>
      </c>
      <c r="P35" s="85">
        <v>0.76267384477344102</v>
      </c>
      <c r="Q35" s="85">
        <v>4.4746215494211929</v>
      </c>
      <c r="R35" s="85">
        <v>1.512891540592372</v>
      </c>
      <c r="S35" s="85">
        <v>0.2099076406381192</v>
      </c>
      <c r="T35" s="85">
        <v>2.9744449099287809</v>
      </c>
      <c r="U35" s="85">
        <v>1.790073230268511</v>
      </c>
      <c r="V35" s="85">
        <v>0.33972821742605919</v>
      </c>
      <c r="W35" s="85">
        <v>2.3899621589324842</v>
      </c>
      <c r="X35" s="85">
        <v>3.0344290993970162</v>
      </c>
      <c r="Y35" s="85">
        <v>5.5880687181423454</v>
      </c>
      <c r="Z35" s="121"/>
      <c r="AA35" s="121"/>
      <c r="AB35" s="121"/>
      <c r="AC35" s="121"/>
    </row>
    <row r="36" spans="1:29" ht="11.45" customHeight="1">
      <c r="A36" s="22">
        <f>IF(D36&lt;&gt;"",COUNTA($D$6:D36),"")</f>
        <v>30</v>
      </c>
      <c r="B36" s="94" t="s">
        <v>46</v>
      </c>
      <c r="C36" s="84" t="s">
        <v>9</v>
      </c>
      <c r="D36" s="85">
        <v>7.1724709784411278</v>
      </c>
      <c r="E36" s="85">
        <v>5.5705996131528046</v>
      </c>
      <c r="F36" s="85">
        <v>2.8948332722609011</v>
      </c>
      <c r="G36" s="85">
        <v>2.1011396011396011</v>
      </c>
      <c r="H36" s="85">
        <v>1.7439832577607259</v>
      </c>
      <c r="I36" s="85">
        <v>2.50257113472746</v>
      </c>
      <c r="J36" s="85">
        <v>3.1438127090301</v>
      </c>
      <c r="K36" s="85">
        <v>2.1076523994811929</v>
      </c>
      <c r="L36" s="85">
        <v>0.1905366783105748</v>
      </c>
      <c r="M36" s="85">
        <v>2.3137876386687801</v>
      </c>
      <c r="N36" s="85">
        <v>4.0582403965303593</v>
      </c>
      <c r="O36" s="85">
        <v>3.0068472759749931</v>
      </c>
      <c r="P36" s="85">
        <v>3.4393063583815029</v>
      </c>
      <c r="Q36" s="85">
        <v>4.3308186644314048</v>
      </c>
      <c r="R36" s="85">
        <v>4.0171397964649174</v>
      </c>
      <c r="S36" s="85">
        <v>3.1153450051493312</v>
      </c>
      <c r="T36" s="85">
        <v>3.2958801498127341</v>
      </c>
      <c r="U36" s="85">
        <v>3.311578438481992</v>
      </c>
      <c r="V36" s="85">
        <v>4.2817033224146002</v>
      </c>
      <c r="W36" s="85">
        <v>3.2757460175005608</v>
      </c>
      <c r="X36" s="85">
        <v>3.9104931566369743</v>
      </c>
      <c r="Y36" s="85">
        <v>9.5755801798034703</v>
      </c>
      <c r="Z36" s="156"/>
      <c r="AA36" s="70"/>
      <c r="AB36" s="70"/>
      <c r="AC36" s="70"/>
    </row>
    <row r="37" spans="1:29" ht="11.45" customHeight="1">
      <c r="A37" s="22">
        <f>IF(D37&lt;&gt;"",COUNTA($D$6:D37),"")</f>
        <v>31</v>
      </c>
      <c r="B37" s="94" t="s">
        <v>47</v>
      </c>
      <c r="C37" s="84" t="s">
        <v>9</v>
      </c>
      <c r="D37" s="85">
        <v>4.8663741523733552</v>
      </c>
      <c r="E37" s="85">
        <v>5.8197033092430583</v>
      </c>
      <c r="F37" s="85">
        <v>2.7677929547088431</v>
      </c>
      <c r="G37" s="85">
        <v>1.8188177684505069</v>
      </c>
      <c r="H37" s="85">
        <v>2.4390243902439019</v>
      </c>
      <c r="I37" s="85">
        <v>2.0120724346076462</v>
      </c>
      <c r="J37" s="85">
        <v>2.991452991452991</v>
      </c>
      <c r="K37" s="85">
        <v>2.808809447813597</v>
      </c>
      <c r="L37" s="85">
        <v>-1.397081651660975</v>
      </c>
      <c r="M37" s="85">
        <v>4.3450881612090679</v>
      </c>
      <c r="N37" s="85">
        <v>1.991550995775498</v>
      </c>
      <c r="O37" s="85">
        <v>6.3017751479289936</v>
      </c>
      <c r="P37" s="85">
        <v>3.6181463957695521</v>
      </c>
      <c r="Q37" s="85">
        <v>2.6591458501208698</v>
      </c>
      <c r="R37" s="85">
        <v>2.014652014652015</v>
      </c>
      <c r="S37" s="85">
        <v>3.5137214670428309</v>
      </c>
      <c r="T37" s="85">
        <v>3.5183349851337962</v>
      </c>
      <c r="U37" s="85">
        <v>2.6807084729535662</v>
      </c>
      <c r="V37" s="85">
        <v>4.965034965034965</v>
      </c>
      <c r="W37" s="85">
        <v>3.8862980235398621</v>
      </c>
      <c r="X37" s="85">
        <v>5.3014108593416012</v>
      </c>
      <c r="Y37" s="85">
        <v>13.195290296386521</v>
      </c>
      <c r="Z37" s="156"/>
      <c r="AA37" s="70"/>
      <c r="AB37" s="70"/>
      <c r="AC37" s="121"/>
    </row>
    <row r="38" spans="1:29" ht="11.45" customHeight="1">
      <c r="A38" s="22">
        <f>IF(D38&lt;&gt;"",COUNTA($D$6:D38),"")</f>
        <v>32</v>
      </c>
      <c r="B38" s="94" t="s">
        <v>48</v>
      </c>
      <c r="C38" s="84" t="s">
        <v>9</v>
      </c>
      <c r="D38" s="85">
        <v>3.6144578313253009</v>
      </c>
      <c r="E38" s="85">
        <v>-0.1418037436188315</v>
      </c>
      <c r="F38" s="85">
        <v>3.3513206475433122</v>
      </c>
      <c r="G38" s="85">
        <v>2.418246771090959</v>
      </c>
      <c r="H38" s="85">
        <v>1.287899114569359</v>
      </c>
      <c r="I38" s="85">
        <v>0.76821192052980125</v>
      </c>
      <c r="J38" s="85">
        <v>0.73606729758149325</v>
      </c>
      <c r="K38" s="85">
        <v>2.1659707724425892</v>
      </c>
      <c r="L38" s="85">
        <v>-0.53639846743295017</v>
      </c>
      <c r="M38" s="85">
        <v>0.61633281972265019</v>
      </c>
      <c r="N38" s="85">
        <v>3.0372639101582442</v>
      </c>
      <c r="O38" s="85">
        <v>4.1367351994054991</v>
      </c>
      <c r="P38" s="85">
        <v>2.235965746907707</v>
      </c>
      <c r="Q38" s="85">
        <v>2.6523964634713821</v>
      </c>
      <c r="R38" s="85">
        <v>1.631912964641886</v>
      </c>
      <c r="S38" s="85">
        <v>1.6949152542372881</v>
      </c>
      <c r="T38" s="85">
        <v>4.8684210526315788</v>
      </c>
      <c r="U38" s="85">
        <v>1.8402342116269339</v>
      </c>
      <c r="V38" s="85">
        <v>3.9425051334702261</v>
      </c>
      <c r="W38" s="85">
        <v>3.6349269063611218</v>
      </c>
      <c r="X38" s="85">
        <v>2.8593213877239805</v>
      </c>
      <c r="Y38" s="85">
        <v>6.5048183839881393</v>
      </c>
      <c r="Z38" s="156"/>
      <c r="AA38" s="156"/>
      <c r="AB38" s="70"/>
      <c r="AC38" s="121"/>
    </row>
    <row r="39" spans="1:29" ht="11.45" customHeight="1">
      <c r="A39" s="22">
        <f>IF(D39&lt;&gt;"",COUNTA($D$6:D39),"")</f>
        <v>33</v>
      </c>
      <c r="B39" s="94" t="s">
        <v>49</v>
      </c>
      <c r="C39" s="84" t="s">
        <v>9</v>
      </c>
      <c r="D39" s="85">
        <v>5.6921086675291068</v>
      </c>
      <c r="E39" s="85">
        <v>4.1207670338637286</v>
      </c>
      <c r="F39" s="85">
        <v>4.6238244514106581</v>
      </c>
      <c r="G39" s="85">
        <v>1.460674157303371</v>
      </c>
      <c r="H39" s="85">
        <v>1.9933554817275749</v>
      </c>
      <c r="I39" s="85">
        <v>1.8458197611292071</v>
      </c>
      <c r="J39" s="85">
        <v>2.842928216062544</v>
      </c>
      <c r="K39" s="85">
        <v>1.9695922598479609</v>
      </c>
      <c r="L39" s="85">
        <v>-0.88105726872246704</v>
      </c>
      <c r="M39" s="85">
        <v>3.316239316239316</v>
      </c>
      <c r="N39" s="85">
        <v>4.9966909331568496</v>
      </c>
      <c r="O39" s="85">
        <v>3.2146233848093289</v>
      </c>
      <c r="P39" s="85">
        <v>5.7099236641221367</v>
      </c>
      <c r="Q39" s="85">
        <v>5.5170421721548237</v>
      </c>
      <c r="R39" s="85">
        <v>2.025732274842595</v>
      </c>
      <c r="S39" s="85">
        <v>3.675878722833378</v>
      </c>
      <c r="T39" s="85">
        <v>3.9337474120082812</v>
      </c>
      <c r="U39" s="85">
        <v>3.0378486055776892</v>
      </c>
      <c r="V39" s="85">
        <v>3.8666022232962778</v>
      </c>
      <c r="W39" s="85">
        <v>4.3741275011633318</v>
      </c>
      <c r="X39" s="85">
        <v>4.6812304948729349</v>
      </c>
      <c r="Y39" s="85">
        <v>8.8373083475298113</v>
      </c>
      <c r="Z39" s="156"/>
      <c r="AA39" s="156"/>
      <c r="AB39" s="121"/>
      <c r="AC39" s="121"/>
    </row>
    <row r="40" spans="1:29" ht="11.45" customHeight="1">
      <c r="A40" s="22">
        <f>IF(D40&lt;&gt;"",COUNTA($D$6:D40),"")</f>
        <v>34</v>
      </c>
      <c r="B40" s="94" t="s">
        <v>50</v>
      </c>
      <c r="C40" s="84" t="s">
        <v>9</v>
      </c>
      <c r="D40" s="85">
        <v>3.8621839399833289</v>
      </c>
      <c r="E40" s="85">
        <v>2.3274478330658099</v>
      </c>
      <c r="F40" s="85">
        <v>2.0915032679738559</v>
      </c>
      <c r="G40" s="85">
        <v>2.0230473751600511</v>
      </c>
      <c r="H40" s="85">
        <v>2.0080321285140559</v>
      </c>
      <c r="I40" s="85">
        <v>1.993110236220472</v>
      </c>
      <c r="J40" s="85">
        <v>2.9674306393244869</v>
      </c>
      <c r="K40" s="85">
        <v>0.93720712277413309</v>
      </c>
      <c r="L40" s="85">
        <v>-1.2070566388115129</v>
      </c>
      <c r="M40" s="85">
        <v>2.9605263157894739</v>
      </c>
      <c r="N40" s="85">
        <v>3.6969420356001832</v>
      </c>
      <c r="O40" s="85">
        <v>2.112676056338028</v>
      </c>
      <c r="P40" s="85">
        <v>2.4568965517241379</v>
      </c>
      <c r="Q40" s="85">
        <v>2.923853596970972</v>
      </c>
      <c r="R40" s="85">
        <v>2.3707337012058041</v>
      </c>
      <c r="S40" s="85">
        <v>2.715112796965462</v>
      </c>
      <c r="T40" s="85">
        <v>3.3041788143828961</v>
      </c>
      <c r="U40" s="85">
        <v>2.220131702728128</v>
      </c>
      <c r="V40" s="85">
        <v>2.908153874470826</v>
      </c>
      <c r="W40" s="85">
        <v>2.8080844213915221</v>
      </c>
      <c r="X40" s="85">
        <v>3.9</v>
      </c>
      <c r="Y40" s="85">
        <v>5.9246861924686192</v>
      </c>
      <c r="Z40" s="156"/>
      <c r="AA40" s="156"/>
      <c r="AB40" s="121"/>
      <c r="AC40" s="121"/>
    </row>
    <row r="41" spans="1:29" ht="20.100000000000001" customHeight="1">
      <c r="A41" s="22" t="str">
        <f>IF(D41&lt;&gt;"",COUNTA($D$6:D41),"")</f>
        <v/>
      </c>
      <c r="B41" s="94"/>
      <c r="C41" s="214" t="s">
        <v>53</v>
      </c>
      <c r="D41" s="204"/>
      <c r="E41" s="204"/>
      <c r="F41" s="204"/>
      <c r="G41" s="204"/>
      <c r="H41" s="204" t="s">
        <v>53</v>
      </c>
      <c r="I41" s="204"/>
      <c r="J41" s="204"/>
      <c r="K41" s="204"/>
      <c r="L41" s="204"/>
      <c r="M41" s="204"/>
      <c r="N41" s="204" t="s">
        <v>53</v>
      </c>
      <c r="O41" s="204"/>
      <c r="P41" s="204"/>
      <c r="Q41" s="204"/>
      <c r="R41" s="204"/>
      <c r="S41" s="204"/>
      <c r="T41" s="204" t="s">
        <v>53</v>
      </c>
      <c r="U41" s="204"/>
      <c r="V41" s="204"/>
      <c r="W41" s="204"/>
      <c r="X41" s="204"/>
      <c r="Y41" s="204"/>
    </row>
    <row r="42" spans="1:29" ht="11.45" customHeight="1">
      <c r="A42" s="22">
        <f>IF(D42&lt;&gt;"",COUNTA($D$6:D42),"")</f>
        <v>35</v>
      </c>
      <c r="B42" s="94" t="s">
        <v>34</v>
      </c>
      <c r="C42" s="84">
        <v>108.2245068074465</v>
      </c>
      <c r="D42" s="85">
        <v>108.5607276618513</v>
      </c>
      <c r="E42" s="85">
        <v>107.3202614379085</v>
      </c>
      <c r="F42" s="85">
        <v>107.4775928297055</v>
      </c>
      <c r="G42" s="85">
        <v>106.5010040160643</v>
      </c>
      <c r="H42" s="85">
        <v>105.68405511811019</v>
      </c>
      <c r="I42" s="85">
        <v>108.1061519903498</v>
      </c>
      <c r="J42" s="85">
        <v>108.552014995314</v>
      </c>
      <c r="K42" s="85">
        <v>106.77808727948</v>
      </c>
      <c r="L42" s="85">
        <v>105.3101503759399</v>
      </c>
      <c r="M42" s="85">
        <v>108.8087631218622</v>
      </c>
      <c r="N42" s="85">
        <v>109.2209507042254</v>
      </c>
      <c r="O42" s="85">
        <v>108.9224137931034</v>
      </c>
      <c r="P42" s="85">
        <v>107.8039545645772</v>
      </c>
      <c r="Q42" s="85">
        <v>107.5822603719599</v>
      </c>
      <c r="R42" s="85">
        <v>108.96386504292271</v>
      </c>
      <c r="S42" s="85">
        <v>107.8328474246842</v>
      </c>
      <c r="T42" s="85">
        <v>108.1655691439323</v>
      </c>
      <c r="U42" s="85">
        <v>108.48518314006991</v>
      </c>
      <c r="V42" s="85">
        <v>107.38687175818281</v>
      </c>
      <c r="W42" s="85">
        <v>107.6200417536534</v>
      </c>
      <c r="X42" s="85">
        <v>107.38075313807532</v>
      </c>
      <c r="Y42" s="85">
        <v>105.5300995417918</v>
      </c>
      <c r="Z42" s="158"/>
      <c r="AA42" s="72"/>
      <c r="AB42" s="72"/>
      <c r="AC42" s="119"/>
    </row>
    <row r="43" spans="1:29" ht="11.45" customHeight="1">
      <c r="A43" s="22">
        <f>IF(D43&lt;&gt;"",COUNTA($D$6:D43),"")</f>
        <v>36</v>
      </c>
      <c r="B43" s="94" t="s">
        <v>35</v>
      </c>
      <c r="C43" s="84">
        <v>104.94581828285639</v>
      </c>
      <c r="D43" s="85">
        <v>105.0561797752809</v>
      </c>
      <c r="E43" s="85">
        <v>105.9869281045752</v>
      </c>
      <c r="F43" s="85">
        <v>104.9935979513444</v>
      </c>
      <c r="G43" s="85">
        <v>106.09939759036141</v>
      </c>
      <c r="H43" s="85">
        <v>106.1023622047244</v>
      </c>
      <c r="I43" s="85">
        <v>106.0796139927624</v>
      </c>
      <c r="J43" s="85">
        <v>105.7169634489222</v>
      </c>
      <c r="K43" s="85">
        <v>103.76044568245131</v>
      </c>
      <c r="L43" s="85">
        <v>105.7800751879699</v>
      </c>
      <c r="M43" s="85">
        <v>106.25285257873119</v>
      </c>
      <c r="N43" s="85">
        <v>107.94454225352111</v>
      </c>
      <c r="O43" s="85">
        <v>108.14655172413789</v>
      </c>
      <c r="P43" s="85">
        <v>108.1615481699621</v>
      </c>
      <c r="Q43" s="85">
        <v>108.0114449213162</v>
      </c>
      <c r="R43" s="85">
        <v>107.9057696146936</v>
      </c>
      <c r="S43" s="85">
        <v>108.4159378036929</v>
      </c>
      <c r="T43" s="85">
        <v>108.91815616180619</v>
      </c>
      <c r="U43" s="85">
        <v>107.58328731824039</v>
      </c>
      <c r="V43" s="85">
        <v>108.0128778393847</v>
      </c>
      <c r="W43" s="85">
        <v>107.776617954071</v>
      </c>
      <c r="X43" s="85">
        <v>107.7489539748954</v>
      </c>
      <c r="Y43" s="85">
        <v>108.4215515879286</v>
      </c>
      <c r="Z43" s="158"/>
      <c r="AA43" s="72"/>
      <c r="AB43" s="119"/>
      <c r="AC43" s="119"/>
    </row>
    <row r="44" spans="1:29" ht="11.45" customHeight="1">
      <c r="A44" s="22">
        <f>IF(D44&lt;&gt;"",COUNTA($D$6:D44),"")</f>
        <v>37</v>
      </c>
      <c r="B44" s="94" t="s">
        <v>36</v>
      </c>
      <c r="C44" s="84">
        <v>95.554320644623516</v>
      </c>
      <c r="D44" s="85">
        <v>93.525949705724983</v>
      </c>
      <c r="E44" s="85">
        <v>93.803921568627445</v>
      </c>
      <c r="F44" s="85">
        <v>92.957746478873247</v>
      </c>
      <c r="G44" s="85">
        <v>91.014056224899605</v>
      </c>
      <c r="H44" s="85">
        <v>91.781496062992133</v>
      </c>
      <c r="I44" s="85">
        <v>90.856453558504214</v>
      </c>
      <c r="J44" s="85">
        <v>90.62792877225867</v>
      </c>
      <c r="K44" s="85">
        <v>93.848653667595173</v>
      </c>
      <c r="L44" s="85">
        <v>95.39473684210526</v>
      </c>
      <c r="M44" s="85">
        <v>94.294842537654034</v>
      </c>
      <c r="N44" s="85">
        <v>94.190140845070417</v>
      </c>
      <c r="O44" s="85">
        <v>92.995689655172413</v>
      </c>
      <c r="P44" s="85">
        <v>92.721918384518304</v>
      </c>
      <c r="Q44" s="85">
        <v>93.296546086245655</v>
      </c>
      <c r="R44" s="85">
        <v>94.370133759233383</v>
      </c>
      <c r="S44" s="85">
        <v>95.626822157434404</v>
      </c>
      <c r="T44" s="85">
        <v>95.559736594543736</v>
      </c>
      <c r="U44" s="85">
        <v>96.926191790907424</v>
      </c>
      <c r="V44" s="85">
        <v>97.49597567519227</v>
      </c>
      <c r="W44" s="85">
        <v>99.408489909533756</v>
      </c>
      <c r="X44" s="85">
        <v>97.958158995815893</v>
      </c>
      <c r="Y44" s="85">
        <v>97.677358192447457</v>
      </c>
      <c r="Z44" s="158"/>
      <c r="AA44" s="72"/>
      <c r="AB44" s="119"/>
      <c r="AC44" s="119"/>
    </row>
    <row r="45" spans="1:29" ht="11.45" customHeight="1">
      <c r="A45" s="22">
        <f>IF(D45&lt;&gt;"",COUNTA($D$6:D45),"")</f>
        <v>38</v>
      </c>
      <c r="B45" s="94" t="s">
        <v>37</v>
      </c>
      <c r="C45" s="84">
        <v>71.686579605445957</v>
      </c>
      <c r="D45" s="85">
        <v>73.006955591225264</v>
      </c>
      <c r="E45" s="85">
        <v>74.06535947712419</v>
      </c>
      <c r="F45" s="85">
        <v>74.750320102432781</v>
      </c>
      <c r="G45" s="85">
        <v>74.924698795180717</v>
      </c>
      <c r="H45" s="85">
        <v>75.713582677165363</v>
      </c>
      <c r="I45" s="85">
        <v>76.188178528347407</v>
      </c>
      <c r="J45" s="85">
        <v>75.702905342080598</v>
      </c>
      <c r="K45" s="85">
        <v>77.808727948003721</v>
      </c>
      <c r="L45" s="85">
        <v>77.655075187969928</v>
      </c>
      <c r="M45" s="85">
        <v>77.795527156549525</v>
      </c>
      <c r="N45" s="85">
        <v>77.530809859154928</v>
      </c>
      <c r="O45" s="85">
        <v>78.987068965517238</v>
      </c>
      <c r="P45" s="85">
        <v>80.5847707193942</v>
      </c>
      <c r="Q45" s="85">
        <v>81.749437972613947</v>
      </c>
      <c r="R45" s="85">
        <v>81.33359952086245</v>
      </c>
      <c r="S45" s="85">
        <v>81.516034985422735</v>
      </c>
      <c r="T45" s="85">
        <v>81.9002822201317</v>
      </c>
      <c r="U45" s="85">
        <v>82.735137124976987</v>
      </c>
      <c r="V45" s="85">
        <v>84.153103201573956</v>
      </c>
      <c r="W45" s="85">
        <v>85.05567153792623</v>
      </c>
      <c r="X45" s="85">
        <v>85.523012552301253</v>
      </c>
      <c r="Y45" s="85">
        <v>89.935218833939004</v>
      </c>
      <c r="Z45" s="158"/>
      <c r="AA45" s="119"/>
      <c r="AB45" s="119"/>
      <c r="AC45" s="119"/>
    </row>
    <row r="46" spans="1:29" ht="11.45" customHeight="1">
      <c r="A46" s="22">
        <f>IF(D46&lt;&gt;"",COUNTA($D$6:D46),"")</f>
        <v>39</v>
      </c>
      <c r="B46" s="94" t="s">
        <v>38</v>
      </c>
      <c r="C46" s="84">
        <v>110.9474854126146</v>
      </c>
      <c r="D46" s="85">
        <v>110.4601391118245</v>
      </c>
      <c r="E46" s="85">
        <v>111.5816993464052</v>
      </c>
      <c r="F46" s="85">
        <v>113.67477592829709</v>
      </c>
      <c r="G46" s="85">
        <v>111.52108433734939</v>
      </c>
      <c r="H46" s="85">
        <v>111.63877952755909</v>
      </c>
      <c r="I46" s="85">
        <v>112.0144752714113</v>
      </c>
      <c r="J46" s="85">
        <v>110.68416119962509</v>
      </c>
      <c r="K46" s="85">
        <v>111.2813370473538</v>
      </c>
      <c r="L46" s="85">
        <v>106.0385338345865</v>
      </c>
      <c r="M46" s="85">
        <v>107.5079872204473</v>
      </c>
      <c r="N46" s="85">
        <v>105.36971830985919</v>
      </c>
      <c r="O46" s="85">
        <v>107.7155172413793</v>
      </c>
      <c r="P46" s="85">
        <v>107.04669751787969</v>
      </c>
      <c r="Q46" s="85">
        <v>107.7661966073983</v>
      </c>
      <c r="R46" s="85">
        <v>106.48832102216009</v>
      </c>
      <c r="S46" s="85">
        <v>105.86977648202139</v>
      </c>
      <c r="T46" s="85">
        <v>104.8541862652869</v>
      </c>
      <c r="U46" s="85">
        <v>103.5155531014173</v>
      </c>
      <c r="V46" s="85">
        <v>100.69754963333931</v>
      </c>
      <c r="W46" s="85">
        <v>99.443284620737657</v>
      </c>
      <c r="X46" s="85">
        <v>102.91213389121339</v>
      </c>
      <c r="Y46" s="85">
        <v>104.15547479854639</v>
      </c>
      <c r="Z46" s="158"/>
      <c r="AA46" s="72"/>
      <c r="AB46" s="72"/>
      <c r="AC46" s="119"/>
    </row>
    <row r="47" spans="1:29" ht="11.45" customHeight="1">
      <c r="A47" s="22">
        <f>IF(D47&lt;&gt;"",COUNTA($D$6:D47),"")</f>
        <v>40</v>
      </c>
      <c r="B47" s="94" t="s">
        <v>39</v>
      </c>
      <c r="C47" s="84">
        <v>138.42734092803559</v>
      </c>
      <c r="D47" s="85">
        <v>140.26217228464421</v>
      </c>
      <c r="E47" s="85">
        <v>140.20915032679741</v>
      </c>
      <c r="F47" s="85">
        <v>140.12804097311141</v>
      </c>
      <c r="G47" s="85">
        <v>140.43674698795181</v>
      </c>
      <c r="H47" s="85">
        <v>139.96062992125979</v>
      </c>
      <c r="I47" s="85">
        <v>135.00603136308811</v>
      </c>
      <c r="J47" s="85">
        <v>132.4507966260544</v>
      </c>
      <c r="K47" s="85">
        <v>133.54224698235839</v>
      </c>
      <c r="L47" s="85">
        <v>131.15601503759399</v>
      </c>
      <c r="M47" s="85">
        <v>128.2062984938384</v>
      </c>
      <c r="N47" s="85">
        <v>123.1734154929577</v>
      </c>
      <c r="O47" s="85">
        <v>122.60775862068969</v>
      </c>
      <c r="P47" s="85">
        <v>124.5056794278502</v>
      </c>
      <c r="Q47" s="85">
        <v>122.64459431841409</v>
      </c>
      <c r="R47" s="85">
        <v>124.4160511080056</v>
      </c>
      <c r="S47" s="85">
        <v>121.1661807580175</v>
      </c>
      <c r="T47" s="85">
        <v>122.31420507996241</v>
      </c>
      <c r="U47" s="85">
        <v>121.73752990981041</v>
      </c>
      <c r="V47" s="85">
        <v>122.8939366839564</v>
      </c>
      <c r="W47" s="85">
        <v>120.25052192066811</v>
      </c>
      <c r="X47" s="85">
        <v>122.99581589958157</v>
      </c>
      <c r="Y47" s="85">
        <v>124.901248222468</v>
      </c>
      <c r="Z47" s="119"/>
      <c r="AA47" s="119"/>
      <c r="AB47" s="119"/>
      <c r="AC47" s="119"/>
    </row>
    <row r="48" spans="1:29" ht="11.45" customHeight="1">
      <c r="A48" s="22">
        <f>IF(D48&lt;&gt;"",COUNTA($D$6:D48),"")</f>
        <v>41</v>
      </c>
      <c r="B48" s="94" t="s">
        <v>40</v>
      </c>
      <c r="C48" s="84">
        <v>117.5326479577661</v>
      </c>
      <c r="D48" s="85">
        <v>117.6565008025682</v>
      </c>
      <c r="E48" s="85">
        <v>116.3660130718954</v>
      </c>
      <c r="F48" s="85">
        <v>119.2829705505762</v>
      </c>
      <c r="G48" s="85">
        <v>118.1224899598394</v>
      </c>
      <c r="H48" s="85">
        <v>117.6427165354331</v>
      </c>
      <c r="I48" s="85">
        <v>117.0084439083233</v>
      </c>
      <c r="J48" s="85">
        <v>116.5651358950328</v>
      </c>
      <c r="K48" s="85">
        <v>116.6666666666667</v>
      </c>
      <c r="L48" s="85">
        <v>115.34304511278199</v>
      </c>
      <c r="M48" s="85">
        <v>114.01186672752171</v>
      </c>
      <c r="N48" s="85">
        <v>113.33626760563379</v>
      </c>
      <c r="O48" s="85">
        <v>111.81034482758621</v>
      </c>
      <c r="P48" s="85">
        <v>112.0740429112327</v>
      </c>
      <c r="Q48" s="85">
        <v>112.11935417943999</v>
      </c>
      <c r="R48" s="85">
        <v>111.319624675584</v>
      </c>
      <c r="S48" s="85">
        <v>111.2730806608358</v>
      </c>
      <c r="T48" s="85">
        <v>110.02822201317031</v>
      </c>
      <c r="U48" s="85">
        <v>109.0005521811154</v>
      </c>
      <c r="V48" s="85">
        <v>109.1575746735825</v>
      </c>
      <c r="W48" s="85">
        <v>108.7160751565762</v>
      </c>
      <c r="X48" s="85">
        <v>108.11715481171547</v>
      </c>
      <c r="Y48" s="85">
        <v>106.0515089271607</v>
      </c>
      <c r="Z48" s="119"/>
      <c r="AA48" s="119"/>
      <c r="AB48" s="119"/>
      <c r="AC48" s="119"/>
    </row>
    <row r="49" spans="1:29" ht="11.45" customHeight="1">
      <c r="A49" s="22">
        <f>IF(D49&lt;&gt;"",COUNTA($D$6:D49),"")</f>
        <v>42</v>
      </c>
      <c r="B49" s="96" t="s">
        <v>41</v>
      </c>
      <c r="C49" s="82">
        <v>67.324256737982779</v>
      </c>
      <c r="D49" s="83">
        <v>67.81701444622793</v>
      </c>
      <c r="E49" s="83">
        <v>67.973856209150327</v>
      </c>
      <c r="F49" s="83">
        <v>68.706786171574905</v>
      </c>
      <c r="G49" s="83">
        <v>68.298192771084345</v>
      </c>
      <c r="H49" s="83">
        <v>67.913385826771659</v>
      </c>
      <c r="I49" s="83">
        <v>66.996381182147175</v>
      </c>
      <c r="J49" s="83">
        <v>67.408622305529519</v>
      </c>
      <c r="K49" s="83">
        <v>69.19684308263696</v>
      </c>
      <c r="L49" s="83">
        <v>70.183270676691734</v>
      </c>
      <c r="M49" s="83">
        <v>70.059333637608404</v>
      </c>
      <c r="N49" s="83">
        <v>71.478873239436624</v>
      </c>
      <c r="O49" s="83">
        <v>72.392241379310349</v>
      </c>
      <c r="P49" s="83">
        <v>74.568784181741691</v>
      </c>
      <c r="Q49" s="83">
        <v>74.943797261393826</v>
      </c>
      <c r="R49" s="83">
        <v>73.887003393891007</v>
      </c>
      <c r="S49" s="83">
        <v>74.149659863945587</v>
      </c>
      <c r="T49" s="83">
        <v>76.425211665098786</v>
      </c>
      <c r="U49" s="83">
        <v>75.096631695196024</v>
      </c>
      <c r="V49" s="83">
        <v>78.411733142550531</v>
      </c>
      <c r="W49" s="83">
        <v>78.496868475991647</v>
      </c>
      <c r="X49" s="83">
        <v>79.64853556485356</v>
      </c>
      <c r="Y49" s="83">
        <v>80.92905672302102</v>
      </c>
      <c r="Z49" s="119"/>
      <c r="AA49" s="119"/>
      <c r="AB49" s="119"/>
      <c r="AC49" s="119"/>
    </row>
    <row r="50" spans="1:29" ht="11.45" customHeight="1">
      <c r="A50" s="22">
        <f>IF(D50&lt;&gt;"",COUNTA($D$6:D50),"")</f>
        <v>43</v>
      </c>
      <c r="B50" s="94" t="s">
        <v>42</v>
      </c>
      <c r="C50" s="84">
        <v>99.444290080577943</v>
      </c>
      <c r="D50" s="85">
        <v>98.341359015516318</v>
      </c>
      <c r="E50" s="85">
        <v>96.156862745098039</v>
      </c>
      <c r="F50" s="85">
        <v>95.825864276568495</v>
      </c>
      <c r="G50" s="85">
        <v>95.983935742971894</v>
      </c>
      <c r="H50" s="85">
        <v>97.514763779527556</v>
      </c>
      <c r="I50" s="85">
        <v>98.094089264173704</v>
      </c>
      <c r="J50" s="85">
        <v>97.610121836925956</v>
      </c>
      <c r="K50" s="85">
        <v>98.560817084493962</v>
      </c>
      <c r="L50" s="85">
        <v>96.898496240601503</v>
      </c>
      <c r="M50" s="85">
        <v>97.740757644911</v>
      </c>
      <c r="N50" s="85">
        <v>98.45950704225352</v>
      </c>
      <c r="O50" s="85">
        <v>98.146551724137936</v>
      </c>
      <c r="P50" s="85">
        <v>96.634413125788811</v>
      </c>
      <c r="Q50" s="85">
        <v>97.343143265890049</v>
      </c>
      <c r="R50" s="85">
        <v>95.108804152525451</v>
      </c>
      <c r="S50" s="85">
        <v>98.172983479105923</v>
      </c>
      <c r="T50" s="85">
        <v>97.027281279397926</v>
      </c>
      <c r="U50" s="85">
        <v>97.55199705503405</v>
      </c>
      <c r="V50" s="85">
        <v>98.604900733321415</v>
      </c>
      <c r="W50" s="85">
        <v>98.260264439805155</v>
      </c>
      <c r="X50" s="85">
        <v>96.702928870292894</v>
      </c>
      <c r="Y50" s="85">
        <v>96.63453942170959</v>
      </c>
      <c r="Z50" s="158"/>
      <c r="AA50" s="72"/>
      <c r="AB50" s="72"/>
      <c r="AC50" s="119"/>
    </row>
    <row r="51" spans="1:29" ht="11.45" customHeight="1">
      <c r="A51" s="22">
        <f>IF(D51&lt;&gt;"",COUNTA($D$6:D51),"")</f>
        <v>44</v>
      </c>
      <c r="B51" s="94" t="s">
        <v>43</v>
      </c>
      <c r="C51" s="84">
        <v>105.9738816337872</v>
      </c>
      <c r="D51" s="85">
        <v>104.975922953451</v>
      </c>
      <c r="E51" s="85">
        <v>105.2549019607843</v>
      </c>
      <c r="F51" s="85">
        <v>104.404609475032</v>
      </c>
      <c r="G51" s="85">
        <v>104.89457831325301</v>
      </c>
      <c r="H51" s="85">
        <v>104.5767716535433</v>
      </c>
      <c r="I51" s="85">
        <v>104.0289505428227</v>
      </c>
      <c r="J51" s="85">
        <v>105.13120899718839</v>
      </c>
      <c r="K51" s="85">
        <v>105.29247910863511</v>
      </c>
      <c r="L51" s="85">
        <v>105.7565789473684</v>
      </c>
      <c r="M51" s="85">
        <v>103.76540392514831</v>
      </c>
      <c r="N51" s="85">
        <v>102.61883802816899</v>
      </c>
      <c r="O51" s="85">
        <v>101.85344827586211</v>
      </c>
      <c r="P51" s="85">
        <v>101.7669331089609</v>
      </c>
      <c r="Q51" s="85">
        <v>101.22624156958921</v>
      </c>
      <c r="R51" s="85">
        <v>100.91834697544419</v>
      </c>
      <c r="S51" s="85">
        <v>100.01943634596699</v>
      </c>
      <c r="T51" s="85">
        <v>99.830667920978357</v>
      </c>
      <c r="U51" s="85">
        <v>100.3313086692435</v>
      </c>
      <c r="V51" s="85">
        <v>98.962618494008225</v>
      </c>
      <c r="W51" s="85">
        <v>98.834377174669456</v>
      </c>
      <c r="X51" s="85">
        <v>98.158995815899587</v>
      </c>
      <c r="Y51" s="85">
        <v>97.266550797914363</v>
      </c>
      <c r="Z51" s="158"/>
      <c r="AA51" s="72"/>
      <c r="AB51" s="119"/>
      <c r="AC51" s="119"/>
    </row>
    <row r="52" spans="1:29" ht="11.45" customHeight="1">
      <c r="A52" s="22">
        <f>IF(D52&lt;&gt;"",COUNTA($D$6:D52),"")</f>
        <v>45</v>
      </c>
      <c r="B52" s="94" t="s">
        <v>44</v>
      </c>
      <c r="C52" s="84">
        <v>100.2222839677688</v>
      </c>
      <c r="D52" s="85">
        <v>97.645799892990894</v>
      </c>
      <c r="E52" s="85">
        <v>97.490196078431367</v>
      </c>
      <c r="F52" s="85">
        <v>97.106274007682458</v>
      </c>
      <c r="G52" s="85">
        <v>97.866465863453811</v>
      </c>
      <c r="H52" s="85">
        <v>96.678149606299215</v>
      </c>
      <c r="I52" s="85">
        <v>96.332931242460788</v>
      </c>
      <c r="J52" s="85">
        <v>95.595126522961564</v>
      </c>
      <c r="K52" s="85">
        <v>94.336118848653669</v>
      </c>
      <c r="L52" s="85">
        <v>95.300751879699234</v>
      </c>
      <c r="M52" s="85">
        <v>96.691008671839342</v>
      </c>
      <c r="N52" s="85">
        <v>96.346830985915489</v>
      </c>
      <c r="O52" s="85">
        <v>97.41379310344827</v>
      </c>
      <c r="P52" s="85">
        <v>97.391670172486329</v>
      </c>
      <c r="Q52" s="85">
        <v>96.505211526670749</v>
      </c>
      <c r="R52" s="85">
        <v>97.584348173288078</v>
      </c>
      <c r="S52" s="85">
        <v>96.948493683187564</v>
      </c>
      <c r="T52" s="85">
        <v>96.293508936970824</v>
      </c>
      <c r="U52" s="85">
        <v>95.692987299834343</v>
      </c>
      <c r="V52" s="85">
        <v>95.725272759792517</v>
      </c>
      <c r="W52" s="85">
        <v>96.050800278357684</v>
      </c>
      <c r="X52" s="85">
        <v>102.22594142259415</v>
      </c>
      <c r="Y52" s="85">
        <v>100.2528045504819</v>
      </c>
      <c r="Z52" s="158"/>
      <c r="AA52" s="72"/>
      <c r="AB52" s="119"/>
      <c r="AC52" s="119"/>
    </row>
    <row r="53" spans="1:29" ht="11.45" customHeight="1">
      <c r="A53" s="22">
        <f>IF(D53&lt;&gt;"",COUNTA($D$6:D53),"")</f>
        <v>46</v>
      </c>
      <c r="B53" s="94" t="s">
        <v>45</v>
      </c>
      <c r="C53" s="84">
        <v>95.832175604334537</v>
      </c>
      <c r="D53" s="85">
        <v>95.50561797752809</v>
      </c>
      <c r="E53" s="85">
        <v>94.039215686274517</v>
      </c>
      <c r="F53" s="85">
        <v>93.111395646606908</v>
      </c>
      <c r="G53" s="85">
        <v>94.252008032128515</v>
      </c>
      <c r="H53" s="85">
        <v>97.440944881889763</v>
      </c>
      <c r="I53" s="85">
        <v>98.504221954161636</v>
      </c>
      <c r="J53" s="85">
        <v>99.976569821930653</v>
      </c>
      <c r="K53" s="85">
        <v>99.976787372330534</v>
      </c>
      <c r="L53" s="85">
        <v>95.441729323308266</v>
      </c>
      <c r="M53" s="85">
        <v>95.184847101780008</v>
      </c>
      <c r="N53" s="85">
        <v>96.082746478873247</v>
      </c>
      <c r="O53" s="85">
        <v>96.077586206896555</v>
      </c>
      <c r="P53" s="85">
        <v>94.488851493479174</v>
      </c>
      <c r="Q53" s="85">
        <v>95.912528101369304</v>
      </c>
      <c r="R53" s="85">
        <v>95.108804152525451</v>
      </c>
      <c r="S53" s="85">
        <v>92.789115646258495</v>
      </c>
      <c r="T53" s="85">
        <v>92.492944496707423</v>
      </c>
      <c r="U53" s="85">
        <v>92.103810049696307</v>
      </c>
      <c r="V53" s="85">
        <v>89.805043820425681</v>
      </c>
      <c r="W53" s="85">
        <v>89.439805149617257</v>
      </c>
      <c r="X53" s="85">
        <v>88.65271966527196</v>
      </c>
      <c r="Y53" s="85">
        <v>88.370990677832197</v>
      </c>
      <c r="Z53" s="158"/>
      <c r="AA53" s="72"/>
      <c r="AB53" s="119"/>
      <c r="AC53" s="119"/>
    </row>
    <row r="54" spans="1:29" ht="11.45" customHeight="1">
      <c r="A54" s="22">
        <f>IF(D54&lt;&gt;"",COUNTA($D$6:D54),"")</f>
        <v>47</v>
      </c>
      <c r="B54" s="94" t="s">
        <v>46</v>
      </c>
      <c r="C54" s="84">
        <v>67.018616282300641</v>
      </c>
      <c r="D54" s="85">
        <v>69.154628143392188</v>
      </c>
      <c r="E54" s="85">
        <v>71.346405228758172</v>
      </c>
      <c r="F54" s="85">
        <v>71.907810499359798</v>
      </c>
      <c r="G54" s="85">
        <v>71.962851405622487</v>
      </c>
      <c r="H54" s="85">
        <v>71.776574803149614</v>
      </c>
      <c r="I54" s="85">
        <v>72.1351025331725</v>
      </c>
      <c r="J54" s="85">
        <v>72.258669165885664</v>
      </c>
      <c r="K54" s="85">
        <v>73.096564531104917</v>
      </c>
      <c r="L54" s="85">
        <v>74.130639097744364</v>
      </c>
      <c r="M54" s="85">
        <v>73.664993153811054</v>
      </c>
      <c r="N54" s="85">
        <v>73.921654929577471</v>
      </c>
      <c r="O54" s="85">
        <v>74.568965517241381</v>
      </c>
      <c r="P54" s="85">
        <v>75.283971392511575</v>
      </c>
      <c r="Q54" s="85">
        <v>76.31310034743511</v>
      </c>
      <c r="R54" s="85">
        <v>77.540427230984236</v>
      </c>
      <c r="S54" s="85">
        <v>77.842565597667644</v>
      </c>
      <c r="T54" s="85">
        <v>77.836312323612418</v>
      </c>
      <c r="U54" s="85">
        <v>78.667402908153875</v>
      </c>
      <c r="V54" s="85">
        <v>79.717402969057403</v>
      </c>
      <c r="W54" s="85">
        <v>80.080027835768973</v>
      </c>
      <c r="X54" s="85">
        <v>80.05020920502092</v>
      </c>
      <c r="Y54" s="85">
        <v>82.809290567230207</v>
      </c>
      <c r="Z54" s="158"/>
      <c r="AA54" s="72"/>
      <c r="AB54" s="72"/>
      <c r="AC54" s="119"/>
    </row>
    <row r="55" spans="1:29" ht="11.45" customHeight="1">
      <c r="A55" s="22">
        <f>IF(D55&lt;&gt;"",COUNTA($D$6:D55),"")</f>
        <v>48</v>
      </c>
      <c r="B55" s="94" t="s">
        <v>47</v>
      </c>
      <c r="C55" s="84">
        <v>69.65823839955543</v>
      </c>
      <c r="D55" s="85">
        <v>70.331728196896734</v>
      </c>
      <c r="E55" s="85">
        <v>72.732026143790847</v>
      </c>
      <c r="F55" s="85">
        <v>73.213828425096025</v>
      </c>
      <c r="G55" s="85">
        <v>73.067269076305223</v>
      </c>
      <c r="H55" s="85">
        <v>73.375984251968504</v>
      </c>
      <c r="I55" s="85">
        <v>73.389626055488534</v>
      </c>
      <c r="J55" s="85">
        <v>73.40674789128397</v>
      </c>
      <c r="K55" s="85">
        <v>74.767873723305485</v>
      </c>
      <c r="L55" s="85">
        <v>74.624060150375939</v>
      </c>
      <c r="M55" s="85">
        <v>75.627567320858063</v>
      </c>
      <c r="N55" s="85">
        <v>74.383802816901408</v>
      </c>
      <c r="O55" s="85">
        <v>77.435344827586206</v>
      </c>
      <c r="P55" s="85">
        <v>78.312999579301646</v>
      </c>
      <c r="Q55" s="85">
        <v>78.111587982832617</v>
      </c>
      <c r="R55" s="85">
        <v>77.83988820123777</v>
      </c>
      <c r="S55" s="85">
        <v>78.445092322643333</v>
      </c>
      <c r="T55" s="85">
        <v>78.607714016933215</v>
      </c>
      <c r="U55" s="85">
        <v>78.961899503037003</v>
      </c>
      <c r="V55" s="85">
        <v>80.540153818637094</v>
      </c>
      <c r="W55" s="85">
        <v>81.384829505915107</v>
      </c>
      <c r="X55" s="85">
        <v>82.443514644351467</v>
      </c>
      <c r="Y55" s="85">
        <v>88.102385842945168</v>
      </c>
      <c r="Z55" s="72"/>
      <c r="AA55" s="72"/>
      <c r="AB55" s="119"/>
      <c r="AC55" s="119"/>
    </row>
    <row r="56" spans="1:29" ht="11.45" customHeight="1">
      <c r="A56" s="22">
        <f>IF(D56&lt;&gt;"",COUNTA($D$6:D56),"")</f>
        <v>49</v>
      </c>
      <c r="B56" s="94" t="s">
        <v>48</v>
      </c>
      <c r="C56" s="84">
        <v>94.554042789663796</v>
      </c>
      <c r="D56" s="85">
        <v>94.328517924023544</v>
      </c>
      <c r="E56" s="85">
        <v>92.052287581699346</v>
      </c>
      <c r="F56" s="85">
        <v>93.188220230473746</v>
      </c>
      <c r="G56" s="85">
        <v>93.549196787148588</v>
      </c>
      <c r="H56" s="85">
        <v>92.888779527559052</v>
      </c>
      <c r="I56" s="85">
        <v>91.773220747889013</v>
      </c>
      <c r="J56" s="85">
        <v>89.784442361761947</v>
      </c>
      <c r="K56" s="85">
        <v>90.877437325905291</v>
      </c>
      <c r="L56" s="85">
        <v>91.494360902255636</v>
      </c>
      <c r="M56" s="85">
        <v>89.411227749885896</v>
      </c>
      <c r="N56" s="85">
        <v>88.842429577464785</v>
      </c>
      <c r="O56" s="85">
        <v>90.603448275862064</v>
      </c>
      <c r="P56" s="85">
        <v>90.408077408498116</v>
      </c>
      <c r="Q56" s="85">
        <v>90.169630083793166</v>
      </c>
      <c r="R56" s="85">
        <v>89.518866041125975</v>
      </c>
      <c r="S56" s="85">
        <v>88.629737609329453</v>
      </c>
      <c r="T56" s="85">
        <v>89.971777986829721</v>
      </c>
      <c r="U56" s="85">
        <v>89.637401067550144</v>
      </c>
      <c r="V56" s="85">
        <v>90.538365229833659</v>
      </c>
      <c r="W56" s="85">
        <v>91.266527487821847</v>
      </c>
      <c r="X56" s="85">
        <v>90.309623430962347</v>
      </c>
      <c r="Y56" s="85">
        <v>90.804234476220572</v>
      </c>
      <c r="Z56" s="72"/>
      <c r="AA56" s="72"/>
      <c r="AB56" s="119"/>
      <c r="AC56" s="119"/>
    </row>
    <row r="57" spans="1:29" ht="11.45" customHeight="1">
      <c r="A57" s="22">
        <f>IF(D57&lt;&gt;"",COUNTA($D$6:D57),"")</f>
        <v>50</v>
      </c>
      <c r="B57" s="94" t="s">
        <v>49</v>
      </c>
      <c r="C57" s="84">
        <v>64.434565156988043</v>
      </c>
      <c r="D57" s="85">
        <v>65.569823434991974</v>
      </c>
      <c r="E57" s="85">
        <v>66.718954248366003</v>
      </c>
      <c r="F57" s="85">
        <v>68.373879641485274</v>
      </c>
      <c r="G57" s="85">
        <v>67.996987951807228</v>
      </c>
      <c r="H57" s="85">
        <v>67.987204724409452</v>
      </c>
      <c r="I57" s="85">
        <v>67.889022919179737</v>
      </c>
      <c r="J57" s="85">
        <v>67.806935332708534</v>
      </c>
      <c r="K57" s="85">
        <v>68.500464252553385</v>
      </c>
      <c r="L57" s="85">
        <v>68.726503759398497</v>
      </c>
      <c r="M57" s="85">
        <v>68.963943404837977</v>
      </c>
      <c r="N57" s="85">
        <v>69.828345070422543</v>
      </c>
      <c r="O57" s="85">
        <v>70.581896551724142</v>
      </c>
      <c r="P57" s="85">
        <v>72.822885990744638</v>
      </c>
      <c r="Q57" s="85">
        <v>74.657674228489682</v>
      </c>
      <c r="R57" s="85">
        <v>74.406069075663808</v>
      </c>
      <c r="S57" s="85">
        <v>75.102040816326536</v>
      </c>
      <c r="T57" s="85">
        <v>75.55973659454375</v>
      </c>
      <c r="U57" s="85">
        <v>76.164181851647342</v>
      </c>
      <c r="V57" s="85">
        <v>76.873546771597205</v>
      </c>
      <c r="W57" s="85">
        <v>78.044537230340993</v>
      </c>
      <c r="X57" s="85">
        <v>78.594142259414227</v>
      </c>
      <c r="Y57" s="85">
        <v>80.755253594564707</v>
      </c>
      <c r="Z57" s="119"/>
      <c r="AA57" s="119"/>
      <c r="AB57" s="119"/>
      <c r="AC57" s="119"/>
    </row>
    <row r="58" spans="1:29" ht="11.45" customHeight="1">
      <c r="A58" s="22">
        <f>IF(D58&lt;&gt;"",COUNTA($D$6:D58),"")</f>
        <v>51</v>
      </c>
      <c r="B58" s="94" t="s">
        <v>50</v>
      </c>
      <c r="C58" s="137">
        <v>100</v>
      </c>
      <c r="D58" s="123">
        <v>100</v>
      </c>
      <c r="E58" s="123">
        <v>100</v>
      </c>
      <c r="F58" s="123">
        <v>100</v>
      </c>
      <c r="G58" s="123">
        <v>100</v>
      </c>
      <c r="H58" s="123">
        <v>100</v>
      </c>
      <c r="I58" s="123">
        <v>100</v>
      </c>
      <c r="J58" s="123">
        <v>100</v>
      </c>
      <c r="K58" s="123">
        <v>100</v>
      </c>
      <c r="L58" s="123">
        <v>100</v>
      </c>
      <c r="M58" s="123">
        <v>100</v>
      </c>
      <c r="N58" s="123">
        <v>100</v>
      </c>
      <c r="O58" s="123">
        <v>100</v>
      </c>
      <c r="P58" s="123">
        <v>100</v>
      </c>
      <c r="Q58" s="123">
        <v>100</v>
      </c>
      <c r="R58" s="123">
        <v>100</v>
      </c>
      <c r="S58" s="123">
        <v>100</v>
      </c>
      <c r="T58" s="123">
        <v>100</v>
      </c>
      <c r="U58" s="123">
        <v>100</v>
      </c>
      <c r="V58" s="123">
        <v>100</v>
      </c>
      <c r="W58" s="123">
        <v>100</v>
      </c>
      <c r="X58" s="123">
        <v>100</v>
      </c>
      <c r="Y58" s="123">
        <v>100</v>
      </c>
      <c r="Z58" s="121"/>
      <c r="AA58" s="121"/>
      <c r="AB58" s="121"/>
      <c r="AC58" s="121"/>
    </row>
    <row r="59" spans="1:29" ht="12" customHeight="1">
      <c r="B59" s="101"/>
      <c r="C59" s="101"/>
      <c r="D59" s="101"/>
      <c r="E59" s="101"/>
      <c r="F59" s="101"/>
      <c r="G59" s="101"/>
      <c r="H59" s="101"/>
      <c r="I59" s="101"/>
      <c r="J59" s="101"/>
      <c r="K59" s="101"/>
      <c r="L59" s="101"/>
      <c r="M59" s="101"/>
      <c r="N59" s="101"/>
      <c r="O59" s="101"/>
      <c r="P59" s="101"/>
      <c r="Q59" s="101"/>
      <c r="R59" s="101"/>
      <c r="S59" s="101"/>
      <c r="T59" s="101"/>
      <c r="U59" s="101"/>
      <c r="V59" s="102"/>
      <c r="W59" s="102"/>
      <c r="X59" s="102"/>
    </row>
    <row r="60" spans="1:29" ht="12" customHeight="1">
      <c r="B60" s="103"/>
    </row>
  </sheetData>
  <mergeCells count="42">
    <mergeCell ref="H41:M41"/>
    <mergeCell ref="N23:S23"/>
    <mergeCell ref="T23:Y23"/>
    <mergeCell ref="X2:X3"/>
    <mergeCell ref="N1:S1"/>
    <mergeCell ref="T1:Y1"/>
    <mergeCell ref="N5:S5"/>
    <mergeCell ref="T5:Y5"/>
    <mergeCell ref="O2:O3"/>
    <mergeCell ref="W2:W3"/>
    <mergeCell ref="V2:V3"/>
    <mergeCell ref="Q2:Q3"/>
    <mergeCell ref="C23:G23"/>
    <mergeCell ref="C5:G5"/>
    <mergeCell ref="C1:G1"/>
    <mergeCell ref="L2:L3"/>
    <mergeCell ref="J2:J3"/>
    <mergeCell ref="G2:G3"/>
    <mergeCell ref="D2:D3"/>
    <mergeCell ref="E2:E3"/>
    <mergeCell ref="H2:H3"/>
    <mergeCell ref="I2:I3"/>
    <mergeCell ref="H1:M1"/>
    <mergeCell ref="H23:M23"/>
    <mergeCell ref="M2:M3"/>
    <mergeCell ref="H5:M5"/>
    <mergeCell ref="N41:S41"/>
    <mergeCell ref="T41:Y41"/>
    <mergeCell ref="A1:B1"/>
    <mergeCell ref="A2:A3"/>
    <mergeCell ref="B2:B3"/>
    <mergeCell ref="C2:C3"/>
    <mergeCell ref="F2:F3"/>
    <mergeCell ref="Y2:Y3"/>
    <mergeCell ref="U2:U3"/>
    <mergeCell ref="K2:K3"/>
    <mergeCell ref="R2:R3"/>
    <mergeCell ref="S2:S3"/>
    <mergeCell ref="T2:T3"/>
    <mergeCell ref="P2:P3"/>
    <mergeCell ref="N2:N3"/>
    <mergeCell ref="C41:G4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Z33"/>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39.7109375" style="56" customWidth="1"/>
    <col min="3" max="20" width="8" style="56" customWidth="1"/>
    <col min="21" max="21" width="9.7109375" style="56" customWidth="1"/>
    <col min="22" max="24" width="9.7109375" style="73" customWidth="1"/>
    <col min="25" max="25" width="9.7109375" style="56" customWidth="1"/>
    <col min="26" max="16384" width="11.42578125" style="56"/>
  </cols>
  <sheetData>
    <row r="1" spans="1:26" s="93" customFormat="1" ht="39.950000000000003" customHeight="1">
      <c r="A1" s="208" t="s">
        <v>69</v>
      </c>
      <c r="B1" s="209"/>
      <c r="C1" s="206" t="s">
        <v>127</v>
      </c>
      <c r="D1" s="206"/>
      <c r="E1" s="206"/>
      <c r="F1" s="206"/>
      <c r="G1" s="206"/>
      <c r="H1" s="207"/>
      <c r="I1" s="205" t="s">
        <v>127</v>
      </c>
      <c r="J1" s="206"/>
      <c r="K1" s="206"/>
      <c r="L1" s="206"/>
      <c r="M1" s="206"/>
      <c r="N1" s="207"/>
      <c r="O1" s="205" t="s">
        <v>127</v>
      </c>
      <c r="P1" s="206"/>
      <c r="Q1" s="206"/>
      <c r="R1" s="206"/>
      <c r="S1" s="206"/>
      <c r="T1" s="207"/>
      <c r="U1" s="205" t="s">
        <v>127</v>
      </c>
      <c r="V1" s="206"/>
      <c r="W1" s="206"/>
      <c r="X1" s="206"/>
      <c r="Y1" s="207"/>
    </row>
    <row r="2" spans="1:26" ht="11.45" customHeight="1">
      <c r="A2" s="211" t="s">
        <v>27</v>
      </c>
      <c r="B2" s="201" t="s">
        <v>114</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01">
        <v>2021</v>
      </c>
      <c r="Y2" s="210">
        <v>2022</v>
      </c>
    </row>
    <row r="3" spans="1:26" ht="11.45" customHeight="1">
      <c r="A3" s="211"/>
      <c r="B3" s="201"/>
      <c r="C3" s="201"/>
      <c r="D3" s="201"/>
      <c r="E3" s="201"/>
      <c r="F3" s="201"/>
      <c r="G3" s="201"/>
      <c r="H3" s="210"/>
      <c r="I3" s="211"/>
      <c r="J3" s="201"/>
      <c r="K3" s="201"/>
      <c r="L3" s="201"/>
      <c r="M3" s="201"/>
      <c r="N3" s="210"/>
      <c r="O3" s="211"/>
      <c r="P3" s="201"/>
      <c r="Q3" s="201"/>
      <c r="R3" s="201"/>
      <c r="S3" s="201"/>
      <c r="T3" s="210"/>
      <c r="U3" s="211"/>
      <c r="V3" s="201"/>
      <c r="W3" s="201"/>
      <c r="X3" s="201"/>
      <c r="Y3" s="210"/>
    </row>
    <row r="4" spans="1:26" s="75" customFormat="1" ht="11.45" customHeight="1">
      <c r="A4" s="23">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19">
        <v>24</v>
      </c>
      <c r="Y4" s="20">
        <v>25</v>
      </c>
    </row>
    <row r="5" spans="1:26" ht="20.100000000000001" customHeight="1">
      <c r="A5" s="138"/>
      <c r="B5" s="57"/>
      <c r="C5" s="212" t="s">
        <v>31</v>
      </c>
      <c r="D5" s="203"/>
      <c r="E5" s="203"/>
      <c r="F5" s="203"/>
      <c r="G5" s="203"/>
      <c r="H5" s="203"/>
      <c r="I5" s="203" t="s">
        <v>31</v>
      </c>
      <c r="J5" s="203"/>
      <c r="K5" s="203"/>
      <c r="L5" s="203"/>
      <c r="M5" s="203"/>
      <c r="N5" s="203"/>
      <c r="O5" s="203" t="s">
        <v>31</v>
      </c>
      <c r="P5" s="203"/>
      <c r="Q5" s="203"/>
      <c r="R5" s="203"/>
      <c r="S5" s="203"/>
      <c r="T5" s="203"/>
      <c r="U5" s="203" t="s">
        <v>31</v>
      </c>
      <c r="V5" s="203"/>
      <c r="W5" s="203"/>
      <c r="X5" s="203"/>
      <c r="Y5" s="203"/>
    </row>
    <row r="6" spans="1:26" ht="11.45" customHeight="1">
      <c r="A6" s="22">
        <f>IF(D6&lt;&gt;"",COUNTA($D$6:D6),"")</f>
        <v>1</v>
      </c>
      <c r="B6" s="115" t="s">
        <v>26</v>
      </c>
      <c r="C6" s="82">
        <v>0.1790217939994265</v>
      </c>
      <c r="D6" s="83">
        <v>-0.95430109089059423</v>
      </c>
      <c r="E6" s="83">
        <v>0.35353308059058586</v>
      </c>
      <c r="F6" s="83">
        <v>-0.2430126094081313</v>
      </c>
      <c r="G6" s="83">
        <v>0.64571555306030637</v>
      </c>
      <c r="H6" s="83">
        <v>-0.44680764526940298</v>
      </c>
      <c r="I6" s="83">
        <v>2.0801199326659243</v>
      </c>
      <c r="J6" s="83">
        <v>3.4198941135712162</v>
      </c>
      <c r="K6" s="83">
        <v>0.87620799277275885</v>
      </c>
      <c r="L6" s="83">
        <v>-1.1940358250302909</v>
      </c>
      <c r="M6" s="83">
        <v>1.0131827868029439</v>
      </c>
      <c r="N6" s="83">
        <v>2.3222795372329141</v>
      </c>
      <c r="O6" s="83">
        <v>-0.45474683281756861</v>
      </c>
      <c r="P6" s="83">
        <v>0.24576992024496874</v>
      </c>
      <c r="Q6" s="83">
        <v>3.0550863153613381</v>
      </c>
      <c r="R6" s="83">
        <v>0.29154563340831585</v>
      </c>
      <c r="S6" s="83">
        <v>1.3996007928640439</v>
      </c>
      <c r="T6" s="83">
        <v>4.3058659328687439</v>
      </c>
      <c r="U6" s="83">
        <v>-1.8800807867370692</v>
      </c>
      <c r="V6" s="83">
        <v>4.365215735436899</v>
      </c>
      <c r="W6" s="83">
        <v>-3.3239278103160435</v>
      </c>
      <c r="X6" s="83">
        <v>2.4003559781726551</v>
      </c>
      <c r="Y6" s="83">
        <v>0.19119934785327075</v>
      </c>
    </row>
    <row r="7" spans="1:26" ht="11.45" customHeight="1">
      <c r="A7" s="22">
        <f>IF(D7&lt;&gt;"",COUNTA($D$6:D7),"")</f>
        <v>2</v>
      </c>
      <c r="B7" s="114" t="s">
        <v>28</v>
      </c>
      <c r="C7" s="84">
        <v>-2.8823124742984461</v>
      </c>
      <c r="D7" s="85">
        <v>-3.8248857222956132</v>
      </c>
      <c r="E7" s="85">
        <v>-2.0621521209706679</v>
      </c>
      <c r="F7" s="85">
        <v>-1.021546575704477</v>
      </c>
      <c r="G7" s="85">
        <v>-3.4961528740495047</v>
      </c>
      <c r="H7" s="85">
        <v>-5.4025115567300379E-2</v>
      </c>
      <c r="I7" s="85">
        <v>1.4225689533603552</v>
      </c>
      <c r="J7" s="85">
        <v>-1.9018197679676154</v>
      </c>
      <c r="K7" s="85">
        <v>6.4196633356714897E-2</v>
      </c>
      <c r="L7" s="85">
        <v>3.6788652850771717</v>
      </c>
      <c r="M7" s="85">
        <v>-0.48871542801260048</v>
      </c>
      <c r="N7" s="85">
        <v>2.7021708044267947</v>
      </c>
      <c r="O7" s="85">
        <v>-1.2949888140635872</v>
      </c>
      <c r="P7" s="85">
        <v>-3.5273948867336778E-2</v>
      </c>
      <c r="Q7" s="85">
        <v>2.7481645603985752</v>
      </c>
      <c r="R7" s="85">
        <v>2.7800523460189375</v>
      </c>
      <c r="S7" s="85">
        <v>1.2011786085575999</v>
      </c>
      <c r="T7" s="85">
        <v>3.3007773375090999</v>
      </c>
      <c r="U7" s="85">
        <v>-1.5226780127299901</v>
      </c>
      <c r="V7" s="85">
        <v>6.4556256733736701</v>
      </c>
      <c r="W7" s="85">
        <v>-1.6896831671384731</v>
      </c>
      <c r="X7" s="85">
        <v>2.0251459680461892</v>
      </c>
      <c r="Y7" s="85">
        <v>0.17805801648293595</v>
      </c>
    </row>
    <row r="8" spans="1:26" ht="11.45" customHeight="1">
      <c r="A8" s="22">
        <f>IF(D8&lt;&gt;"",COUNTA($D$6:D8),"")</f>
        <v>3</v>
      </c>
      <c r="B8" s="115" t="s">
        <v>76</v>
      </c>
      <c r="C8" s="82">
        <v>0.51351441629994832</v>
      </c>
      <c r="D8" s="83">
        <v>-0.6414317630091243</v>
      </c>
      <c r="E8" s="83">
        <v>0.61197249287813293</v>
      </c>
      <c r="F8" s="83">
        <v>-0.16034706486391379</v>
      </c>
      <c r="G8" s="83">
        <v>1.0918371060833318</v>
      </c>
      <c r="H8" s="83">
        <v>-0.4875956916608386</v>
      </c>
      <c r="I8" s="83">
        <v>2.1495878550522378</v>
      </c>
      <c r="J8" s="83">
        <v>3.9827265755974799</v>
      </c>
      <c r="K8" s="83">
        <v>0.96713992302118856</v>
      </c>
      <c r="L8" s="83">
        <v>-1.7408800173193339</v>
      </c>
      <c r="M8" s="83">
        <v>1.1863942554429279</v>
      </c>
      <c r="N8" s="83">
        <v>2.2796527263845721</v>
      </c>
      <c r="O8" s="83">
        <v>-0.35902953836449703</v>
      </c>
      <c r="P8" s="83">
        <v>0.27762756350548246</v>
      </c>
      <c r="Q8" s="83">
        <v>3.0895033350172856</v>
      </c>
      <c r="R8" s="83">
        <v>1.5785597756190029E-2</v>
      </c>
      <c r="S8" s="83">
        <v>1.4217725983420066</v>
      </c>
      <c r="T8" s="83">
        <v>4.4170767309616554</v>
      </c>
      <c r="U8" s="83">
        <v>-1.9193025732167892</v>
      </c>
      <c r="V8" s="83">
        <v>4.1358820089938622</v>
      </c>
      <c r="W8" s="83">
        <v>-3.503315679878841</v>
      </c>
      <c r="X8" s="83">
        <v>2.4389305332944105</v>
      </c>
      <c r="Y8" s="83">
        <v>0.19258335548948935</v>
      </c>
    </row>
    <row r="9" spans="1:26" ht="11.45" customHeight="1">
      <c r="A9" s="22" t="str">
        <f>IF(D9&lt;&gt;"",COUNTA($D$6:D9),"")</f>
        <v/>
      </c>
      <c r="B9" s="114" t="s">
        <v>77</v>
      </c>
      <c r="C9" s="140"/>
      <c r="D9" s="88"/>
      <c r="E9" s="88"/>
      <c r="F9" s="88"/>
      <c r="G9" s="88"/>
      <c r="H9" s="88"/>
      <c r="I9" s="88"/>
      <c r="J9" s="88"/>
      <c r="K9" s="88"/>
      <c r="L9" s="88"/>
      <c r="M9" s="88"/>
      <c r="N9" s="88"/>
      <c r="O9" s="88"/>
      <c r="P9" s="88"/>
      <c r="Q9" s="88"/>
      <c r="R9" s="85"/>
      <c r="S9" s="85"/>
      <c r="T9" s="85"/>
      <c r="U9" s="85"/>
      <c r="V9" s="85"/>
      <c r="W9" s="85"/>
      <c r="X9" s="87"/>
      <c r="Y9" s="156"/>
    </row>
    <row r="10" spans="1:26" ht="11.45" customHeight="1">
      <c r="A10" s="22">
        <f>IF(D10&lt;&gt;"",COUNTA($D$6:D10),"")</f>
        <v>4</v>
      </c>
      <c r="B10" s="115" t="s">
        <v>78</v>
      </c>
      <c r="C10" s="82">
        <v>-2.8822340300454741</v>
      </c>
      <c r="D10" s="83">
        <v>-4.1617637897738682</v>
      </c>
      <c r="E10" s="83">
        <v>-2.4999094598645213</v>
      </c>
      <c r="F10" s="83">
        <v>3.6278556586707289</v>
      </c>
      <c r="G10" s="83">
        <v>29.702546459155382</v>
      </c>
      <c r="H10" s="83">
        <v>-39.077823068920232</v>
      </c>
      <c r="I10" s="83">
        <v>-6.5359580655338236</v>
      </c>
      <c r="J10" s="83">
        <v>33.631966298157877</v>
      </c>
      <c r="K10" s="83">
        <v>32.167887482662969</v>
      </c>
      <c r="L10" s="83">
        <v>-11.013543167460933</v>
      </c>
      <c r="M10" s="83">
        <v>-14.075999507904587</v>
      </c>
      <c r="N10" s="83">
        <v>0.46916132704436736</v>
      </c>
      <c r="O10" s="83">
        <v>11.341638853237853</v>
      </c>
      <c r="P10" s="83">
        <v>6.3451971546645423</v>
      </c>
      <c r="Q10" s="83">
        <v>2.9992050652683253</v>
      </c>
      <c r="R10" s="83">
        <v>-28.05409094748866</v>
      </c>
      <c r="S10" s="83">
        <v>-19.874917464329286</v>
      </c>
      <c r="T10" s="83">
        <v>22.675897483613245</v>
      </c>
      <c r="U10" s="83">
        <v>-24.098989076599498</v>
      </c>
      <c r="V10" s="83">
        <v>34.703624171394367</v>
      </c>
      <c r="W10" s="83">
        <v>17.031183050908531</v>
      </c>
      <c r="X10" s="83">
        <v>10.056780405677586</v>
      </c>
      <c r="Y10" s="83">
        <v>-24.364253423967511</v>
      </c>
    </row>
    <row r="11" spans="1:26" ht="11.45" customHeight="1">
      <c r="A11" s="22">
        <f>IF(D11&lt;&gt;"",COUNTA($D$6:D11),"")</f>
        <v>5</v>
      </c>
      <c r="B11" s="115" t="s">
        <v>79</v>
      </c>
      <c r="C11" s="82">
        <v>-2.1762304831889603</v>
      </c>
      <c r="D11" s="83">
        <v>-4.3035782049348468</v>
      </c>
      <c r="E11" s="83">
        <v>-2.2232249308662277</v>
      </c>
      <c r="F11" s="83">
        <v>-2.4505261423776283</v>
      </c>
      <c r="G11" s="83">
        <v>-0.24125149332008922</v>
      </c>
      <c r="H11" s="83">
        <v>3.1065988451022704</v>
      </c>
      <c r="I11" s="83">
        <v>3.1288567839033532</v>
      </c>
      <c r="J11" s="83">
        <v>8.463520898421331</v>
      </c>
      <c r="K11" s="83">
        <v>-5.3355328610781321</v>
      </c>
      <c r="L11" s="83">
        <v>-8.8846219382220717</v>
      </c>
      <c r="M11" s="83">
        <v>8.3669693120429152</v>
      </c>
      <c r="N11" s="83">
        <v>4.2069409421202923</v>
      </c>
      <c r="O11" s="83">
        <v>3.0582975417627045</v>
      </c>
      <c r="P11" s="83">
        <v>0.54289201548963395</v>
      </c>
      <c r="Q11" s="83">
        <v>5.1762336801466171</v>
      </c>
      <c r="R11" s="83">
        <v>0.29738010327180919</v>
      </c>
      <c r="S11" s="83">
        <v>3.241945363477384</v>
      </c>
      <c r="T11" s="83">
        <v>15.363473592954421</v>
      </c>
      <c r="U11" s="83">
        <v>-8.3251562214503743</v>
      </c>
      <c r="V11" s="83">
        <v>5.46662833886817</v>
      </c>
      <c r="W11" s="83">
        <v>-2.1841798708082547</v>
      </c>
      <c r="X11" s="83">
        <v>5.1047824808756417</v>
      </c>
      <c r="Y11" s="83">
        <v>-4.7183028662681323</v>
      </c>
    </row>
    <row r="12" spans="1:26" ht="11.45" customHeight="1">
      <c r="A12" s="22" t="str">
        <f>IF(D12&lt;&gt;"",COUNTA($D$6:D12),"")</f>
        <v/>
      </c>
      <c r="B12" s="114" t="s">
        <v>80</v>
      </c>
      <c r="C12" s="140"/>
      <c r="D12" s="88"/>
      <c r="E12" s="88"/>
      <c r="F12" s="88"/>
      <c r="G12" s="88"/>
      <c r="H12" s="88"/>
      <c r="I12" s="88"/>
      <c r="J12" s="88"/>
      <c r="K12" s="88"/>
      <c r="L12" s="88"/>
      <c r="M12" s="88"/>
      <c r="N12" s="88"/>
      <c r="O12" s="88"/>
      <c r="P12" s="88"/>
      <c r="Q12" s="88"/>
      <c r="R12" s="85"/>
      <c r="S12" s="85"/>
      <c r="T12" s="85"/>
      <c r="U12" s="87"/>
      <c r="V12" s="87"/>
      <c r="W12" s="87"/>
      <c r="X12" s="85"/>
    </row>
    <row r="13" spans="1:26" ht="11.45" customHeight="1">
      <c r="A13" s="22">
        <f>IF(D13&lt;&gt;"",COUNTA($D$6:D13),"")</f>
        <v>6</v>
      </c>
      <c r="B13" s="114" t="s">
        <v>81</v>
      </c>
      <c r="C13" s="84">
        <v>3.8074780881654506</v>
      </c>
      <c r="D13" s="85">
        <v>-0.42663207267186598</v>
      </c>
      <c r="E13" s="85">
        <v>0.80632001794955166</v>
      </c>
      <c r="F13" s="85">
        <v>1.5875832949834183</v>
      </c>
      <c r="G13" s="85">
        <v>4.5127214092263488</v>
      </c>
      <c r="H13" s="85">
        <v>6.7595132355366356</v>
      </c>
      <c r="I13" s="85">
        <v>4.0246392715560786</v>
      </c>
      <c r="J13" s="85">
        <v>13.052085507576033</v>
      </c>
      <c r="K13" s="85">
        <v>-6.0683001803909589</v>
      </c>
      <c r="L13" s="85">
        <v>-10.857648754339847</v>
      </c>
      <c r="M13" s="85">
        <v>8.5860135355348408</v>
      </c>
      <c r="N13" s="85">
        <v>2.1490965619575628</v>
      </c>
      <c r="O13" s="85">
        <v>5.1649650439825461</v>
      </c>
      <c r="P13" s="85">
        <v>2.4956612280337271</v>
      </c>
      <c r="Q13" s="85">
        <v>5.1400183360612601</v>
      </c>
      <c r="R13" s="85">
        <v>2.6605727962485961</v>
      </c>
      <c r="S13" s="85">
        <v>4.3942179425891776</v>
      </c>
      <c r="T13" s="87">
        <v>9.2468229290669672</v>
      </c>
      <c r="U13" s="87">
        <v>-3.0989538808361354</v>
      </c>
      <c r="V13" s="87">
        <v>8.3971444016662833</v>
      </c>
      <c r="W13" s="87">
        <v>-5.5500680085527261</v>
      </c>
      <c r="X13" s="85">
        <v>8.5860223393448507</v>
      </c>
      <c r="Y13" s="85">
        <v>-6.2843315623615865</v>
      </c>
    </row>
    <row r="14" spans="1:26" ht="11.45" customHeight="1">
      <c r="A14" s="22" t="str">
        <f>IF(D14&lt;&gt;"",COUNTA($D$6:D14),"")</f>
        <v/>
      </c>
      <c r="B14" s="114" t="s">
        <v>106</v>
      </c>
      <c r="C14" s="140"/>
      <c r="D14" s="88"/>
      <c r="E14" s="88"/>
      <c r="F14" s="88"/>
      <c r="G14" s="88"/>
      <c r="H14" s="88"/>
      <c r="I14" s="88"/>
      <c r="J14" s="88"/>
      <c r="K14" s="88"/>
      <c r="L14" s="88"/>
      <c r="M14" s="88"/>
      <c r="N14" s="88"/>
      <c r="O14" s="88"/>
      <c r="P14" s="88"/>
      <c r="Q14" s="88"/>
      <c r="R14" s="85"/>
      <c r="S14" s="85"/>
      <c r="T14" s="85"/>
      <c r="U14" s="85"/>
      <c r="V14" s="85"/>
      <c r="W14" s="85"/>
      <c r="X14" s="85"/>
      <c r="Y14" s="156"/>
    </row>
    <row r="15" spans="1:26" ht="11.45" customHeight="1">
      <c r="A15" s="22">
        <f>IF(D15&lt;&gt;"",COUNTA($D$6:D15),"")</f>
        <v>7</v>
      </c>
      <c r="B15" s="114" t="s">
        <v>83</v>
      </c>
      <c r="C15" s="84">
        <v>7.5302467061123277</v>
      </c>
      <c r="D15" s="85">
        <v>-0.12151091250566673</v>
      </c>
      <c r="E15" s="85">
        <v>1.2748125345833148</v>
      </c>
      <c r="F15" s="85">
        <v>-0.74001049991250079</v>
      </c>
      <c r="G15" s="85">
        <v>6.9398071324384816</v>
      </c>
      <c r="H15" s="85">
        <v>7.9517056040510985</v>
      </c>
      <c r="I15" s="85">
        <v>11.286855324002735</v>
      </c>
      <c r="J15" s="85">
        <v>15.896873740398778</v>
      </c>
      <c r="K15" s="85">
        <v>-7.6670295857235224</v>
      </c>
      <c r="L15" s="85">
        <v>-15.980594896099976</v>
      </c>
      <c r="M15" s="85">
        <v>10.425318411848783</v>
      </c>
      <c r="N15" s="85">
        <v>5.6222025400540909</v>
      </c>
      <c r="O15" s="85">
        <v>-3.0930000525127341</v>
      </c>
      <c r="P15" s="85">
        <v>3.1589638516791312</v>
      </c>
      <c r="Q15" s="85">
        <v>5.1966527106909064</v>
      </c>
      <c r="R15" s="85">
        <v>0.32040712570914581</v>
      </c>
      <c r="S15" s="85">
        <v>2.3852988923258911</v>
      </c>
      <c r="T15" s="85">
        <v>9.0252445343276495</v>
      </c>
      <c r="U15" s="85">
        <v>-4.4818230544001629</v>
      </c>
      <c r="V15" s="85">
        <v>7.8705561954568308</v>
      </c>
      <c r="W15" s="85">
        <v>-9.0587431594857026</v>
      </c>
      <c r="X15" s="85">
        <v>11.421528040221318</v>
      </c>
      <c r="Y15" s="85">
        <v>-9.5590737098897307</v>
      </c>
      <c r="Z15" s="121"/>
    </row>
    <row r="16" spans="1:26" ht="11.45" customHeight="1">
      <c r="A16" s="22">
        <f>IF(D16&lt;&gt;"",COUNTA($D$6:D16),"")</f>
        <v>8</v>
      </c>
      <c r="B16" s="114" t="s">
        <v>86</v>
      </c>
      <c r="C16" s="84">
        <v>-9.5780171402521255</v>
      </c>
      <c r="D16" s="85">
        <v>-9.8259824740394475</v>
      </c>
      <c r="E16" s="85">
        <v>-7.0470781135894596</v>
      </c>
      <c r="F16" s="85">
        <v>-9.4758729424388068</v>
      </c>
      <c r="G16" s="85">
        <v>-9.5293819116084428</v>
      </c>
      <c r="H16" s="85">
        <v>-5.1792659500858047</v>
      </c>
      <c r="I16" s="85">
        <v>0.85615677541942081</v>
      </c>
      <c r="J16" s="85">
        <v>-3.4880607398287311</v>
      </c>
      <c r="K16" s="85">
        <v>-3.1872324983841467</v>
      </c>
      <c r="L16" s="85">
        <v>-3.3493527433214565</v>
      </c>
      <c r="M16" s="85">
        <v>7.8142437932641613</v>
      </c>
      <c r="N16" s="85">
        <v>9.2069689357492397</v>
      </c>
      <c r="O16" s="85">
        <v>-1.7014916411694734</v>
      </c>
      <c r="P16" s="85">
        <v>-4.0116541476492609</v>
      </c>
      <c r="Q16" s="85">
        <v>5.2638066768916394</v>
      </c>
      <c r="R16" s="85">
        <v>-5.2794027591003232</v>
      </c>
      <c r="S16" s="85">
        <v>0.43447953637767772</v>
      </c>
      <c r="T16" s="85">
        <v>30.279905880915948</v>
      </c>
      <c r="U16" s="85">
        <v>-18.639101782432121</v>
      </c>
      <c r="V16" s="85">
        <v>-1.2094084714752966</v>
      </c>
      <c r="W16" s="85">
        <v>5.909815908448377</v>
      </c>
      <c r="X16" s="85">
        <v>-2.1363646563712848</v>
      </c>
      <c r="Y16" s="85">
        <v>-1.3475272336434188</v>
      </c>
      <c r="Z16" s="121"/>
    </row>
    <row r="17" spans="1:25" ht="11.45" customHeight="1">
      <c r="A17" s="22">
        <f>IF(D17&lt;&gt;"",COUNTA($D$6:D17),"")</f>
        <v>9</v>
      </c>
      <c r="B17" s="115" t="s">
        <v>87</v>
      </c>
      <c r="C17" s="82">
        <v>1.5175093683280685</v>
      </c>
      <c r="D17" s="83">
        <v>0.60177666718770084</v>
      </c>
      <c r="E17" s="83">
        <v>1.5788656119693205</v>
      </c>
      <c r="F17" s="83">
        <v>0.23650169718608124</v>
      </c>
      <c r="G17" s="83">
        <v>4.4069160860084722E-2</v>
      </c>
      <c r="H17" s="83">
        <v>0.76155368648558353</v>
      </c>
      <c r="I17" s="83">
        <v>2.2094084435459891</v>
      </c>
      <c r="J17" s="83">
        <v>1.7289788997716879</v>
      </c>
      <c r="K17" s="83">
        <v>1.4933097632056089</v>
      </c>
      <c r="L17" s="83">
        <v>0.68084952809309263</v>
      </c>
      <c r="M17" s="83">
        <v>-6.8891276539743695E-2</v>
      </c>
      <c r="N17" s="83">
        <v>1.8509201993028463</v>
      </c>
      <c r="O17" s="83">
        <v>-1.8398879822692678</v>
      </c>
      <c r="P17" s="83">
        <v>-9.8639887205675014E-2</v>
      </c>
      <c r="Q17" s="83">
        <v>2.497395639076486</v>
      </c>
      <c r="R17" s="83">
        <v>1.351743980873644</v>
      </c>
      <c r="S17" s="83">
        <v>1.6183993245823476</v>
      </c>
      <c r="T17" s="83">
        <v>0.74084217914014483</v>
      </c>
      <c r="U17" s="83">
        <v>1.0727285128545467</v>
      </c>
      <c r="V17" s="83">
        <v>2.8117097585203403</v>
      </c>
      <c r="W17" s="83">
        <v>-4.7494340197888443</v>
      </c>
      <c r="X17" s="83">
        <v>1.2422464763876917</v>
      </c>
      <c r="Y17" s="83">
        <v>3.1752311380353433</v>
      </c>
    </row>
    <row r="18" spans="1:25" ht="11.45" customHeight="1">
      <c r="A18" s="22" t="str">
        <f>IF(D18&lt;&gt;"",COUNTA($D$6:D18),"")</f>
        <v/>
      </c>
      <c r="B18" s="114" t="s">
        <v>80</v>
      </c>
      <c r="C18" s="140"/>
      <c r="D18" s="88"/>
      <c r="E18" s="88"/>
      <c r="F18" s="88"/>
      <c r="G18" s="88"/>
      <c r="H18" s="88"/>
      <c r="I18" s="88"/>
      <c r="J18" s="88"/>
      <c r="K18" s="88"/>
      <c r="L18" s="88"/>
      <c r="M18" s="88"/>
      <c r="N18" s="88"/>
      <c r="O18" s="88"/>
      <c r="P18" s="88"/>
      <c r="Q18" s="88"/>
      <c r="R18" s="85"/>
      <c r="S18" s="85"/>
      <c r="T18" s="85"/>
      <c r="U18" s="85"/>
      <c r="V18" s="85"/>
      <c r="W18" s="85"/>
      <c r="X18" s="85"/>
      <c r="Y18" s="85"/>
    </row>
    <row r="19" spans="1:25" ht="22.5" customHeight="1">
      <c r="A19" s="22">
        <f>IF(D19&lt;&gt;"",COUNTA($D$6:D19),"")</f>
        <v>10</v>
      </c>
      <c r="B19" s="114" t="s">
        <v>120</v>
      </c>
      <c r="C19" s="84">
        <v>-0.11953422320728621</v>
      </c>
      <c r="D19" s="85">
        <v>0.97932118285133862</v>
      </c>
      <c r="E19" s="85">
        <v>3.2182828958661012</v>
      </c>
      <c r="F19" s="85">
        <v>-1.0400639141586852</v>
      </c>
      <c r="G19" s="85">
        <v>1.2943091309018682</v>
      </c>
      <c r="H19" s="85">
        <v>-1.3571783338953065</v>
      </c>
      <c r="I19" s="85">
        <v>6.1387516679914844</v>
      </c>
      <c r="J19" s="85">
        <v>3.7569464711060436</v>
      </c>
      <c r="K19" s="85">
        <v>-0.2956983427373846</v>
      </c>
      <c r="L19" s="85">
        <v>2.5450186986234713</v>
      </c>
      <c r="M19" s="85">
        <v>-7.2498395631994077</v>
      </c>
      <c r="N19" s="85">
        <v>3.371842635665252</v>
      </c>
      <c r="O19" s="85">
        <v>-2.1224006319593425</v>
      </c>
      <c r="P19" s="85">
        <v>-1.8156232185163521</v>
      </c>
      <c r="Q19" s="85">
        <v>5.8260877098631783</v>
      </c>
      <c r="R19" s="85">
        <v>1.2466740465296102</v>
      </c>
      <c r="S19" s="85">
        <v>3.0441703985187809</v>
      </c>
      <c r="T19" s="85">
        <v>1.8705139089495795</v>
      </c>
      <c r="U19" s="85">
        <v>2.754666180280358</v>
      </c>
      <c r="V19" s="85">
        <v>5.5862760305308488</v>
      </c>
      <c r="W19" s="85">
        <v>-10.897734747096353</v>
      </c>
      <c r="X19" s="85">
        <v>1.5797604937050096</v>
      </c>
      <c r="Y19" s="85">
        <v>7.6843406753281016</v>
      </c>
    </row>
    <row r="20" spans="1:25" ht="11.45" customHeight="1">
      <c r="A20" s="22" t="str">
        <f>IF(D20&lt;&gt;"",COUNTA($D$6:D20),"")</f>
        <v/>
      </c>
      <c r="B20" s="114" t="s">
        <v>82</v>
      </c>
      <c r="C20" s="140"/>
      <c r="D20" s="88"/>
      <c r="E20" s="88"/>
      <c r="F20" s="88"/>
      <c r="G20" s="88"/>
      <c r="H20" s="88"/>
      <c r="I20" s="88"/>
      <c r="J20" s="88"/>
      <c r="K20" s="88"/>
      <c r="L20" s="88"/>
      <c r="M20" s="88"/>
      <c r="N20" s="88"/>
      <c r="O20" s="88"/>
      <c r="P20" s="88"/>
      <c r="Q20" s="88"/>
      <c r="R20" s="85"/>
      <c r="S20" s="85"/>
      <c r="T20" s="85"/>
      <c r="U20" s="85"/>
      <c r="V20" s="85"/>
      <c r="W20" s="85"/>
      <c r="X20" s="85"/>
      <c r="Y20" s="85"/>
    </row>
    <row r="21" spans="1:25" ht="11.45" customHeight="1">
      <c r="A21" s="22">
        <f>IF(D21&lt;&gt;"",COUNTA($D$6:D21),"")</f>
        <v>11</v>
      </c>
      <c r="B21" s="114" t="s">
        <v>89</v>
      </c>
      <c r="C21" s="84">
        <v>-0.50841555238350444</v>
      </c>
      <c r="D21" s="85">
        <v>-9.5707935562450025E-2</v>
      </c>
      <c r="E21" s="85">
        <v>2.4235606350044887</v>
      </c>
      <c r="F21" s="85">
        <v>0.27632321235343749</v>
      </c>
      <c r="G21" s="85">
        <v>0.14236612342683405</v>
      </c>
      <c r="H21" s="85">
        <v>-1.302723486200307</v>
      </c>
      <c r="I21" s="85">
        <v>6.0705157744217315</v>
      </c>
      <c r="J21" s="85">
        <v>3.1747827404691886</v>
      </c>
      <c r="K21" s="85">
        <v>-0.58069887095135242</v>
      </c>
      <c r="L21" s="85">
        <v>2.9070677586383202</v>
      </c>
      <c r="M21" s="85">
        <v>-7.7968984165711808</v>
      </c>
      <c r="N21" s="85">
        <v>3.1758219537668979</v>
      </c>
      <c r="O21" s="85">
        <v>-2.7027334718155047</v>
      </c>
      <c r="P21" s="85">
        <v>-0.78098470065678516</v>
      </c>
      <c r="Q21" s="85">
        <v>6.3190085328658245</v>
      </c>
      <c r="R21" s="85">
        <v>1.2477394760234974</v>
      </c>
      <c r="S21" s="85">
        <v>3.5034140767235802</v>
      </c>
      <c r="T21" s="85">
        <v>2.040134020556839</v>
      </c>
      <c r="U21" s="85">
        <v>2.3735603103982377</v>
      </c>
      <c r="V21" s="85">
        <v>4.1096168531416088</v>
      </c>
      <c r="W21" s="85">
        <v>-12.07920709061305</v>
      </c>
      <c r="X21" s="85">
        <v>1.4484338251007784</v>
      </c>
      <c r="Y21" s="85" t="s">
        <v>0</v>
      </c>
    </row>
    <row r="22" spans="1:25" ht="11.45" customHeight="1">
      <c r="A22" s="22">
        <f>IF(D22&lt;&gt;"",COUNTA($D$6:D22),"")</f>
        <v>12</v>
      </c>
      <c r="B22" s="114" t="s">
        <v>92</v>
      </c>
      <c r="C22" s="84">
        <v>3.2188348298183338</v>
      </c>
      <c r="D22" s="85">
        <v>10.49525271367159</v>
      </c>
      <c r="E22" s="85">
        <v>9.7281877249808417</v>
      </c>
      <c r="F22" s="85">
        <v>-11.080756525125453</v>
      </c>
      <c r="G22" s="85">
        <v>11.177478077367761</v>
      </c>
      <c r="H22" s="85">
        <v>-1.7744929591003027</v>
      </c>
      <c r="I22" s="85">
        <v>6.6634601041726915</v>
      </c>
      <c r="J22" s="85">
        <v>8.2128245724676994</v>
      </c>
      <c r="K22" s="85">
        <v>1.9280007448399468</v>
      </c>
      <c r="L22" s="85">
        <v>-0.38989850883036475</v>
      </c>
      <c r="M22" s="85">
        <v>-2.3642293330812496</v>
      </c>
      <c r="N22" s="85">
        <v>5.1228513239639213</v>
      </c>
      <c r="O22" s="85">
        <v>3.1236931521170934</v>
      </c>
      <c r="P22" s="85">
        <v>-10.563898986034054</v>
      </c>
      <c r="Q22" s="85">
        <v>1.0201449981373758</v>
      </c>
      <c r="R22" s="85">
        <v>1.2352057782386383</v>
      </c>
      <c r="S22" s="85">
        <v>-2.0403456386709671</v>
      </c>
      <c r="T22" s="85">
        <v>-0.10324323069146171</v>
      </c>
      <c r="U22" s="85">
        <v>7.5099061373389029</v>
      </c>
      <c r="V22" s="85">
        <v>23.245112742215731</v>
      </c>
      <c r="W22" s="85">
        <v>1.0964763527397943</v>
      </c>
      <c r="X22" s="85">
        <v>2.7588127842050056</v>
      </c>
      <c r="Y22" s="85" t="s">
        <v>0</v>
      </c>
    </row>
    <row r="23" spans="1:25" ht="22.5" customHeight="1">
      <c r="A23" s="22">
        <f>IF(D23&lt;&gt;"",COUNTA($D$6:D23),"")</f>
        <v>13</v>
      </c>
      <c r="B23" s="114" t="s">
        <v>93</v>
      </c>
      <c r="C23" s="84">
        <v>3.0765996034294556</v>
      </c>
      <c r="D23" s="85">
        <v>4.2574077750870893</v>
      </c>
      <c r="E23" s="85">
        <v>3.5264677387834529</v>
      </c>
      <c r="F23" s="85">
        <v>1.882179190997626</v>
      </c>
      <c r="G23" s="85">
        <v>-0.78903959361050091</v>
      </c>
      <c r="H23" s="85">
        <v>2.2707139341535565</v>
      </c>
      <c r="I23" s="85">
        <v>2.311242397871089</v>
      </c>
      <c r="J23" s="85">
        <v>2.3655167400254542</v>
      </c>
      <c r="K23" s="85">
        <v>1.6348263896790125</v>
      </c>
      <c r="L23" s="85">
        <v>1.3961158599591283</v>
      </c>
      <c r="M23" s="85">
        <v>5.1051981816749841</v>
      </c>
      <c r="N23" s="85">
        <v>2.9793248670914569</v>
      </c>
      <c r="O23" s="85">
        <v>-5.8796823748869125</v>
      </c>
      <c r="P23" s="85">
        <v>3.4789248755855384</v>
      </c>
      <c r="Q23" s="85">
        <v>1.3372181569011952</v>
      </c>
      <c r="R23" s="85">
        <v>1.7519907442277987</v>
      </c>
      <c r="S23" s="85">
        <v>0.40518102444473342</v>
      </c>
      <c r="T23" s="85">
        <v>1.5295660281235233</v>
      </c>
      <c r="U23" s="85">
        <v>1.4719924133474014</v>
      </c>
      <c r="V23" s="85">
        <v>1.5335254555267659</v>
      </c>
      <c r="W23" s="85">
        <v>-1.9319869953080515</v>
      </c>
      <c r="X23" s="85">
        <v>0.70791458464418611</v>
      </c>
      <c r="Y23" s="85">
        <v>0.14956918565691524</v>
      </c>
    </row>
    <row r="24" spans="1:25" ht="11.45" customHeight="1">
      <c r="A24" s="22" t="str">
        <f>IF(D24&lt;&gt;"",COUNTA($D$6:D24),"")</f>
        <v/>
      </c>
      <c r="B24" s="114" t="s">
        <v>106</v>
      </c>
      <c r="C24" s="140"/>
      <c r="D24" s="88"/>
      <c r="E24" s="88"/>
      <c r="F24" s="88"/>
      <c r="G24" s="88"/>
      <c r="H24" s="88"/>
      <c r="I24" s="88"/>
      <c r="J24" s="88"/>
      <c r="K24" s="88"/>
      <c r="L24" s="88"/>
      <c r="M24" s="88"/>
      <c r="N24" s="88"/>
      <c r="O24" s="88"/>
      <c r="P24" s="88"/>
      <c r="Q24" s="88"/>
      <c r="R24" s="85"/>
      <c r="S24" s="85"/>
      <c r="T24" s="85"/>
      <c r="U24" s="85"/>
      <c r="V24" s="85"/>
      <c r="W24" s="85"/>
      <c r="X24" s="85"/>
      <c r="Y24" s="85"/>
    </row>
    <row r="25" spans="1:25" ht="11.45" customHeight="1">
      <c r="A25" s="22">
        <f>IF(D25&lt;&gt;"",COUNTA($D$6:D25),"")</f>
        <v>14</v>
      </c>
      <c r="B25" s="114" t="s">
        <v>95</v>
      </c>
      <c r="C25" s="84">
        <v>-2.4796418230996391</v>
      </c>
      <c r="D25" s="85">
        <v>1.6334208484470591</v>
      </c>
      <c r="E25" s="85">
        <v>2.9189553820950178</v>
      </c>
      <c r="F25" s="85">
        <v>4.0923460989196672</v>
      </c>
      <c r="G25" s="85">
        <v>-0.62027523707547882</v>
      </c>
      <c r="H25" s="85">
        <v>1.5019966906820241</v>
      </c>
      <c r="I25" s="85">
        <v>1.0315202105204897</v>
      </c>
      <c r="J25" s="85">
        <v>7.2993885400636298</v>
      </c>
      <c r="K25" s="85">
        <v>3.4887065574595688</v>
      </c>
      <c r="L25" s="85">
        <v>0.99879438197357884</v>
      </c>
      <c r="M25" s="85">
        <v>3.4858759909968269</v>
      </c>
      <c r="N25" s="85">
        <v>-1.7729280168857788</v>
      </c>
      <c r="O25" s="85">
        <v>0.5210790157971944</v>
      </c>
      <c r="P25" s="85">
        <v>4.9299665986063674</v>
      </c>
      <c r="Q25" s="85">
        <v>3.5457484358372566</v>
      </c>
      <c r="R25" s="85">
        <v>1.5342591972397253</v>
      </c>
      <c r="S25" s="85">
        <v>2.5302208358190845</v>
      </c>
      <c r="T25" s="85">
        <v>2.6474744920706463</v>
      </c>
      <c r="U25" s="85">
        <v>2.9812765191872743</v>
      </c>
      <c r="V25" s="85">
        <v>2.499272162882606</v>
      </c>
      <c r="W25" s="85">
        <v>-5.9850005764105187</v>
      </c>
      <c r="X25" s="85">
        <v>0.34325434425255708</v>
      </c>
      <c r="Y25" s="85" t="s">
        <v>0</v>
      </c>
    </row>
    <row r="26" spans="1:25" ht="22.5" customHeight="1">
      <c r="A26" s="22">
        <f>IF(D26&lt;&gt;"",COUNTA($D$6:D26),"")</f>
        <v>15</v>
      </c>
      <c r="B26" s="114" t="s">
        <v>110</v>
      </c>
      <c r="C26" s="84">
        <v>1.5867376111779012</v>
      </c>
      <c r="D26" s="85">
        <v>-2.0101548320788085</v>
      </c>
      <c r="E26" s="85">
        <v>-0.81378531653484709</v>
      </c>
      <c r="F26" s="85">
        <v>-3.3281224531122942E-2</v>
      </c>
      <c r="G26" s="85">
        <v>-0.18987938639586679</v>
      </c>
      <c r="H26" s="85">
        <v>1.0672350199514107</v>
      </c>
      <c r="I26" s="85">
        <v>-0.26829295000718212</v>
      </c>
      <c r="J26" s="85">
        <v>7.6102900501106704E-3</v>
      </c>
      <c r="K26" s="85">
        <v>2.5349151987735845</v>
      </c>
      <c r="L26" s="85">
        <v>-0.96276661077957348</v>
      </c>
      <c r="M26" s="85">
        <v>0.7920510101425865</v>
      </c>
      <c r="N26" s="85">
        <v>0.15811101241234299</v>
      </c>
      <c r="O26" s="85">
        <v>1.3286802701269216</v>
      </c>
      <c r="P26" s="85">
        <v>-1.6053890491113312</v>
      </c>
      <c r="Q26" s="85">
        <v>1.5388150655571808</v>
      </c>
      <c r="R26" s="85">
        <v>1.1359274078888573</v>
      </c>
      <c r="S26" s="85">
        <v>1.6484078663029289</v>
      </c>
      <c r="T26" s="85">
        <v>-0.42629485370165632</v>
      </c>
      <c r="U26" s="85">
        <v>-0.19005608523163803</v>
      </c>
      <c r="V26" s="85">
        <v>2.0357477341613452</v>
      </c>
      <c r="W26" s="85">
        <v>-2.9309198895962543</v>
      </c>
      <c r="X26" s="85">
        <v>1.4094809077315347</v>
      </c>
      <c r="Y26" s="85">
        <v>2.6044182125251325</v>
      </c>
    </row>
    <row r="27" spans="1:25" ht="11.45" customHeight="1">
      <c r="A27" s="22" t="str">
        <f>IF(D27&lt;&gt;"",COUNTA($D$6:D27),"")</f>
        <v/>
      </c>
      <c r="B27" s="114" t="s">
        <v>82</v>
      </c>
      <c r="C27" s="140"/>
      <c r="D27" s="88"/>
      <c r="E27" s="88"/>
      <c r="F27" s="88"/>
      <c r="G27" s="88"/>
      <c r="H27" s="88"/>
      <c r="I27" s="88"/>
      <c r="J27" s="88"/>
      <c r="K27" s="88"/>
      <c r="L27" s="88"/>
      <c r="M27" s="88"/>
      <c r="N27" s="88"/>
      <c r="O27" s="88"/>
      <c r="P27" s="88"/>
      <c r="Q27" s="88"/>
      <c r="R27" s="85"/>
      <c r="S27" s="85"/>
      <c r="T27" s="85"/>
      <c r="U27" s="85"/>
      <c r="V27" s="85"/>
      <c r="W27" s="85"/>
      <c r="X27" s="85"/>
      <c r="Y27" s="85"/>
    </row>
    <row r="28" spans="1:25" ht="22.5" customHeight="1">
      <c r="A28" s="22">
        <f>IF(D28&lt;&gt;"",COUNTA($D$6:D28),"")</f>
        <v>16</v>
      </c>
      <c r="B28" s="63" t="s">
        <v>96</v>
      </c>
      <c r="C28" s="84">
        <v>1.6948877303698289</v>
      </c>
      <c r="D28" s="85">
        <v>-1.2654693040164926</v>
      </c>
      <c r="E28" s="85">
        <v>-0.10602420734469195</v>
      </c>
      <c r="F28" s="85">
        <v>0.25630751050688311</v>
      </c>
      <c r="G28" s="85">
        <v>2.5312572429027159E-2</v>
      </c>
      <c r="H28" s="85">
        <v>1.8759871168469262</v>
      </c>
      <c r="I28" s="85">
        <v>-0.21046778627840645</v>
      </c>
      <c r="J28" s="85">
        <v>0.19813214862669368</v>
      </c>
      <c r="K28" s="85">
        <v>2.7824131722202212</v>
      </c>
      <c r="L28" s="85">
        <v>0.30790505655606332</v>
      </c>
      <c r="M28" s="85">
        <v>0.48206254226956075</v>
      </c>
      <c r="N28" s="85">
        <v>0.5802490713405043</v>
      </c>
      <c r="O28" s="85">
        <v>1.8868472924042503</v>
      </c>
      <c r="P28" s="85">
        <v>-1.7999303994562761</v>
      </c>
      <c r="Q28" s="85">
        <v>1.8777894792215708</v>
      </c>
      <c r="R28" s="85">
        <v>1.3020596407690324</v>
      </c>
      <c r="S28" s="85">
        <v>2.3035832146214195</v>
      </c>
      <c r="T28" s="85">
        <v>-0.19823830945199045</v>
      </c>
      <c r="U28" s="85">
        <v>-0.43214407801227039</v>
      </c>
      <c r="V28" s="85">
        <v>1.1772997763794497</v>
      </c>
      <c r="W28" s="85">
        <v>-0.90396524709911485</v>
      </c>
      <c r="X28" s="85">
        <v>1.645138261018559</v>
      </c>
      <c r="Y28" s="85" t="s">
        <v>0</v>
      </c>
    </row>
    <row r="29" spans="1:25" ht="11.45" customHeight="1">
      <c r="A29" s="22">
        <f>IF(D29&lt;&gt;"",COUNTA($D$6:D29),"")</f>
        <v>17</v>
      </c>
      <c r="B29" s="114" t="s">
        <v>99</v>
      </c>
      <c r="C29" s="84">
        <v>1.12378508866167</v>
      </c>
      <c r="D29" s="85">
        <v>-5.2022927692877632</v>
      </c>
      <c r="E29" s="85">
        <v>-3.9771319676036208</v>
      </c>
      <c r="F29" s="85">
        <v>-1.3763440584967024</v>
      </c>
      <c r="G29" s="85">
        <v>-1.1963924283473009</v>
      </c>
      <c r="H29" s="85">
        <v>-2.8174307414618318</v>
      </c>
      <c r="I29" s="85">
        <v>-0.55899286813358884</v>
      </c>
      <c r="J29" s="85">
        <v>-0.95441541249999196</v>
      </c>
      <c r="K29" s="85">
        <v>1.2778310733922376</v>
      </c>
      <c r="L29" s="85">
        <v>-7.5727223887579322</v>
      </c>
      <c r="M29" s="85">
        <v>2.5668561338411613</v>
      </c>
      <c r="N29" s="85">
        <v>-2.2218400468801751</v>
      </c>
      <c r="O29" s="85">
        <v>-1.9001499125776333</v>
      </c>
      <c r="P29" s="85">
        <v>-0.43028881535811841</v>
      </c>
      <c r="Q29" s="85">
        <v>-0.49023239732286189</v>
      </c>
      <c r="R29" s="85">
        <v>0.11951663232973098</v>
      </c>
      <c r="S29" s="85">
        <v>-2.3604233750187209</v>
      </c>
      <c r="T29" s="85">
        <v>-1.8793619347346295</v>
      </c>
      <c r="U29" s="85">
        <v>1.3924375919926752</v>
      </c>
      <c r="V29" s="85">
        <v>7.6289520130236337</v>
      </c>
      <c r="W29" s="85">
        <v>-15.465418240132429</v>
      </c>
      <c r="X29" s="85">
        <v>-0.29186434690761587</v>
      </c>
      <c r="Y29" s="85" t="s">
        <v>0</v>
      </c>
    </row>
    <row r="30" spans="1:25" ht="12" customHeight="1">
      <c r="H30" s="70"/>
      <c r="M30" s="70"/>
      <c r="R30" s="70"/>
    </row>
    <row r="31" spans="1:25" ht="12" customHeight="1">
      <c r="E31" s="70"/>
      <c r="H31" s="70"/>
      <c r="M31" s="70"/>
      <c r="R31" s="70"/>
    </row>
    <row r="32" spans="1:25" ht="12" customHeight="1">
      <c r="E32" s="70"/>
      <c r="H32" s="70"/>
      <c r="M32" s="70"/>
      <c r="R32" s="70"/>
    </row>
    <row r="33" spans="5:18" ht="12" customHeight="1">
      <c r="E33" s="70"/>
      <c r="H33" s="70"/>
      <c r="M33" s="70"/>
      <c r="R33" s="70"/>
    </row>
  </sheetData>
  <mergeCells count="34">
    <mergeCell ref="X2:X3"/>
    <mergeCell ref="O5:T5"/>
    <mergeCell ref="T2:T3"/>
    <mergeCell ref="S2:S3"/>
    <mergeCell ref="O1:T1"/>
    <mergeCell ref="U1:Y1"/>
    <mergeCell ref="V2:V3"/>
    <mergeCell ref="W2:W3"/>
    <mergeCell ref="Y2:Y3"/>
    <mergeCell ref="U2:U3"/>
    <mergeCell ref="U5:Y5"/>
    <mergeCell ref="C5:H5"/>
    <mergeCell ref="I5:N5"/>
    <mergeCell ref="R2:R3"/>
    <mergeCell ref="N2:N3"/>
    <mergeCell ref="Q2:Q3"/>
    <mergeCell ref="O2:O3"/>
    <mergeCell ref="I2:I3"/>
    <mergeCell ref="D2:D3"/>
    <mergeCell ref="P2:P3"/>
    <mergeCell ref="A1:B1"/>
    <mergeCell ref="K2:K3"/>
    <mergeCell ref="E2:E3"/>
    <mergeCell ref="A2:A3"/>
    <mergeCell ref="H2:H3"/>
    <mergeCell ref="I1:N1"/>
    <mergeCell ref="B2:B3"/>
    <mergeCell ref="C2:C3"/>
    <mergeCell ref="F2:F3"/>
    <mergeCell ref="J2:J3"/>
    <mergeCell ref="M2:M3"/>
    <mergeCell ref="G2:G3"/>
    <mergeCell ref="C1:H1"/>
    <mergeCell ref="L2:L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Z33"/>
  <sheetViews>
    <sheetView zoomScale="140" zoomScaleNormal="140" workbookViewId="0">
      <pane xSplit="2" ySplit="4" topLeftCell="C5" activePane="bottomRight" state="frozen"/>
      <selection sqref="A1:B1"/>
      <selection pane="topRight" sqref="A1:B1"/>
      <selection pane="bottomLeft" sqref="A1:B1"/>
      <selection pane="bottomRight" activeCell="C5" sqref="C5:H5"/>
    </sheetView>
  </sheetViews>
  <sheetFormatPr baseColWidth="10" defaultRowHeight="12" customHeight="1"/>
  <cols>
    <col min="1" max="1" width="3.7109375" style="75" customWidth="1"/>
    <col min="2" max="2" width="39.7109375" style="56" customWidth="1"/>
    <col min="3" max="20" width="8" style="56" customWidth="1"/>
    <col min="21" max="21" width="9.7109375" style="56" customWidth="1"/>
    <col min="22" max="24" width="9.7109375" style="73" customWidth="1"/>
    <col min="25" max="25" width="9.7109375" style="56" customWidth="1"/>
    <col min="26" max="16384" width="11.42578125" style="56"/>
  </cols>
  <sheetData>
    <row r="1" spans="1:25" s="93" customFormat="1" ht="39.950000000000003" customHeight="1">
      <c r="A1" s="208" t="s">
        <v>68</v>
      </c>
      <c r="B1" s="209"/>
      <c r="C1" s="206" t="s">
        <v>128</v>
      </c>
      <c r="D1" s="206"/>
      <c r="E1" s="206"/>
      <c r="F1" s="206"/>
      <c r="G1" s="206"/>
      <c r="H1" s="207"/>
      <c r="I1" s="205" t="s">
        <v>128</v>
      </c>
      <c r="J1" s="206"/>
      <c r="K1" s="206"/>
      <c r="L1" s="206"/>
      <c r="M1" s="206"/>
      <c r="N1" s="207"/>
      <c r="O1" s="205" t="s">
        <v>128</v>
      </c>
      <c r="P1" s="206"/>
      <c r="Q1" s="206"/>
      <c r="R1" s="206"/>
      <c r="S1" s="206"/>
      <c r="T1" s="207"/>
      <c r="U1" s="221" t="s">
        <v>128</v>
      </c>
      <c r="V1" s="221"/>
      <c r="W1" s="221"/>
      <c r="X1" s="221"/>
      <c r="Y1" s="221"/>
    </row>
    <row r="2" spans="1:25" ht="11.45" customHeight="1">
      <c r="A2" s="211" t="s">
        <v>27</v>
      </c>
      <c r="B2" s="201" t="s">
        <v>114</v>
      </c>
      <c r="C2" s="201">
        <v>2000</v>
      </c>
      <c r="D2" s="201">
        <v>2001</v>
      </c>
      <c r="E2" s="201">
        <v>2002</v>
      </c>
      <c r="F2" s="201">
        <v>2003</v>
      </c>
      <c r="G2" s="201">
        <v>2004</v>
      </c>
      <c r="H2" s="210">
        <v>2005</v>
      </c>
      <c r="I2" s="211">
        <v>2006</v>
      </c>
      <c r="J2" s="201">
        <v>2007</v>
      </c>
      <c r="K2" s="201">
        <v>2008</v>
      </c>
      <c r="L2" s="201">
        <v>2009</v>
      </c>
      <c r="M2" s="201">
        <v>2010</v>
      </c>
      <c r="N2" s="210">
        <v>2011</v>
      </c>
      <c r="O2" s="211">
        <v>2012</v>
      </c>
      <c r="P2" s="201">
        <v>2013</v>
      </c>
      <c r="Q2" s="201">
        <v>2014</v>
      </c>
      <c r="R2" s="201">
        <v>2015</v>
      </c>
      <c r="S2" s="201">
        <v>2016</v>
      </c>
      <c r="T2" s="210">
        <v>2017</v>
      </c>
      <c r="U2" s="211">
        <v>2018</v>
      </c>
      <c r="V2" s="201">
        <v>2019</v>
      </c>
      <c r="W2" s="201">
        <v>2020</v>
      </c>
      <c r="X2" s="222">
        <v>2021</v>
      </c>
      <c r="Y2" s="210">
        <v>2022</v>
      </c>
    </row>
    <row r="3" spans="1:25" ht="11.45" customHeight="1">
      <c r="A3" s="211"/>
      <c r="B3" s="201"/>
      <c r="C3" s="201"/>
      <c r="D3" s="201"/>
      <c r="E3" s="201"/>
      <c r="F3" s="201"/>
      <c r="G3" s="201"/>
      <c r="H3" s="210"/>
      <c r="I3" s="211"/>
      <c r="J3" s="201"/>
      <c r="K3" s="201"/>
      <c r="L3" s="201"/>
      <c r="M3" s="201"/>
      <c r="N3" s="210"/>
      <c r="O3" s="211"/>
      <c r="P3" s="201"/>
      <c r="Q3" s="201"/>
      <c r="R3" s="201"/>
      <c r="S3" s="201"/>
      <c r="T3" s="210"/>
      <c r="U3" s="211"/>
      <c r="V3" s="201"/>
      <c r="W3" s="201"/>
      <c r="X3" s="223"/>
      <c r="Y3" s="210"/>
    </row>
    <row r="4" spans="1:25" s="75" customFormat="1" ht="11.45" customHeight="1">
      <c r="A4" s="23">
        <v>1</v>
      </c>
      <c r="B4" s="19">
        <v>2</v>
      </c>
      <c r="C4" s="19">
        <v>3</v>
      </c>
      <c r="D4" s="19">
        <v>4</v>
      </c>
      <c r="E4" s="19">
        <v>5</v>
      </c>
      <c r="F4" s="19">
        <v>6</v>
      </c>
      <c r="G4" s="19">
        <v>7</v>
      </c>
      <c r="H4" s="20">
        <v>8</v>
      </c>
      <c r="I4" s="23">
        <v>9</v>
      </c>
      <c r="J4" s="19">
        <v>10</v>
      </c>
      <c r="K4" s="19">
        <v>11</v>
      </c>
      <c r="L4" s="19">
        <v>12</v>
      </c>
      <c r="M4" s="19">
        <v>13</v>
      </c>
      <c r="N4" s="20">
        <v>14</v>
      </c>
      <c r="O4" s="23">
        <v>15</v>
      </c>
      <c r="P4" s="19">
        <v>16</v>
      </c>
      <c r="Q4" s="19">
        <v>17</v>
      </c>
      <c r="R4" s="19">
        <v>18</v>
      </c>
      <c r="S4" s="19">
        <v>19</v>
      </c>
      <c r="T4" s="20">
        <v>20</v>
      </c>
      <c r="U4" s="23">
        <v>21</v>
      </c>
      <c r="V4" s="19">
        <v>22</v>
      </c>
      <c r="W4" s="19">
        <v>23</v>
      </c>
      <c r="X4" s="20">
        <v>24</v>
      </c>
      <c r="Y4" s="20">
        <v>25</v>
      </c>
    </row>
    <row r="5" spans="1:25" ht="20.100000000000001" customHeight="1">
      <c r="A5" s="138"/>
      <c r="B5" s="57"/>
      <c r="C5" s="212" t="s">
        <v>31</v>
      </c>
      <c r="D5" s="203"/>
      <c r="E5" s="203"/>
      <c r="F5" s="203"/>
      <c r="G5" s="203"/>
      <c r="H5" s="203"/>
      <c r="I5" s="203" t="s">
        <v>31</v>
      </c>
      <c r="J5" s="203"/>
      <c r="K5" s="203"/>
      <c r="L5" s="203"/>
      <c r="M5" s="203"/>
      <c r="N5" s="203"/>
      <c r="O5" s="203" t="s">
        <v>31</v>
      </c>
      <c r="P5" s="203"/>
      <c r="Q5" s="203"/>
      <c r="R5" s="203"/>
      <c r="S5" s="203"/>
      <c r="T5" s="203"/>
      <c r="U5" s="203" t="s">
        <v>31</v>
      </c>
      <c r="V5" s="203"/>
      <c r="W5" s="203"/>
      <c r="X5" s="203"/>
      <c r="Y5" s="203"/>
    </row>
    <row r="6" spans="1:25" ht="11.45" customHeight="1">
      <c r="A6" s="22">
        <f>IF(D6&lt;&gt;"",COUNTA($D$6:D6),"")</f>
        <v>1</v>
      </c>
      <c r="B6" s="115" t="s">
        <v>26</v>
      </c>
      <c r="C6" s="141">
        <v>0.22671252638710729</v>
      </c>
      <c r="D6" s="142">
        <v>1.418603054031319</v>
      </c>
      <c r="E6" s="142">
        <v>1.663602000394413</v>
      </c>
      <c r="F6" s="142">
        <v>1.616279482264702</v>
      </c>
      <c r="G6" s="142">
        <v>0.91817568454490583</v>
      </c>
      <c r="H6" s="142">
        <v>-0.17325377471548359</v>
      </c>
      <c r="I6" s="142">
        <v>1.1504203245206379</v>
      </c>
      <c r="J6" s="142">
        <v>1.555274149562091</v>
      </c>
      <c r="K6" s="142">
        <v>8.0469558262105778E-2</v>
      </c>
      <c r="L6" s="142">
        <v>-1.8850453628697501</v>
      </c>
      <c r="M6" s="142">
        <v>1.6276755201891859</v>
      </c>
      <c r="N6" s="142">
        <v>3.8348163018489849</v>
      </c>
      <c r="O6" s="142">
        <v>0.5010901865144497</v>
      </c>
      <c r="P6" s="142">
        <v>0.41666768648036268</v>
      </c>
      <c r="Q6" s="142">
        <v>2.0710854545191708</v>
      </c>
      <c r="R6" s="142">
        <v>-8.9420521132019815E-2</v>
      </c>
      <c r="S6" s="142">
        <v>1.1608534085780779</v>
      </c>
      <c r="T6" s="142">
        <v>2.9741721300439821</v>
      </c>
      <c r="U6" s="142">
        <v>-2.788215854717222</v>
      </c>
      <c r="V6" s="142">
        <v>3.6730499228103679</v>
      </c>
      <c r="W6" s="142">
        <v>-2.5089307230288398</v>
      </c>
      <c r="X6" s="142">
        <v>2.2387428833497971</v>
      </c>
      <c r="Y6" s="142">
        <v>-0.42374732522400649</v>
      </c>
    </row>
    <row r="7" spans="1:25" ht="11.45" customHeight="1">
      <c r="A7" s="22" t="str">
        <f>IF(D7&lt;&gt;"",COUNTA($D$6:D7),"")</f>
        <v/>
      </c>
      <c r="B7" s="114"/>
      <c r="C7" s="143"/>
      <c r="D7" s="144"/>
      <c r="E7" s="144"/>
      <c r="F7" s="144"/>
      <c r="G7" s="144"/>
      <c r="H7" s="144"/>
      <c r="I7" s="144"/>
      <c r="J7" s="144"/>
      <c r="K7" s="144"/>
      <c r="L7" s="144"/>
      <c r="M7" s="144"/>
      <c r="N7" s="144"/>
      <c r="O7" s="144"/>
      <c r="P7" s="144"/>
      <c r="Q7" s="144"/>
      <c r="R7" s="142"/>
      <c r="S7" s="142"/>
      <c r="T7" s="142"/>
      <c r="U7" s="142"/>
      <c r="V7" s="142"/>
      <c r="W7" s="142"/>
      <c r="X7" s="142"/>
      <c r="Y7" s="142"/>
    </row>
    <row r="8" spans="1:25" ht="11.45" customHeight="1">
      <c r="A8" s="22">
        <f>IF(D8&lt;&gt;"",COUNTA($D$6:D8),"")</f>
        <v>2</v>
      </c>
      <c r="B8" s="115" t="s">
        <v>76</v>
      </c>
      <c r="C8" s="141">
        <v>0.56136438560019286</v>
      </c>
      <c r="D8" s="142">
        <v>1.7389680019460589</v>
      </c>
      <c r="E8" s="142">
        <v>1.92541521957541</v>
      </c>
      <c r="F8" s="142">
        <v>1.7004857649290701</v>
      </c>
      <c r="G8" s="142">
        <v>1.3655049425986581</v>
      </c>
      <c r="H8" s="142">
        <v>-0.2141538991598502</v>
      </c>
      <c r="I8" s="142">
        <v>1.219255564458475</v>
      </c>
      <c r="J8" s="142">
        <v>2.107958963942</v>
      </c>
      <c r="K8" s="142">
        <v>0.17068419319123859</v>
      </c>
      <c r="L8" s="142">
        <v>-2.4280651448032171</v>
      </c>
      <c r="M8" s="142">
        <v>1.801940684850621</v>
      </c>
      <c r="N8" s="142">
        <v>3.7915593778047989</v>
      </c>
      <c r="O8" s="142">
        <v>0.59772656179273298</v>
      </c>
      <c r="P8" s="142">
        <v>0.44857964026265762</v>
      </c>
      <c r="Q8" s="142">
        <v>2.105173850152962</v>
      </c>
      <c r="R8" s="142">
        <v>-0.36413305831661091</v>
      </c>
      <c r="S8" s="142">
        <v>1.1829730100974201</v>
      </c>
      <c r="T8" s="142">
        <v>3.0839630776874318</v>
      </c>
      <c r="U8" s="142">
        <v>-2.8270746294861979</v>
      </c>
      <c r="V8" s="142">
        <v>3.445237172144644</v>
      </c>
      <c r="W8" s="142">
        <v>-2.689830865358573</v>
      </c>
      <c r="X8" s="142">
        <v>2.2772565582805271</v>
      </c>
      <c r="Y8" s="142">
        <v>-0.42237181225497977</v>
      </c>
    </row>
    <row r="9" spans="1:25" ht="11.45" customHeight="1">
      <c r="A9" s="22" t="str">
        <f>IF(D9&lt;&gt;"",COUNTA($D$6:D9),"")</f>
        <v/>
      </c>
      <c r="B9" s="114" t="s">
        <v>77</v>
      </c>
      <c r="C9" s="143"/>
      <c r="D9" s="144"/>
      <c r="E9" s="144"/>
      <c r="F9" s="144"/>
      <c r="G9" s="144"/>
      <c r="H9" s="144"/>
      <c r="I9" s="144"/>
      <c r="J9" s="144"/>
      <c r="K9" s="144"/>
      <c r="L9" s="144"/>
      <c r="M9" s="144"/>
      <c r="N9" s="144"/>
      <c r="O9" s="144"/>
      <c r="P9" s="144"/>
      <c r="Q9" s="144"/>
      <c r="R9" s="145"/>
      <c r="S9" s="145"/>
      <c r="T9" s="145"/>
      <c r="U9" s="145"/>
      <c r="V9" s="145"/>
      <c r="W9" s="145"/>
      <c r="X9" s="142"/>
      <c r="Y9" s="142"/>
    </row>
    <row r="10" spans="1:25" ht="11.45" customHeight="1">
      <c r="A10" s="22">
        <f>IF(D10&lt;&gt;"",COUNTA($D$6:D10),"")</f>
        <v>3</v>
      </c>
      <c r="B10" s="115" t="s">
        <v>78</v>
      </c>
      <c r="C10" s="141">
        <v>0.2768313411160897</v>
      </c>
      <c r="D10" s="142">
        <v>2.2627206517837202</v>
      </c>
      <c r="E10" s="142">
        <v>-0.31063099353778162</v>
      </c>
      <c r="F10" s="142">
        <v>5.5740394292108419</v>
      </c>
      <c r="G10" s="142">
        <v>30.67555881068693</v>
      </c>
      <c r="H10" s="142">
        <v>-35.334363491071542</v>
      </c>
      <c r="I10" s="142">
        <v>-4.8394438371043984</v>
      </c>
      <c r="J10" s="142">
        <v>32.509911377923231</v>
      </c>
      <c r="K10" s="142">
        <v>30.922399714056699</v>
      </c>
      <c r="L10" s="142">
        <v>-12.24046058790173</v>
      </c>
      <c r="M10" s="142">
        <v>-15.02514920050335</v>
      </c>
      <c r="N10" s="142">
        <v>-1.109670258897701</v>
      </c>
      <c r="O10" s="142">
        <v>11.711718021028901</v>
      </c>
      <c r="P10" s="142">
        <v>6.7774577113003822</v>
      </c>
      <c r="Q10" s="142">
        <v>2.242404790208163</v>
      </c>
      <c r="R10" s="142">
        <v>-27.344352192091812</v>
      </c>
      <c r="S10" s="142">
        <v>-17.967931352076459</v>
      </c>
      <c r="T10" s="142">
        <v>23.565757591858279</v>
      </c>
      <c r="U10" s="142">
        <v>-24.3065609824374</v>
      </c>
      <c r="V10" s="142">
        <v>35.348396205720917</v>
      </c>
      <c r="W10" s="142">
        <v>19.116500504224511</v>
      </c>
      <c r="X10" s="142">
        <v>13.70892561675339</v>
      </c>
      <c r="Y10" s="142">
        <v>-23.706427599297019</v>
      </c>
    </row>
    <row r="11" spans="1:25" ht="11.45" customHeight="1">
      <c r="A11" s="22">
        <f>IF(D11&lt;&gt;"",COUNTA($D$6:D11),"")</f>
        <v>4</v>
      </c>
      <c r="B11" s="115" t="s">
        <v>79</v>
      </c>
      <c r="C11" s="141">
        <v>2.0566085481237479</v>
      </c>
      <c r="D11" s="142">
        <v>4.3775335923801322</v>
      </c>
      <c r="E11" s="142">
        <v>3.705314666551907</v>
      </c>
      <c r="F11" s="142">
        <v>4.7077864849435649</v>
      </c>
      <c r="G11" s="142">
        <v>2.356576439827716</v>
      </c>
      <c r="H11" s="142">
        <v>5.7007868215390944</v>
      </c>
      <c r="I11" s="142">
        <v>1.564275515439626</v>
      </c>
      <c r="J11" s="142">
        <v>5.9477078244363426</v>
      </c>
      <c r="K11" s="142">
        <v>-6.0609489751423489</v>
      </c>
      <c r="L11" s="142">
        <v>-8.4645331902973844</v>
      </c>
      <c r="M11" s="142">
        <v>9.6624241200245571</v>
      </c>
      <c r="N11" s="142">
        <v>3.0102207308078088</v>
      </c>
      <c r="O11" s="142">
        <v>1.539719359603573</v>
      </c>
      <c r="P11" s="142">
        <v>3.9517651558119908</v>
      </c>
      <c r="Q11" s="142">
        <v>5.3191268772232014</v>
      </c>
      <c r="R11" s="142">
        <v>-0.71926859128114273</v>
      </c>
      <c r="S11" s="142">
        <v>4.0082767154446124</v>
      </c>
      <c r="T11" s="142">
        <v>13.981053704619731</v>
      </c>
      <c r="U11" s="142">
        <v>-10.69253808582952</v>
      </c>
      <c r="V11" s="142">
        <v>2.8457279809435789</v>
      </c>
      <c r="W11" s="142">
        <v>-2.3822624528821632</v>
      </c>
      <c r="X11" s="142">
        <v>3.9852202555569431</v>
      </c>
      <c r="Y11" s="142">
        <v>-4.0267318235714029</v>
      </c>
    </row>
    <row r="12" spans="1:25" ht="11.45" customHeight="1">
      <c r="A12" s="22" t="str">
        <f>IF(D12&lt;&gt;"",COUNTA($D$6:D12),"")</f>
        <v/>
      </c>
      <c r="B12" s="114" t="s">
        <v>80</v>
      </c>
      <c r="C12" s="143"/>
      <c r="D12" s="144"/>
      <c r="E12" s="144"/>
      <c r="F12" s="144"/>
      <c r="G12" s="144"/>
      <c r="H12" s="144"/>
      <c r="I12" s="144"/>
      <c r="J12" s="144"/>
      <c r="K12" s="144"/>
      <c r="L12" s="144"/>
      <c r="M12" s="144"/>
      <c r="N12" s="144"/>
      <c r="O12" s="144"/>
      <c r="P12" s="144"/>
      <c r="Q12" s="144"/>
      <c r="R12" s="145"/>
      <c r="S12" s="145"/>
      <c r="T12" s="145"/>
      <c r="U12" s="145"/>
      <c r="V12" s="145"/>
      <c r="W12" s="145"/>
      <c r="X12" s="145"/>
      <c r="Y12" s="145"/>
    </row>
    <row r="13" spans="1:25" ht="11.45" customHeight="1">
      <c r="A13" s="22">
        <f>IF(D13&lt;&gt;"",COUNTA($D$6:D13),"")</f>
        <v>5</v>
      </c>
      <c r="B13" s="114" t="s">
        <v>81</v>
      </c>
      <c r="C13" s="146">
        <v>4.0881957010052687</v>
      </c>
      <c r="D13" s="145">
        <v>1.313150581858501</v>
      </c>
      <c r="E13" s="145">
        <v>3.0812985227767631</v>
      </c>
      <c r="F13" s="145">
        <v>4.209046700435092</v>
      </c>
      <c r="G13" s="145">
        <v>3.6218230813072521</v>
      </c>
      <c r="H13" s="145">
        <v>8.0788207599664652</v>
      </c>
      <c r="I13" s="145">
        <v>2.136982147129515</v>
      </c>
      <c r="J13" s="145">
        <v>9.1117884532705844</v>
      </c>
      <c r="K13" s="145">
        <v>-9.3465746771917608</v>
      </c>
      <c r="L13" s="145">
        <v>-11.344267181841319</v>
      </c>
      <c r="M13" s="145">
        <v>10.660317785763279</v>
      </c>
      <c r="N13" s="145">
        <v>1.287238663766008</v>
      </c>
      <c r="O13" s="145">
        <v>2.8132321965257598</v>
      </c>
      <c r="P13" s="145">
        <v>5.8701666836944</v>
      </c>
      <c r="Q13" s="145">
        <v>5.0173011684678563</v>
      </c>
      <c r="R13" s="145">
        <v>0.83575494802712313</v>
      </c>
      <c r="S13" s="145">
        <v>4.6644882028520769</v>
      </c>
      <c r="T13" s="145">
        <v>6.9026753040561246</v>
      </c>
      <c r="U13" s="145">
        <v>-5.3803156106555576</v>
      </c>
      <c r="V13" s="145">
        <v>4.869261272026737</v>
      </c>
      <c r="W13" s="145">
        <v>-5.4632744395938184</v>
      </c>
      <c r="X13" s="145">
        <v>8.8140970282663424</v>
      </c>
      <c r="Y13" s="145">
        <v>-5.2718514546788953</v>
      </c>
    </row>
    <row r="14" spans="1:25" ht="11.45" customHeight="1">
      <c r="A14" s="22" t="str">
        <f>IF(D14&lt;&gt;"",COUNTA($D$6:D14),"")</f>
        <v/>
      </c>
      <c r="B14" s="114" t="s">
        <v>106</v>
      </c>
      <c r="C14" s="143"/>
      <c r="D14" s="144"/>
      <c r="E14" s="144"/>
      <c r="F14" s="144"/>
      <c r="G14" s="144"/>
      <c r="H14" s="144"/>
      <c r="I14" s="144"/>
      <c r="J14" s="144"/>
      <c r="K14" s="144"/>
      <c r="L14" s="144"/>
      <c r="M14" s="144"/>
      <c r="N14" s="144"/>
      <c r="O14" s="144"/>
      <c r="P14" s="144"/>
      <c r="Q14" s="144"/>
      <c r="R14" s="145"/>
      <c r="S14" s="145"/>
      <c r="T14" s="145"/>
      <c r="U14" s="145"/>
      <c r="V14" s="145"/>
      <c r="W14" s="145"/>
      <c r="X14" s="145"/>
      <c r="Y14" s="145"/>
    </row>
    <row r="15" spans="1:25" ht="11.45" customHeight="1">
      <c r="A15" s="22">
        <f>IF(D15&lt;&gt;"",COUNTA($D$6:D15),"")</f>
        <v>6</v>
      </c>
      <c r="B15" s="114" t="s">
        <v>83</v>
      </c>
      <c r="C15" s="146">
        <v>7.1465748178514588</v>
      </c>
      <c r="D15" s="145">
        <v>0.96747487676342914</v>
      </c>
      <c r="E15" s="145">
        <v>3.4628354694231871</v>
      </c>
      <c r="F15" s="145">
        <v>1.4300494028254289</v>
      </c>
      <c r="G15" s="145">
        <v>5.3426100976277731</v>
      </c>
      <c r="H15" s="145">
        <v>8.8683462174324639</v>
      </c>
      <c r="I15" s="145">
        <v>8.7093605296281176</v>
      </c>
      <c r="J15" s="145">
        <v>11.259452983863969</v>
      </c>
      <c r="K15" s="145">
        <v>-11.44543637513268</v>
      </c>
      <c r="L15" s="145">
        <v>-16.336976644219241</v>
      </c>
      <c r="M15" s="145">
        <v>12.76369974322002</v>
      </c>
      <c r="N15" s="145">
        <v>5.0972562426623043</v>
      </c>
      <c r="O15" s="145">
        <v>-5.3172116525113324</v>
      </c>
      <c r="P15" s="145">
        <v>7.0172582347866266</v>
      </c>
      <c r="Q15" s="145">
        <v>4.8678529827352861</v>
      </c>
      <c r="R15" s="145">
        <v>-1.842583571873984</v>
      </c>
      <c r="S15" s="145">
        <v>2.4836504653691129</v>
      </c>
      <c r="T15" s="145">
        <v>6.6685253601103334</v>
      </c>
      <c r="U15" s="145">
        <v>-6.8889128501439849</v>
      </c>
      <c r="V15" s="145">
        <v>4.8031712839410972</v>
      </c>
      <c r="W15" s="145">
        <v>-8.5529954247113729</v>
      </c>
      <c r="X15" s="145">
        <v>12.416985991936411</v>
      </c>
      <c r="Y15" s="145">
        <v>-8.1141608121958484</v>
      </c>
    </row>
    <row r="16" spans="1:25" ht="11.45" customHeight="1">
      <c r="A16" s="22">
        <f>IF(D16&lt;&gt;"",COUNTA($D$6:D16),"")</f>
        <v>7</v>
      </c>
      <c r="B16" s="114" t="s">
        <v>86</v>
      </c>
      <c r="C16" s="146">
        <v>-2.0625290496061059</v>
      </c>
      <c r="D16" s="145">
        <v>5.8376310675326089</v>
      </c>
      <c r="E16" s="145">
        <v>2.9304907693249649</v>
      </c>
      <c r="F16" s="145">
        <v>3.0301377139267269</v>
      </c>
      <c r="G16" s="145">
        <v>-2.5482304077789562</v>
      </c>
      <c r="H16" s="145">
        <v>-0.9407166919825336</v>
      </c>
      <c r="I16" s="145">
        <v>-0.21244375968144519</v>
      </c>
      <c r="J16" s="145">
        <v>-3.9419759067483899</v>
      </c>
      <c r="K16" s="145">
        <v>0.57286334606556366</v>
      </c>
      <c r="L16" s="145">
        <v>-1.1958615198632541</v>
      </c>
      <c r="M16" s="145">
        <v>7.7763935750499336</v>
      </c>
      <c r="N16" s="145">
        <v>7.3848281859870006</v>
      </c>
      <c r="O16" s="145">
        <v>-1.842679149584594</v>
      </c>
      <c r="P16" s="145">
        <v>-0.59254169151348179</v>
      </c>
      <c r="Q16" s="145">
        <v>5.8748533105037453</v>
      </c>
      <c r="R16" s="145">
        <v>-4.9380672735475528</v>
      </c>
      <c r="S16" s="145">
        <v>2.0650686206474802</v>
      </c>
      <c r="T16" s="145">
        <v>31.031674521358308</v>
      </c>
      <c r="U16" s="145">
        <v>-21.08549973419586</v>
      </c>
      <c r="V16" s="145">
        <v>-2.2166439933066679</v>
      </c>
      <c r="W16" s="145">
        <v>5.1066084846598017</v>
      </c>
      <c r="X16" s="145">
        <v>-5.4506517548973044</v>
      </c>
      <c r="Y16" s="145">
        <v>-1.2619769697683689</v>
      </c>
    </row>
    <row r="17" spans="1:26" ht="11.45" customHeight="1">
      <c r="A17" s="22">
        <f>IF(D17&lt;&gt;"",COUNTA($D$6:D17),"")</f>
        <v>8</v>
      </c>
      <c r="B17" s="115" t="s">
        <v>87</v>
      </c>
      <c r="C17" s="141">
        <v>4.5731514530888973E-2</v>
      </c>
      <c r="D17" s="142">
        <v>0.87790018100415423</v>
      </c>
      <c r="E17" s="142">
        <v>1.5473944241533031</v>
      </c>
      <c r="F17" s="142">
        <v>0.7059473149579425</v>
      </c>
      <c r="G17" s="142">
        <v>-0.28344470416831768</v>
      </c>
      <c r="H17" s="142">
        <v>0.25868176395233888</v>
      </c>
      <c r="I17" s="142">
        <v>1.3196102705067969</v>
      </c>
      <c r="J17" s="142">
        <v>-1.5224789852869239E-2</v>
      </c>
      <c r="K17" s="142">
        <v>0.69318226650862869</v>
      </c>
      <c r="L17" s="142">
        <v>-0.27685440804781791</v>
      </c>
      <c r="M17" s="142">
        <v>0.46696621926633952</v>
      </c>
      <c r="N17" s="142">
        <v>4.1435716398740654</v>
      </c>
      <c r="O17" s="142">
        <v>-0.26448049709729199</v>
      </c>
      <c r="P17" s="142">
        <v>-0.72391947520753419</v>
      </c>
      <c r="Q17" s="142">
        <v>1.2400742610891631</v>
      </c>
      <c r="R17" s="142">
        <v>1.0666179493567189</v>
      </c>
      <c r="S17" s="142">
        <v>1.0365857993403369</v>
      </c>
      <c r="T17" s="142">
        <v>-0.64188131737376608</v>
      </c>
      <c r="U17" s="142">
        <v>0.52084693655605108</v>
      </c>
      <c r="V17" s="142">
        <v>2.5529175708996381</v>
      </c>
      <c r="W17" s="142">
        <v>-3.728396197249968</v>
      </c>
      <c r="X17" s="142">
        <v>1.1883403629754139</v>
      </c>
      <c r="Y17" s="142">
        <v>2.1398427658057</v>
      </c>
    </row>
    <row r="18" spans="1:26" ht="11.45" customHeight="1">
      <c r="A18" s="22" t="str">
        <f>IF(D18&lt;&gt;"",COUNTA($D$6:D18),"")</f>
        <v/>
      </c>
      <c r="B18" s="114" t="s">
        <v>80</v>
      </c>
      <c r="C18" s="143"/>
      <c r="D18" s="144"/>
      <c r="E18" s="144"/>
      <c r="F18" s="144"/>
      <c r="G18" s="144"/>
      <c r="H18" s="144"/>
      <c r="I18" s="144"/>
      <c r="J18" s="144"/>
      <c r="K18" s="144"/>
      <c r="L18" s="144"/>
      <c r="M18" s="144"/>
      <c r="N18" s="144"/>
      <c r="O18" s="144"/>
      <c r="P18" s="144"/>
      <c r="Q18" s="144"/>
      <c r="R18" s="145"/>
      <c r="S18" s="145"/>
      <c r="T18" s="145"/>
      <c r="U18" s="145"/>
      <c r="V18" s="145"/>
      <c r="W18" s="145"/>
      <c r="X18" s="145"/>
      <c r="Y18" s="145"/>
    </row>
    <row r="19" spans="1:26" ht="22.5" customHeight="1">
      <c r="A19" s="22">
        <f>IF(D19&lt;&gt;"",COUNTA($D$6:D19),"")</f>
        <v>9</v>
      </c>
      <c r="B19" s="114" t="s">
        <v>88</v>
      </c>
      <c r="C19" s="146">
        <v>-1.48605992202268</v>
      </c>
      <c r="D19" s="145">
        <v>2.44883425564506</v>
      </c>
      <c r="E19" s="145">
        <v>3.847883644655802</v>
      </c>
      <c r="F19" s="145">
        <v>0.25070415627061848</v>
      </c>
      <c r="G19" s="145">
        <v>0.87127224075788945</v>
      </c>
      <c r="H19" s="145">
        <v>-0.32066330829510648</v>
      </c>
      <c r="I19" s="145">
        <v>6.9120571805449948</v>
      </c>
      <c r="J19" s="145">
        <v>1.2379948501657341</v>
      </c>
      <c r="K19" s="145">
        <v>-1.4965748979416451</v>
      </c>
      <c r="L19" s="145">
        <v>2.4026651464687379</v>
      </c>
      <c r="M19" s="145">
        <v>-7.3395937574309009</v>
      </c>
      <c r="N19" s="145">
        <v>2.8089635337170442</v>
      </c>
      <c r="O19" s="145">
        <v>-0.6331768072695354</v>
      </c>
      <c r="P19" s="145">
        <v>-2.580672486250823</v>
      </c>
      <c r="Q19" s="145">
        <v>5.7476915177803596</v>
      </c>
      <c r="R19" s="145">
        <v>1.864614218988514</v>
      </c>
      <c r="S19" s="145">
        <v>2.5098835192390858</v>
      </c>
      <c r="T19" s="145">
        <v>0.9487674902465244</v>
      </c>
      <c r="U19" s="145">
        <v>2.1229045421026882</v>
      </c>
      <c r="V19" s="145">
        <v>5.7769498017996774</v>
      </c>
      <c r="W19" s="145">
        <v>-8.8282681963204119</v>
      </c>
      <c r="X19" s="145">
        <v>2.3539597200129521</v>
      </c>
      <c r="Y19" s="145">
        <v>5.7598421163029796</v>
      </c>
    </row>
    <row r="20" spans="1:26" ht="11.45" customHeight="1">
      <c r="A20" s="22" t="str">
        <f>IF(D20&lt;&gt;"",COUNTA($D$6:D20),"")</f>
        <v/>
      </c>
      <c r="B20" s="114" t="s">
        <v>82</v>
      </c>
      <c r="C20" s="143"/>
      <c r="D20" s="144"/>
      <c r="E20" s="144"/>
      <c r="F20" s="144"/>
      <c r="G20" s="144"/>
      <c r="H20" s="144"/>
      <c r="I20" s="144"/>
      <c r="J20" s="144"/>
      <c r="K20" s="144"/>
      <c r="L20" s="144"/>
      <c r="M20" s="144"/>
      <c r="N20" s="144"/>
      <c r="O20" s="144"/>
      <c r="P20" s="144"/>
      <c r="Q20" s="144"/>
      <c r="R20" s="145"/>
      <c r="S20" s="145"/>
      <c r="T20" s="145"/>
      <c r="U20" s="145"/>
      <c r="V20" s="145"/>
      <c r="W20" s="145"/>
      <c r="X20" s="145"/>
      <c r="Y20" s="145"/>
      <c r="Z20" s="156"/>
    </row>
    <row r="21" spans="1:26" ht="11.45" customHeight="1">
      <c r="A21" s="22">
        <f>IF(D21&lt;&gt;"",COUNTA($D$6:D21),"")</f>
        <v>10</v>
      </c>
      <c r="B21" s="114" t="s">
        <v>89</v>
      </c>
      <c r="C21" s="146">
        <v>-1.6260950772161029</v>
      </c>
      <c r="D21" s="145">
        <v>1.447891619818908</v>
      </c>
      <c r="E21" s="145">
        <v>2.8127783412923861</v>
      </c>
      <c r="F21" s="145">
        <v>1.3623627727860961</v>
      </c>
      <c r="G21" s="145">
        <v>-0.30854954869997192</v>
      </c>
      <c r="H21" s="145">
        <v>-0.2520981746635727</v>
      </c>
      <c r="I21" s="145">
        <v>6.8419665818979496</v>
      </c>
      <c r="J21" s="145">
        <v>0.93129673707674598</v>
      </c>
      <c r="K21" s="145">
        <v>-2.2091146592036459</v>
      </c>
      <c r="L21" s="145">
        <v>2.3969892239496642</v>
      </c>
      <c r="M21" s="145">
        <v>-8.1327184081651289</v>
      </c>
      <c r="N21" s="145">
        <v>2.2957928841612412</v>
      </c>
      <c r="O21" s="145">
        <v>-2.1377334580110019</v>
      </c>
      <c r="P21" s="145">
        <v>-1.8355507409601519</v>
      </c>
      <c r="Q21" s="145">
        <v>6.4222577517728503</v>
      </c>
      <c r="R21" s="145">
        <v>2.2602335145213348</v>
      </c>
      <c r="S21" s="145">
        <v>2.9842520527531211</v>
      </c>
      <c r="T21" s="145">
        <v>1.1046990592201029</v>
      </c>
      <c r="U21" s="145">
        <v>1.8306147914253861</v>
      </c>
      <c r="V21" s="145">
        <v>4.5134037068674573</v>
      </c>
      <c r="W21" s="145">
        <v>-9.9043573154827023</v>
      </c>
      <c r="X21" s="145">
        <v>2.3673846265262561</v>
      </c>
      <c r="Y21" s="145" t="s">
        <v>0</v>
      </c>
      <c r="Z21" s="156"/>
    </row>
    <row r="22" spans="1:26" ht="11.45" customHeight="1">
      <c r="A22" s="22">
        <f>IF(D22&lt;&gt;"",COUNTA($D$6:D22),"")</f>
        <v>11</v>
      </c>
      <c r="B22" s="114" t="s">
        <v>92</v>
      </c>
      <c r="C22" s="146">
        <v>-1.5966638904198369</v>
      </c>
      <c r="D22" s="145">
        <v>10.78330081772183</v>
      </c>
      <c r="E22" s="145">
        <v>13.866953810140091</v>
      </c>
      <c r="F22" s="145">
        <v>-7.1254402132940307</v>
      </c>
      <c r="G22" s="145">
        <v>11.231356186443289</v>
      </c>
      <c r="H22" s="145">
        <v>-0.93434321657061759</v>
      </c>
      <c r="I22" s="145">
        <v>7.4600440081102866</v>
      </c>
      <c r="J22" s="145">
        <v>1.828192711060225</v>
      </c>
      <c r="K22" s="145">
        <v>7.1754512094951188</v>
      </c>
      <c r="L22" s="145">
        <v>4.9895925936112464</v>
      </c>
      <c r="M22" s="145">
        <v>1.782329092815726</v>
      </c>
      <c r="N22" s="145">
        <v>10.11373062046612</v>
      </c>
      <c r="O22" s="145">
        <v>24.70880614010542</v>
      </c>
      <c r="P22" s="145">
        <v>-5.6816898961179163</v>
      </c>
      <c r="Q22" s="145">
        <v>-2.7136115089104038</v>
      </c>
      <c r="R22" s="145">
        <v>-5.8337483728363217</v>
      </c>
      <c r="S22" s="145">
        <v>-2.8699848879729331</v>
      </c>
      <c r="T22" s="145">
        <v>-0.77552424365000405</v>
      </c>
      <c r="U22" s="145">
        <v>5.1114636954963304</v>
      </c>
      <c r="V22" s="145">
        <v>18.77590524556944</v>
      </c>
      <c r="W22" s="145">
        <v>0.71727725083432503</v>
      </c>
      <c r="X22" s="145">
        <v>0.9747364031795307</v>
      </c>
      <c r="Y22" s="145" t="s">
        <v>0</v>
      </c>
      <c r="Z22" s="156"/>
    </row>
    <row r="23" spans="1:26" ht="22.5" customHeight="1">
      <c r="A23" s="22">
        <f>IF(D23&lt;&gt;"",COUNTA($D$6:D23),"")</f>
        <v>12</v>
      </c>
      <c r="B23" s="114" t="s">
        <v>122</v>
      </c>
      <c r="C23" s="146">
        <v>0.35839482648640703</v>
      </c>
      <c r="D23" s="145">
        <v>2.3347093707752009</v>
      </c>
      <c r="E23" s="145">
        <v>2.6696879501814759</v>
      </c>
      <c r="F23" s="145">
        <v>0.73560029655725856</v>
      </c>
      <c r="G23" s="145">
        <v>-2.562203594616292</v>
      </c>
      <c r="H23" s="145">
        <v>0.40032757743557568</v>
      </c>
      <c r="I23" s="145">
        <v>-2.5874943958722412</v>
      </c>
      <c r="J23" s="145">
        <v>-1.456249766842731</v>
      </c>
      <c r="K23" s="145">
        <v>-0.22044019027962489</v>
      </c>
      <c r="L23" s="145">
        <v>-2.848356385323243</v>
      </c>
      <c r="M23" s="145">
        <v>3.9634545034302739</v>
      </c>
      <c r="N23" s="145">
        <v>6.2124305249119161</v>
      </c>
      <c r="O23" s="145">
        <v>-4.3872098058153881</v>
      </c>
      <c r="P23" s="145">
        <v>2.9562760608259988</v>
      </c>
      <c r="Q23" s="145">
        <v>0.26975710651768742</v>
      </c>
      <c r="R23" s="145">
        <v>0.63681522781868694</v>
      </c>
      <c r="S23" s="145">
        <v>0.91278528893188238</v>
      </c>
      <c r="T23" s="145">
        <v>-0.53851082217804702</v>
      </c>
      <c r="U23" s="145">
        <v>0.50499168511470671</v>
      </c>
      <c r="V23" s="145">
        <v>1.1613490084245259</v>
      </c>
      <c r="W23" s="145">
        <v>1.134113322905492</v>
      </c>
      <c r="X23" s="145">
        <v>2.8553660721901899</v>
      </c>
      <c r="Y23" s="145">
        <v>1.181321162477911</v>
      </c>
      <c r="Z23" s="156"/>
    </row>
    <row r="24" spans="1:26" ht="11.45" customHeight="1">
      <c r="A24" s="22" t="str">
        <f>IF(D24&lt;&gt;"",COUNTA($D$6:D24),"")</f>
        <v/>
      </c>
      <c r="B24" s="114" t="s">
        <v>106</v>
      </c>
      <c r="C24" s="143"/>
      <c r="D24" s="144"/>
      <c r="E24" s="144"/>
      <c r="F24" s="144"/>
      <c r="G24" s="144"/>
      <c r="H24" s="144"/>
      <c r="I24" s="144"/>
      <c r="J24" s="144"/>
      <c r="K24" s="144"/>
      <c r="L24" s="144"/>
      <c r="M24" s="144"/>
      <c r="N24" s="144"/>
      <c r="O24" s="144"/>
      <c r="P24" s="144"/>
      <c r="Q24" s="144"/>
      <c r="R24" s="145"/>
      <c r="S24" s="145"/>
      <c r="T24" s="145"/>
      <c r="U24" s="145"/>
      <c r="V24" s="145"/>
      <c r="W24" s="145"/>
      <c r="X24" s="145"/>
      <c r="Y24" s="145"/>
      <c r="Z24" s="156"/>
    </row>
    <row r="25" spans="1:26" ht="11.45" customHeight="1">
      <c r="A25" s="22">
        <f>IF(D25&lt;&gt;"",COUNTA($D$6:D25),"")</f>
        <v>13</v>
      </c>
      <c r="B25" s="114" t="s">
        <v>95</v>
      </c>
      <c r="C25" s="146">
        <v>-7.6183420718771337</v>
      </c>
      <c r="D25" s="145">
        <v>-1.1523864690478549</v>
      </c>
      <c r="E25" s="145">
        <v>2.126439799873769</v>
      </c>
      <c r="F25" s="145">
        <v>2.0839565100150712</v>
      </c>
      <c r="G25" s="145">
        <v>-3.7267092091309308</v>
      </c>
      <c r="H25" s="145">
        <v>-1.9290528908860549</v>
      </c>
      <c r="I25" s="145">
        <v>-5.6265944292034398</v>
      </c>
      <c r="J25" s="145">
        <v>1.35506984303677</v>
      </c>
      <c r="K25" s="145">
        <v>0.83612729172366329</v>
      </c>
      <c r="L25" s="145">
        <v>-3.7122514716711978</v>
      </c>
      <c r="M25" s="145">
        <v>0.71859028529992486</v>
      </c>
      <c r="N25" s="145">
        <v>1.0101363990645069</v>
      </c>
      <c r="O25" s="145">
        <v>1.912215451178412</v>
      </c>
      <c r="P25" s="145">
        <v>3.6775297571783661</v>
      </c>
      <c r="Q25" s="145">
        <v>1.7921402465120619</v>
      </c>
      <c r="R25" s="145">
        <v>-0.22349405984925849</v>
      </c>
      <c r="S25" s="145">
        <v>2.4899206449111801</v>
      </c>
      <c r="T25" s="145">
        <v>0.35329501523146689</v>
      </c>
      <c r="U25" s="145">
        <v>1.9185444642457059</v>
      </c>
      <c r="V25" s="145">
        <v>1.915788820575457</v>
      </c>
      <c r="W25" s="145">
        <v>-2.4342357444375691</v>
      </c>
      <c r="X25" s="145">
        <v>2.8432732471921551</v>
      </c>
      <c r="Y25" s="145" t="s">
        <v>0</v>
      </c>
      <c r="Z25" s="156"/>
    </row>
    <row r="26" spans="1:26" ht="22.5" customHeight="1">
      <c r="A26" s="22">
        <f>IF(D26&lt;&gt;"",COUNTA($D$6:D26),"")</f>
        <v>14</v>
      </c>
      <c r="B26" s="114" t="s">
        <v>110</v>
      </c>
      <c r="C26" s="146">
        <v>0.45977672212244869</v>
      </c>
      <c r="D26" s="145">
        <v>-1.83785623161862</v>
      </c>
      <c r="E26" s="145">
        <v>-1.012292241535754</v>
      </c>
      <c r="F26" s="145">
        <v>0.41891024768965218</v>
      </c>
      <c r="G26" s="145">
        <v>6.5960831630793137E-2</v>
      </c>
      <c r="H26" s="145">
        <v>-1.2706175051302891E-2</v>
      </c>
      <c r="I26" s="145">
        <v>-0.7323097949153059</v>
      </c>
      <c r="J26" s="145">
        <v>-0.43522440209686047</v>
      </c>
      <c r="K26" s="145">
        <v>2.4417723134164011</v>
      </c>
      <c r="L26" s="145">
        <v>-1.1377834098158961</v>
      </c>
      <c r="M26" s="145">
        <v>2.4734367495236249</v>
      </c>
      <c r="N26" s="145">
        <v>4.0844504075194124</v>
      </c>
      <c r="O26" s="145">
        <v>3.025315456278399</v>
      </c>
      <c r="P26" s="145">
        <v>-2.1610872976851851</v>
      </c>
      <c r="Q26" s="145">
        <v>-0.62428635003132982</v>
      </c>
      <c r="R26" s="145">
        <v>0.55945971491870594</v>
      </c>
      <c r="S26" s="145">
        <v>0.56911031206823282</v>
      </c>
      <c r="T26" s="145">
        <v>-1.842603494793202</v>
      </c>
      <c r="U26" s="145">
        <v>-0.51447440942790124</v>
      </c>
      <c r="V26" s="145">
        <v>1.51899699548661</v>
      </c>
      <c r="W26" s="145">
        <v>-3.5306268441170299</v>
      </c>
      <c r="X26" s="145">
        <v>-6.7356192866487419E-2</v>
      </c>
      <c r="Y26" s="145">
        <v>1.3113440706671751</v>
      </c>
    </row>
    <row r="27" spans="1:26" ht="11.45" customHeight="1">
      <c r="A27" s="22" t="str">
        <f>IF(D27&lt;&gt;"",COUNTA($D$6:D27),"")</f>
        <v/>
      </c>
      <c r="B27" s="114" t="s">
        <v>82</v>
      </c>
      <c r="C27" s="143"/>
      <c r="D27" s="144"/>
      <c r="E27" s="144"/>
      <c r="F27" s="144"/>
      <c r="G27" s="144"/>
      <c r="H27" s="144"/>
      <c r="I27" s="144"/>
      <c r="J27" s="144"/>
      <c r="K27" s="144"/>
      <c r="L27" s="144"/>
      <c r="M27" s="144"/>
      <c r="N27" s="144"/>
      <c r="O27" s="144"/>
      <c r="P27" s="144"/>
      <c r="Q27" s="144"/>
      <c r="R27" s="145"/>
      <c r="S27" s="145"/>
      <c r="T27" s="145"/>
      <c r="U27" s="145"/>
      <c r="V27" s="145"/>
      <c r="W27" s="145"/>
      <c r="X27" s="145"/>
      <c r="Y27" s="145"/>
    </row>
    <row r="28" spans="1:26" ht="22.5" customHeight="1">
      <c r="A28" s="22">
        <f>IF(D28&lt;&gt;"",COUNTA($D$6:D28),"")</f>
        <v>15</v>
      </c>
      <c r="B28" s="63" t="s">
        <v>96</v>
      </c>
      <c r="C28" s="146">
        <v>1.152495383881202</v>
      </c>
      <c r="D28" s="145">
        <v>-1.68982911452099</v>
      </c>
      <c r="E28" s="145">
        <v>-0.51881848161460198</v>
      </c>
      <c r="F28" s="145">
        <v>0.26080111262556122</v>
      </c>
      <c r="G28" s="145">
        <v>-3.7413548450071943E-2</v>
      </c>
      <c r="H28" s="145">
        <v>0.33754609236673622</v>
      </c>
      <c r="I28" s="145">
        <v>-0.96500927784841295</v>
      </c>
      <c r="J28" s="145">
        <v>0.35851313669972029</v>
      </c>
      <c r="K28" s="145">
        <v>2.9707131071671209</v>
      </c>
      <c r="L28" s="145">
        <v>-2.371382981223746E-2</v>
      </c>
      <c r="M28" s="145">
        <v>1.506137918251049</v>
      </c>
      <c r="N28" s="145">
        <v>4.2251892953851113</v>
      </c>
      <c r="O28" s="145">
        <v>3.417522572175955</v>
      </c>
      <c r="P28" s="145">
        <v>-2.6774646704554179</v>
      </c>
      <c r="Q28" s="145">
        <v>-0.41988470017685842</v>
      </c>
      <c r="R28" s="145">
        <v>0.144780910606567</v>
      </c>
      <c r="S28" s="145">
        <v>0.52631448732487485</v>
      </c>
      <c r="T28" s="145">
        <v>-1.82935124394708</v>
      </c>
      <c r="U28" s="145">
        <v>-1.323286566321688</v>
      </c>
      <c r="V28" s="145">
        <v>0.1112366035707275</v>
      </c>
      <c r="W28" s="145">
        <v>-1.8896512011037601</v>
      </c>
      <c r="X28" s="145">
        <v>-0.1131029969119233</v>
      </c>
      <c r="Y28" s="145" t="s">
        <v>0</v>
      </c>
      <c r="Z28" s="156"/>
    </row>
    <row r="29" spans="1:26" ht="11.45" customHeight="1">
      <c r="A29" s="22">
        <f>IF(D29&lt;&gt;"",COUNTA($D$6:D29),"")</f>
        <v>16</v>
      </c>
      <c r="B29" s="114" t="s">
        <v>99</v>
      </c>
      <c r="C29" s="146">
        <v>-2.362474239844921</v>
      </c>
      <c r="D29" s="145">
        <v>-2.6315498794755712</v>
      </c>
      <c r="E29" s="145">
        <v>-3.3028908552950749</v>
      </c>
      <c r="F29" s="145">
        <v>0.98470572814064283</v>
      </c>
      <c r="G29" s="145">
        <v>0.44708124955334938</v>
      </c>
      <c r="H29" s="145">
        <v>-1.9164259621732289</v>
      </c>
      <c r="I29" s="145">
        <v>0.30698106871724917</v>
      </c>
      <c r="J29" s="145">
        <v>-4.0459715365194668</v>
      </c>
      <c r="K29" s="145">
        <v>-2.9168150576335709E-2</v>
      </c>
      <c r="L29" s="145">
        <v>-7.108218819048389</v>
      </c>
      <c r="M29" s="145">
        <v>7.3214874114489561</v>
      </c>
      <c r="N29" s="145">
        <v>2.956929094516191</v>
      </c>
      <c r="O29" s="145">
        <v>0.53420111100208345</v>
      </c>
      <c r="P29" s="145">
        <v>0.57282740551795897</v>
      </c>
      <c r="Q29" s="145">
        <v>-2.0109825469404679</v>
      </c>
      <c r="R29" s="145">
        <v>2.404761605419889</v>
      </c>
      <c r="S29" s="145">
        <v>2.9372003910332008E-2</v>
      </c>
      <c r="T29" s="145">
        <v>-2.1797516696102659</v>
      </c>
      <c r="U29" s="145">
        <v>4.2190699632666204</v>
      </c>
      <c r="V29" s="145">
        <v>10.41896047805262</v>
      </c>
      <c r="W29" s="145">
        <v>-14.13692967081899</v>
      </c>
      <c r="X29" s="145">
        <v>-0.1293349673305286</v>
      </c>
      <c r="Y29" s="145" t="s">
        <v>0</v>
      </c>
      <c r="Z29" s="156"/>
    </row>
    <row r="30" spans="1:26" ht="12" customHeight="1">
      <c r="C30" s="121"/>
      <c r="D30" s="70"/>
      <c r="E30" s="121"/>
      <c r="F30" s="121"/>
      <c r="G30" s="121"/>
      <c r="H30" s="70"/>
      <c r="I30" s="121"/>
      <c r="J30" s="121"/>
      <c r="K30" s="121"/>
      <c r="L30" s="121"/>
      <c r="M30" s="70"/>
      <c r="N30" s="121"/>
      <c r="O30" s="121"/>
      <c r="P30" s="121"/>
      <c r="Q30" s="121"/>
      <c r="R30" s="70"/>
      <c r="S30" s="121"/>
      <c r="T30" s="121"/>
      <c r="U30" s="121"/>
      <c r="V30" s="139"/>
      <c r="W30" s="139"/>
      <c r="X30" s="139"/>
      <c r="Z30" s="156"/>
    </row>
    <row r="31" spans="1:26" ht="12" customHeight="1">
      <c r="D31" s="70"/>
      <c r="H31" s="70"/>
      <c r="M31" s="70"/>
      <c r="R31" s="70"/>
    </row>
    <row r="32" spans="1:26" ht="12" customHeight="1">
      <c r="D32" s="70"/>
      <c r="H32" s="70"/>
      <c r="M32" s="70"/>
      <c r="R32" s="70"/>
    </row>
    <row r="33" spans="8:18" ht="12" customHeight="1">
      <c r="H33" s="70"/>
      <c r="M33" s="70"/>
      <c r="R33" s="70"/>
    </row>
  </sheetData>
  <mergeCells count="34">
    <mergeCell ref="I1:N1"/>
    <mergeCell ref="C5:H5"/>
    <mergeCell ref="I5:N5"/>
    <mergeCell ref="G2:G3"/>
    <mergeCell ref="O2:O3"/>
    <mergeCell ref="K2:K3"/>
    <mergeCell ref="J2:J3"/>
    <mergeCell ref="I2:I3"/>
    <mergeCell ref="L2:L3"/>
    <mergeCell ref="N2:N3"/>
    <mergeCell ref="M2:M3"/>
    <mergeCell ref="A1:B1"/>
    <mergeCell ref="A2:A3"/>
    <mergeCell ref="B2:B3"/>
    <mergeCell ref="D2:D3"/>
    <mergeCell ref="F2:F3"/>
    <mergeCell ref="C1:H1"/>
    <mergeCell ref="H2:H3"/>
    <mergeCell ref="E2:E3"/>
    <mergeCell ref="C2:C3"/>
    <mergeCell ref="U1:Y1"/>
    <mergeCell ref="O1:T1"/>
    <mergeCell ref="O5:T5"/>
    <mergeCell ref="U5:Y5"/>
    <mergeCell ref="T2:T3"/>
    <mergeCell ref="S2:S3"/>
    <mergeCell ref="P2:P3"/>
    <mergeCell ref="Y2:Y3"/>
    <mergeCell ref="Q2:Q3"/>
    <mergeCell ref="U2:U3"/>
    <mergeCell ref="V2:V3"/>
    <mergeCell ref="W2:W3"/>
    <mergeCell ref="X2:X3"/>
    <mergeCell ref="R2:R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S111"/>
  <sheetViews>
    <sheetView zoomScale="140" zoomScaleNormal="140" workbookViewId="0">
      <pane xSplit="2" ySplit="4" topLeftCell="C5" activePane="bottomRight" state="frozen"/>
      <selection sqref="A1:B1"/>
      <selection pane="topRight" sqref="A1:B1"/>
      <selection pane="bottomLeft" sqref="A1:B1"/>
      <selection pane="bottomRight" activeCell="C5" sqref="C5:J5"/>
    </sheetView>
  </sheetViews>
  <sheetFormatPr baseColWidth="10" defaultRowHeight="12" customHeight="1"/>
  <cols>
    <col min="1" max="1" width="3.7109375" style="75" customWidth="1"/>
    <col min="2" max="2" width="9" style="56" customWidth="1"/>
    <col min="3" max="4" width="10.28515625" style="56" customWidth="1"/>
    <col min="5" max="10" width="9.7109375" style="56" customWidth="1"/>
    <col min="11" max="18" width="8.7109375" style="151" customWidth="1"/>
    <col min="19" max="19" width="8.7109375" style="152" customWidth="1"/>
    <col min="20" max="16384" width="11.42578125" style="56"/>
  </cols>
  <sheetData>
    <row r="1" spans="1:19" s="93" customFormat="1" ht="39.950000000000003" customHeight="1">
      <c r="A1" s="208" t="s">
        <v>67</v>
      </c>
      <c r="B1" s="209"/>
      <c r="C1" s="224" t="s">
        <v>118</v>
      </c>
      <c r="D1" s="224"/>
      <c r="E1" s="224"/>
      <c r="F1" s="224"/>
      <c r="G1" s="224"/>
      <c r="H1" s="224"/>
      <c r="I1" s="224"/>
      <c r="J1" s="225"/>
      <c r="K1" s="226" t="s">
        <v>118</v>
      </c>
      <c r="L1" s="226"/>
      <c r="M1" s="226"/>
      <c r="N1" s="226"/>
      <c r="O1" s="226"/>
      <c r="P1" s="226"/>
      <c r="Q1" s="226"/>
      <c r="R1" s="226"/>
      <c r="S1" s="226"/>
    </row>
    <row r="2" spans="1:19" ht="11.45" customHeight="1">
      <c r="A2" s="211" t="s">
        <v>119</v>
      </c>
      <c r="B2" s="201" t="s">
        <v>55</v>
      </c>
      <c r="C2" s="201" t="s">
        <v>50</v>
      </c>
      <c r="D2" s="201" t="s">
        <v>56</v>
      </c>
      <c r="E2" s="201" t="s">
        <v>57</v>
      </c>
      <c r="F2" s="201" t="s">
        <v>35</v>
      </c>
      <c r="G2" s="201" t="s">
        <v>36</v>
      </c>
      <c r="H2" s="201" t="s">
        <v>37</v>
      </c>
      <c r="I2" s="201" t="s">
        <v>38</v>
      </c>
      <c r="J2" s="210" t="s">
        <v>39</v>
      </c>
      <c r="K2" s="231" t="s">
        <v>40</v>
      </c>
      <c r="L2" s="222" t="s">
        <v>58</v>
      </c>
      <c r="M2" s="222" t="s">
        <v>59</v>
      </c>
      <c r="N2" s="222" t="s">
        <v>60</v>
      </c>
      <c r="O2" s="229" t="s">
        <v>45</v>
      </c>
      <c r="P2" s="229" t="s">
        <v>46</v>
      </c>
      <c r="Q2" s="222" t="s">
        <v>61</v>
      </c>
      <c r="R2" s="222" t="s">
        <v>62</v>
      </c>
      <c r="S2" s="227" t="s">
        <v>49</v>
      </c>
    </row>
    <row r="3" spans="1:19" ht="11.45" customHeight="1">
      <c r="A3" s="215"/>
      <c r="B3" s="201"/>
      <c r="C3" s="201"/>
      <c r="D3" s="201"/>
      <c r="E3" s="201"/>
      <c r="F3" s="201"/>
      <c r="G3" s="201"/>
      <c r="H3" s="201"/>
      <c r="I3" s="201"/>
      <c r="J3" s="210"/>
      <c r="K3" s="232"/>
      <c r="L3" s="230"/>
      <c r="M3" s="230"/>
      <c r="N3" s="230"/>
      <c r="O3" s="230"/>
      <c r="P3" s="230"/>
      <c r="Q3" s="230"/>
      <c r="R3" s="230"/>
      <c r="S3" s="228"/>
    </row>
    <row r="4" spans="1:19" s="75" customFormat="1" ht="11.45" customHeight="1">
      <c r="A4" s="18">
        <v>1</v>
      </c>
      <c r="B4" s="19">
        <v>2</v>
      </c>
      <c r="C4" s="19">
        <v>3</v>
      </c>
      <c r="D4" s="19">
        <v>4</v>
      </c>
      <c r="E4" s="19">
        <v>5</v>
      </c>
      <c r="F4" s="19">
        <v>6</v>
      </c>
      <c r="G4" s="19">
        <v>7</v>
      </c>
      <c r="H4" s="19">
        <v>8</v>
      </c>
      <c r="I4" s="19">
        <v>9</v>
      </c>
      <c r="J4" s="20">
        <v>10</v>
      </c>
      <c r="K4" s="18">
        <v>11</v>
      </c>
      <c r="L4" s="21">
        <v>12</v>
      </c>
      <c r="M4" s="21">
        <v>13</v>
      </c>
      <c r="N4" s="21">
        <v>14</v>
      </c>
      <c r="O4" s="21">
        <v>15</v>
      </c>
      <c r="P4" s="21">
        <v>16</v>
      </c>
      <c r="Q4" s="21">
        <v>17</v>
      </c>
      <c r="R4" s="21">
        <v>18</v>
      </c>
      <c r="S4" s="20">
        <v>19</v>
      </c>
    </row>
    <row r="5" spans="1:19" ht="20.100000000000001" customHeight="1">
      <c r="B5" s="147"/>
      <c r="C5" s="212" t="s">
        <v>26</v>
      </c>
      <c r="D5" s="203"/>
      <c r="E5" s="203"/>
      <c r="F5" s="203"/>
      <c r="G5" s="203"/>
      <c r="H5" s="203"/>
      <c r="I5" s="203"/>
      <c r="J5" s="203"/>
      <c r="K5" s="233" t="s">
        <v>26</v>
      </c>
      <c r="L5" s="233"/>
      <c r="M5" s="233"/>
      <c r="N5" s="233"/>
      <c r="O5" s="233"/>
      <c r="P5" s="233"/>
      <c r="Q5" s="233"/>
      <c r="R5" s="233"/>
      <c r="S5" s="233"/>
    </row>
    <row r="6" spans="1:19" ht="11.45" customHeight="1">
      <c r="A6" s="22">
        <f>IF(D6&lt;&gt;"",COUNTA($D$6:D6),"")</f>
        <v>1</v>
      </c>
      <c r="B6" s="148">
        <v>2000</v>
      </c>
      <c r="C6" s="149">
        <v>2.8951869044710481</v>
      </c>
      <c r="D6" s="149">
        <v>0.1790217939994265</v>
      </c>
      <c r="E6" s="149">
        <v>3.5250814931815846</v>
      </c>
      <c r="F6" s="149">
        <v>4.5948342929496064</v>
      </c>
      <c r="G6" s="149">
        <v>1.4844221664417552</v>
      </c>
      <c r="H6" s="149">
        <v>2.9799813278038383</v>
      </c>
      <c r="I6" s="149">
        <v>4.5381186516174647</v>
      </c>
      <c r="J6" s="149">
        <v>2.430292622874934</v>
      </c>
      <c r="K6" s="149">
        <v>3.4903477223389174</v>
      </c>
      <c r="L6" s="149">
        <v>2.8578644698613744</v>
      </c>
      <c r="M6" s="149">
        <v>2.2596588684406202</v>
      </c>
      <c r="N6" s="149">
        <v>2.1017603965019966</v>
      </c>
      <c r="O6" s="149">
        <v>4.3767359612172934</v>
      </c>
      <c r="P6" s="149">
        <v>0.39457760864350971</v>
      </c>
      <c r="Q6" s="149">
        <v>1.0877879249771509</v>
      </c>
      <c r="R6" s="149">
        <v>2.365536473864208</v>
      </c>
      <c r="S6" s="149">
        <v>1.7856493134025047</v>
      </c>
    </row>
    <row r="7" spans="1:19" ht="11.45" customHeight="1">
      <c r="A7" s="22">
        <f>IF(D7&lt;&gt;"",COUNTA($D$6:D7),"")</f>
        <v>2</v>
      </c>
      <c r="B7" s="148">
        <v>2001</v>
      </c>
      <c r="C7" s="149">
        <v>1.6977323993826428</v>
      </c>
      <c r="D7" s="149">
        <v>-0.95430109089059423</v>
      </c>
      <c r="E7" s="149">
        <v>3.2673531584769733</v>
      </c>
      <c r="F7" s="149">
        <v>2.8875214065505164</v>
      </c>
      <c r="G7" s="149">
        <v>-0.22060508706969181</v>
      </c>
      <c r="H7" s="149">
        <v>0.25267036737097975</v>
      </c>
      <c r="I7" s="149">
        <v>1.8658422407442192</v>
      </c>
      <c r="J7" s="149">
        <v>5.4187875746727103</v>
      </c>
      <c r="K7" s="149">
        <v>2.3744666274210262</v>
      </c>
      <c r="L7" s="149">
        <v>-0.24555025820836623</v>
      </c>
      <c r="M7" s="149">
        <v>1.2042567837569345</v>
      </c>
      <c r="N7" s="149">
        <v>-1.4627399106757883</v>
      </c>
      <c r="O7" s="149">
        <v>1.9903368535539454</v>
      </c>
      <c r="P7" s="149">
        <v>1.4914135283145225</v>
      </c>
      <c r="Q7" s="149">
        <v>-0.70195830265680914</v>
      </c>
      <c r="R7" s="149">
        <v>1.3479677996975075</v>
      </c>
      <c r="S7" s="149">
        <v>0.74700767956572844</v>
      </c>
    </row>
    <row r="8" spans="1:19" ht="11.45" customHeight="1">
      <c r="A8" s="22">
        <f>IF(D8&lt;&gt;"",COUNTA($D$6:D8),"")</f>
        <v>3</v>
      </c>
      <c r="B8" s="148">
        <v>2002</v>
      </c>
      <c r="C8" s="149">
        <v>-0.19845902404856408</v>
      </c>
      <c r="D8" s="149">
        <v>0.35353308059058586</v>
      </c>
      <c r="E8" s="149">
        <v>-0.87970505251527453</v>
      </c>
      <c r="F8" s="149">
        <v>0.81349194899769228</v>
      </c>
      <c r="G8" s="149">
        <v>-2.0808734768157988</v>
      </c>
      <c r="H8" s="149">
        <v>4.4974569330586467E-2</v>
      </c>
      <c r="I8" s="149">
        <v>1.4870629781306492</v>
      </c>
      <c r="J8" s="149">
        <v>0.42659525732463416</v>
      </c>
      <c r="K8" s="149">
        <v>-1.6028049466369838</v>
      </c>
      <c r="L8" s="149">
        <v>-1.5937388906019287</v>
      </c>
      <c r="M8" s="149">
        <v>0.19127161969749112</v>
      </c>
      <c r="N8" s="149">
        <v>0.907296198681807</v>
      </c>
      <c r="O8" s="149">
        <v>-1.5462577485961144</v>
      </c>
      <c r="P8" s="149">
        <v>2.0076411176927249</v>
      </c>
      <c r="Q8" s="149">
        <v>2.3011494148351743</v>
      </c>
      <c r="R8" s="149">
        <v>-1.9389018605857926</v>
      </c>
      <c r="S8" s="149">
        <v>0.11273941871931432</v>
      </c>
    </row>
    <row r="9" spans="1:19" ht="11.45" customHeight="1">
      <c r="A9" s="22">
        <f>IF(D9&lt;&gt;"",COUNTA($D$6:D9),"")</f>
        <v>4</v>
      </c>
      <c r="B9" s="148">
        <v>2003</v>
      </c>
      <c r="C9" s="149">
        <v>-0.71353374663703362</v>
      </c>
      <c r="D9" s="149">
        <v>-0.2430126094081313</v>
      </c>
      <c r="E9" s="149">
        <v>-0.19976197196990966</v>
      </c>
      <c r="F9" s="149">
        <v>-1.4617747275122199</v>
      </c>
      <c r="G9" s="149">
        <v>-2.4042175475673866</v>
      </c>
      <c r="H9" s="149">
        <v>-1.8757182713530881E-2</v>
      </c>
      <c r="I9" s="149">
        <v>0.93240844070203921</v>
      </c>
      <c r="J9" s="149">
        <v>-2.2776184807190964</v>
      </c>
      <c r="K9" s="149">
        <v>0.44574583307767141</v>
      </c>
      <c r="L9" s="149">
        <v>-0.38446508783292555</v>
      </c>
      <c r="M9" s="149">
        <v>-1.3206296917689397</v>
      </c>
      <c r="N9" s="149">
        <v>-0.39022674049305933</v>
      </c>
      <c r="O9" s="149">
        <v>-0.30791292625821753</v>
      </c>
      <c r="P9" s="149">
        <v>1.1472356793867422</v>
      </c>
      <c r="Q9" s="149">
        <v>-0.29250274759820072</v>
      </c>
      <c r="R9" s="149">
        <v>-0.29967446342289394</v>
      </c>
      <c r="S9" s="149">
        <v>1.3922411023557655</v>
      </c>
    </row>
    <row r="10" spans="1:19" ht="11.45" customHeight="1">
      <c r="A10" s="22">
        <f>IF(D10&lt;&gt;"",COUNTA($D$6:D10),"")</f>
        <v>5</v>
      </c>
      <c r="B10" s="148">
        <v>2004</v>
      </c>
      <c r="C10" s="149">
        <v>1.1899151743638077</v>
      </c>
      <c r="D10" s="149">
        <v>0.64571555306030637</v>
      </c>
      <c r="E10" s="149">
        <v>0.30355347584434778</v>
      </c>
      <c r="F10" s="149">
        <v>2.130502102930715</v>
      </c>
      <c r="G10" s="149">
        <v>-1.1001919036378729</v>
      </c>
      <c r="H10" s="149">
        <v>1.6211292486507365</v>
      </c>
      <c r="I10" s="149">
        <v>-8.5291913561962196E-2</v>
      </c>
      <c r="J10" s="149">
        <v>0.68527868129876734</v>
      </c>
      <c r="K10" s="149">
        <v>3.300196826179546E-2</v>
      </c>
      <c r="L10" s="149">
        <v>1.6790124800269879</v>
      </c>
      <c r="M10" s="149">
        <v>1.3293624424665946</v>
      </c>
      <c r="N10" s="149">
        <v>2.4473598638810583</v>
      </c>
      <c r="O10" s="149">
        <v>3.1788514967170349</v>
      </c>
      <c r="P10" s="149">
        <v>1.8586844324070766</v>
      </c>
      <c r="Q10" s="149">
        <v>1.0054130475748757</v>
      </c>
      <c r="R10" s="149">
        <v>1.6314995873566374</v>
      </c>
      <c r="S10" s="149">
        <v>1.5837471462157948</v>
      </c>
    </row>
    <row r="11" spans="1:19" ht="11.45" customHeight="1">
      <c r="A11" s="22">
        <f>IF(D11&lt;&gt;"",COUNTA($D$6:D11),"")</f>
        <v>6</v>
      </c>
      <c r="B11" s="148">
        <v>2005</v>
      </c>
      <c r="C11" s="149">
        <v>0.7218535335894749</v>
      </c>
      <c r="D11" s="149">
        <v>-0.44680764526940298</v>
      </c>
      <c r="E11" s="149">
        <v>0.50734729965203451</v>
      </c>
      <c r="F11" s="149">
        <v>1.2878272171495477</v>
      </c>
      <c r="G11" s="149">
        <v>1.8440292425196501</v>
      </c>
      <c r="H11" s="149">
        <v>0.77271425917665748</v>
      </c>
      <c r="I11" s="149">
        <v>1.0984951744328555</v>
      </c>
      <c r="J11" s="149">
        <v>1.523338313888762</v>
      </c>
      <c r="K11" s="149">
        <v>0.31704490954319375</v>
      </c>
      <c r="L11" s="149">
        <v>1.9298051798462394</v>
      </c>
      <c r="M11" s="149">
        <v>0.37491380206916552</v>
      </c>
      <c r="N11" s="149">
        <v>-0.17123789246640575</v>
      </c>
      <c r="O11" s="149">
        <v>3.5306161326708261</v>
      </c>
      <c r="P11" s="149">
        <v>-0.46373531910933213</v>
      </c>
      <c r="Q11" s="149">
        <v>-0.57626360110397779</v>
      </c>
      <c r="R11" s="149">
        <v>0.23786165075782317</v>
      </c>
      <c r="S11" s="149">
        <v>-0.34064893015306541</v>
      </c>
    </row>
    <row r="12" spans="1:19" ht="11.45" customHeight="1">
      <c r="A12" s="22">
        <f>IF(D12&lt;&gt;"",COUNTA($D$6:D12),"")</f>
        <v>7</v>
      </c>
      <c r="B12" s="148">
        <v>2006</v>
      </c>
      <c r="C12" s="149">
        <v>3.8145879089122645</v>
      </c>
      <c r="D12" s="149">
        <v>2.0801199326659243</v>
      </c>
      <c r="E12" s="149">
        <v>6.3538257789460681</v>
      </c>
      <c r="F12" s="149">
        <v>3.9110944271731602</v>
      </c>
      <c r="G12" s="149">
        <v>3.357174460446342</v>
      </c>
      <c r="H12" s="149">
        <v>3.4952581294625689</v>
      </c>
      <c r="I12" s="149">
        <v>4.4981247668610305</v>
      </c>
      <c r="J12" s="149">
        <v>1.7149956932905848</v>
      </c>
      <c r="K12" s="149">
        <v>3.1800685002769038</v>
      </c>
      <c r="L12" s="149">
        <v>4.0615181286515805</v>
      </c>
      <c r="M12" s="149">
        <v>2.8825557782826792</v>
      </c>
      <c r="N12" s="149">
        <v>3.6155423852418207</v>
      </c>
      <c r="O12" s="149">
        <v>3.1032017303078523</v>
      </c>
      <c r="P12" s="149">
        <v>4.4855086330358986</v>
      </c>
      <c r="Q12" s="149">
        <v>3.6723283777827</v>
      </c>
      <c r="R12" s="149">
        <v>2.7967139477406753</v>
      </c>
      <c r="S12" s="149">
        <v>3.5943259468642212</v>
      </c>
    </row>
    <row r="13" spans="1:19" ht="11.45" customHeight="1">
      <c r="A13" s="22">
        <f>IF(D13&lt;&gt;"",COUNTA($D$6:D13),"")</f>
        <v>8</v>
      </c>
      <c r="B13" s="148">
        <v>2007</v>
      </c>
      <c r="C13" s="149">
        <v>2.9840774969379802</v>
      </c>
      <c r="D13" s="149">
        <v>3.4198941135712162</v>
      </c>
      <c r="E13" s="149">
        <v>3.6586401173132663</v>
      </c>
      <c r="F13" s="149">
        <v>3.1554020361642725</v>
      </c>
      <c r="G13" s="149">
        <v>2.9849973322308911</v>
      </c>
      <c r="H13" s="149">
        <v>1.4773575887540613</v>
      </c>
      <c r="I13" s="149">
        <v>1.2977184069550742</v>
      </c>
      <c r="J13" s="149">
        <v>2.2058083278878908</v>
      </c>
      <c r="K13" s="149">
        <v>2.4720841585783102</v>
      </c>
      <c r="L13" s="149">
        <v>2.8265788577084527</v>
      </c>
      <c r="M13" s="149">
        <v>3.5528902377528246</v>
      </c>
      <c r="N13" s="149">
        <v>2.4265307264876443</v>
      </c>
      <c r="O13" s="149">
        <v>1.9930534580987163</v>
      </c>
      <c r="P13" s="149">
        <v>2.8259710396954527</v>
      </c>
      <c r="Q13" s="149">
        <v>2.094278958627326</v>
      </c>
      <c r="R13" s="149">
        <v>1.222353462095771</v>
      </c>
      <c r="S13" s="149">
        <v>2.2968253632431201</v>
      </c>
    </row>
    <row r="14" spans="1:19" ht="11.45" customHeight="1">
      <c r="A14" s="22">
        <f>IF(D14&lt;&gt;"",COUNTA($D$6:D14),"")</f>
        <v>9</v>
      </c>
      <c r="B14" s="148">
        <v>2008</v>
      </c>
      <c r="C14" s="149">
        <v>0.96226619093956101</v>
      </c>
      <c r="D14" s="149">
        <v>0.87620799277275885</v>
      </c>
      <c r="E14" s="149">
        <v>0.41942342675938737</v>
      </c>
      <c r="F14" s="149">
        <v>0.1061583922800618</v>
      </c>
      <c r="G14" s="149">
        <v>3.7723902370252356</v>
      </c>
      <c r="H14" s="149">
        <v>1.9567180877752905</v>
      </c>
      <c r="I14" s="149">
        <v>2.5658590880883441E-2</v>
      </c>
      <c r="J14" s="149">
        <v>3.9262124958837772</v>
      </c>
      <c r="K14" s="149">
        <v>0.62916036516618257</v>
      </c>
      <c r="L14" s="149">
        <v>1.7478763852593993</v>
      </c>
      <c r="M14" s="149">
        <v>1.1633859112957197</v>
      </c>
      <c r="N14" s="149">
        <v>0.27882743242205971</v>
      </c>
      <c r="O14" s="149">
        <v>0.19402699009979338</v>
      </c>
      <c r="P14" s="149">
        <v>-0.19309083786823536</v>
      </c>
      <c r="Q14" s="149">
        <v>0.26863546033817698</v>
      </c>
      <c r="R14" s="149">
        <v>2.500444322643149</v>
      </c>
      <c r="S14" s="149">
        <v>-0.33842888666666837</v>
      </c>
    </row>
    <row r="15" spans="1:19" ht="11.45" customHeight="1">
      <c r="A15" s="22">
        <f>IF(D15&lt;&gt;"",COUNTA($D$6:D15),"")</f>
        <v>10</v>
      </c>
      <c r="B15" s="148">
        <v>2009</v>
      </c>
      <c r="C15" s="149">
        <v>-5.6971514242878563</v>
      </c>
      <c r="D15" s="149">
        <v>-1.1940358250302909</v>
      </c>
      <c r="E15" s="149">
        <v>-9.8374630929263898</v>
      </c>
      <c r="F15" s="149">
        <v>-4.2227918067023049</v>
      </c>
      <c r="G15" s="149">
        <v>-1.1289883907903018</v>
      </c>
      <c r="H15" s="149">
        <v>-2.8300503666948624</v>
      </c>
      <c r="I15" s="149">
        <v>-9.4761494596969236</v>
      </c>
      <c r="J15" s="149">
        <v>-4.1436813322408224</v>
      </c>
      <c r="K15" s="149">
        <v>-7.219032791292852</v>
      </c>
      <c r="L15" s="149">
        <v>-5.430565967926527</v>
      </c>
      <c r="M15" s="149">
        <v>-5.3996690134183778</v>
      </c>
      <c r="N15" s="149">
        <v>-5.0317276534444808</v>
      </c>
      <c r="O15" s="149">
        <v>-10.553188703099281</v>
      </c>
      <c r="P15" s="149">
        <v>-4.0853532273958146</v>
      </c>
      <c r="Q15" s="149">
        <v>-5.4959694693992889</v>
      </c>
      <c r="R15" s="149">
        <v>-3.5976217153499324</v>
      </c>
      <c r="S15" s="149">
        <v>-5.2462858891387247</v>
      </c>
    </row>
    <row r="16" spans="1:19" ht="11.45" customHeight="1">
      <c r="A16" s="22">
        <f>IF(D16&lt;&gt;"",COUNTA($D$6:D16),"")</f>
        <v>11</v>
      </c>
      <c r="B16" s="148">
        <v>2010</v>
      </c>
      <c r="C16" s="149">
        <v>4.1789688848512379</v>
      </c>
      <c r="D16" s="149">
        <v>1.0131827868029439</v>
      </c>
      <c r="E16" s="149">
        <v>7.7766833428871864</v>
      </c>
      <c r="F16" s="149">
        <v>5.0463911997808282</v>
      </c>
      <c r="G16" s="149">
        <v>2.9325021154504127</v>
      </c>
      <c r="H16" s="149">
        <v>2.910269200716022</v>
      </c>
      <c r="I16" s="149">
        <v>5.0021006395101777</v>
      </c>
      <c r="J16" s="149">
        <v>0.58394299634809022</v>
      </c>
      <c r="K16" s="149">
        <v>3.0254558868134795</v>
      </c>
      <c r="L16" s="149">
        <v>5.4824225662494293</v>
      </c>
      <c r="M16" s="149">
        <v>2.4229205624357877</v>
      </c>
      <c r="N16" s="149">
        <v>5.3320099833000025</v>
      </c>
      <c r="O16" s="149">
        <v>5.1240065588854948</v>
      </c>
      <c r="P16" s="149">
        <v>3.3111548816144083</v>
      </c>
      <c r="Q16" s="149">
        <v>4.5056776022025211</v>
      </c>
      <c r="R16" s="149">
        <v>1.0389070030046317</v>
      </c>
      <c r="S16" s="149">
        <v>5.0246378306949975</v>
      </c>
    </row>
    <row r="17" spans="1:19" ht="11.45" customHeight="1">
      <c r="A17" s="22">
        <f>IF(D17&lt;&gt;"",COUNTA($D$6:D17),"")</f>
        <v>12</v>
      </c>
      <c r="B17" s="148">
        <v>2011</v>
      </c>
      <c r="C17" s="149">
        <v>3.9241334205362981</v>
      </c>
      <c r="D17" s="149">
        <v>2.3222795372329141</v>
      </c>
      <c r="E17" s="149">
        <v>5.2119090386353699</v>
      </c>
      <c r="F17" s="149">
        <v>6.0802071196771958</v>
      </c>
      <c r="G17" s="149">
        <v>3.8527459072580426</v>
      </c>
      <c r="H17" s="149">
        <v>0.96408051294453956</v>
      </c>
      <c r="I17" s="149">
        <v>2.0485134195902042</v>
      </c>
      <c r="J17" s="149">
        <v>0.54819074415158198</v>
      </c>
      <c r="K17" s="149">
        <v>3.5872324017365331</v>
      </c>
      <c r="L17" s="149">
        <v>4.6784822777615984</v>
      </c>
      <c r="M17" s="149">
        <v>2.8342595586746628</v>
      </c>
      <c r="N17" s="149">
        <v>3.0128216686370672</v>
      </c>
      <c r="O17" s="149">
        <v>4.6577032151707582</v>
      </c>
      <c r="P17" s="149">
        <v>3.5231507531341464</v>
      </c>
      <c r="Q17" s="149">
        <v>-0.4912205652736632</v>
      </c>
      <c r="R17" s="149">
        <v>2.912802369203773</v>
      </c>
      <c r="S17" s="149">
        <v>4.5787052956154719</v>
      </c>
    </row>
    <row r="18" spans="1:19" ht="11.45" customHeight="1">
      <c r="A18" s="22">
        <f>IF(D18&lt;&gt;"",COUNTA($D$6:D18),"")</f>
        <v>13</v>
      </c>
      <c r="B18" s="148">
        <v>2012</v>
      </c>
      <c r="C18" s="149">
        <v>0.41955108034403188</v>
      </c>
      <c r="D18" s="149">
        <v>-0.45474683281756861</v>
      </c>
      <c r="E18" s="149">
        <v>0.70957860294450159</v>
      </c>
      <c r="F18" s="149">
        <v>1.0155784085847015</v>
      </c>
      <c r="G18" s="149">
        <v>-0.1836746529755871</v>
      </c>
      <c r="H18" s="149">
        <v>1.1929734430260723</v>
      </c>
      <c r="I18" s="149">
        <v>3.0441204662370436</v>
      </c>
      <c r="J18" s="149">
        <v>0.45469760580450519</v>
      </c>
      <c r="K18" s="149">
        <v>-0.85681903971515161</v>
      </c>
      <c r="L18" s="149">
        <v>0.57601339428200848</v>
      </c>
      <c r="M18" s="149">
        <v>-0.37337036291910131</v>
      </c>
      <c r="N18" s="149">
        <v>1.2704586094795163</v>
      </c>
      <c r="O18" s="149">
        <v>-1.532263391831997</v>
      </c>
      <c r="P18" s="149">
        <v>0.56812959172210153</v>
      </c>
      <c r="Q18" s="149">
        <v>2.5887183600581678</v>
      </c>
      <c r="R18" s="149">
        <v>2.6911201126614692</v>
      </c>
      <c r="S18" s="149">
        <v>-4.6962570564595581E-2</v>
      </c>
    </row>
    <row r="19" spans="1:19" ht="11.45" customHeight="1">
      <c r="A19" s="22">
        <f>IF(D19&lt;&gt;"",COUNTA($D$6:D19),"")</f>
        <v>14</v>
      </c>
      <c r="B19" s="148">
        <v>2013</v>
      </c>
      <c r="C19" s="149">
        <v>0.42824315855441825</v>
      </c>
      <c r="D19" s="149">
        <v>0.24576992024496874</v>
      </c>
      <c r="E19" s="149">
        <v>0.7315915980001928</v>
      </c>
      <c r="F19" s="149">
        <v>1.2594936904402019</v>
      </c>
      <c r="G19" s="149">
        <v>0.3405076378912591</v>
      </c>
      <c r="H19" s="149">
        <v>0.46036633702580598</v>
      </c>
      <c r="I19" s="149">
        <v>-0.97331332013232619</v>
      </c>
      <c r="J19" s="149">
        <v>3.0020734111664851</v>
      </c>
      <c r="K19" s="149">
        <v>0.50190515166866156</v>
      </c>
      <c r="L19" s="149">
        <v>-0.86813334750555193</v>
      </c>
      <c r="M19" s="149">
        <v>0.17900514739526746</v>
      </c>
      <c r="N19" s="149">
        <v>-5.1841616491715869E-2</v>
      </c>
      <c r="O19" s="149">
        <v>-2.4671955506482557</v>
      </c>
      <c r="P19" s="149">
        <v>0.21651462611594063</v>
      </c>
      <c r="Q19" s="149">
        <v>-0.66797937711996158</v>
      </c>
      <c r="R19" s="149">
        <v>-0.80937788722680548</v>
      </c>
      <c r="S19" s="149">
        <v>1.2655865651000811</v>
      </c>
    </row>
    <row r="20" spans="1:19" ht="11.45" customHeight="1">
      <c r="A20" s="22">
        <f>IF(D20&lt;&gt;"",COUNTA($D$6:D20),"")</f>
        <v>15</v>
      </c>
      <c r="B20" s="148">
        <v>2014</v>
      </c>
      <c r="C20" s="149">
        <v>2.2095435684647304</v>
      </c>
      <c r="D20" s="149">
        <v>3.0550863153613381</v>
      </c>
      <c r="E20" s="149">
        <v>2.210498251322087</v>
      </c>
      <c r="F20" s="149">
        <v>2.448977443160782</v>
      </c>
      <c r="G20" s="149">
        <v>2.7098491452161104</v>
      </c>
      <c r="H20" s="149">
        <v>3.7908555444313587</v>
      </c>
      <c r="I20" s="149">
        <v>1.2107714235796032</v>
      </c>
      <c r="J20" s="149">
        <v>-0.36471976111866572</v>
      </c>
      <c r="K20" s="149">
        <v>1.6855489405571944</v>
      </c>
      <c r="L20" s="149">
        <v>2.9211827001092918</v>
      </c>
      <c r="M20" s="149">
        <v>1.9847657070090208</v>
      </c>
      <c r="N20" s="149">
        <v>2.0553163976972293</v>
      </c>
      <c r="O20" s="149">
        <v>3.1909256101051975</v>
      </c>
      <c r="P20" s="149">
        <v>3.2244744196489648</v>
      </c>
      <c r="Q20" s="149">
        <v>1.0696009278823064</v>
      </c>
      <c r="R20" s="149">
        <v>1.728978202732194</v>
      </c>
      <c r="S20" s="149">
        <v>3.6268213716950388</v>
      </c>
    </row>
    <row r="21" spans="1:19" ht="11.45" customHeight="1">
      <c r="A21" s="22">
        <f>IF(D21&lt;&gt;"",COUNTA($D$6:D21),"")</f>
        <v>16</v>
      </c>
      <c r="B21" s="148">
        <v>2015</v>
      </c>
      <c r="C21" s="149">
        <v>1.4919313914543795</v>
      </c>
      <c r="D21" s="149">
        <v>0.29154563340831585</v>
      </c>
      <c r="E21" s="149">
        <v>2.5307619752328985</v>
      </c>
      <c r="F21" s="149">
        <v>1.75533644908071</v>
      </c>
      <c r="G21" s="149">
        <v>3.6088532471521866</v>
      </c>
      <c r="H21" s="149">
        <v>0.86532370236194334</v>
      </c>
      <c r="I21" s="149">
        <v>0.37756598855559625</v>
      </c>
      <c r="J21" s="149">
        <v>2.0095375227031216</v>
      </c>
      <c r="K21" s="149">
        <v>0.51982618310770878</v>
      </c>
      <c r="L21" s="149">
        <v>-0.56881897193489417</v>
      </c>
      <c r="M21" s="149">
        <v>1.4627954635558238</v>
      </c>
      <c r="N21" s="149">
        <v>2.4631613173987978</v>
      </c>
      <c r="O21" s="149">
        <v>0.26662963493998743</v>
      </c>
      <c r="P21" s="149">
        <v>2.2229770793419439</v>
      </c>
      <c r="Q21" s="149">
        <v>0.39492408037208337</v>
      </c>
      <c r="R21" s="149">
        <v>0.76169628135054046</v>
      </c>
      <c r="S21" s="149">
        <v>0.76654199111582155</v>
      </c>
    </row>
    <row r="22" spans="1:19" ht="11.45" customHeight="1">
      <c r="A22" s="22">
        <f>IF(D22&lt;&gt;"",COUNTA($D$6:D22),"")</f>
        <v>17</v>
      </c>
      <c r="B22" s="148">
        <v>2016</v>
      </c>
      <c r="C22" s="149">
        <v>2.23</v>
      </c>
      <c r="D22" s="149">
        <v>1.3996007928640439</v>
      </c>
      <c r="E22" s="149">
        <v>1.0565063415286284</v>
      </c>
      <c r="F22" s="149">
        <v>2.5177960915576754</v>
      </c>
      <c r="G22" s="149">
        <v>5.1404866325819123</v>
      </c>
      <c r="H22" s="149">
        <v>2.0794638108958572</v>
      </c>
      <c r="I22" s="149">
        <v>1.8538237030235456</v>
      </c>
      <c r="J22" s="149">
        <v>2.1429530863943693</v>
      </c>
      <c r="K22" s="149">
        <v>2.7117355839997033</v>
      </c>
      <c r="L22" s="149">
        <v>6.0301161947950241</v>
      </c>
      <c r="M22" s="149">
        <v>1.2250844494300133</v>
      </c>
      <c r="N22" s="149">
        <v>1.1061735323745392</v>
      </c>
      <c r="O22" s="149">
        <v>-0.54862611529054139</v>
      </c>
      <c r="P22" s="149">
        <v>1.802008793137065</v>
      </c>
      <c r="Q22" s="149">
        <v>1.5424332213619929</v>
      </c>
      <c r="R22" s="149">
        <v>2.2565051788550656</v>
      </c>
      <c r="S22" s="149">
        <v>1.1970037533725886</v>
      </c>
    </row>
    <row r="23" spans="1:19" ht="11.45" customHeight="1">
      <c r="A23" s="22">
        <f>IF(D23&lt;&gt;"",COUNTA($D$6:D23),"")</f>
        <v>18</v>
      </c>
      <c r="B23" s="148">
        <v>2017</v>
      </c>
      <c r="C23" s="149">
        <v>2.6802308520003915</v>
      </c>
      <c r="D23" s="149">
        <v>4.3058659328687439</v>
      </c>
      <c r="E23" s="149">
        <v>3.622168841440836</v>
      </c>
      <c r="F23" s="149">
        <v>3.6723156570838622</v>
      </c>
      <c r="G23" s="149">
        <v>4.258157613639983</v>
      </c>
      <c r="H23" s="149">
        <v>2.5653369262303167</v>
      </c>
      <c r="I23" s="149">
        <v>1.386595604726119</v>
      </c>
      <c r="J23" s="149">
        <v>1.8033162236049118</v>
      </c>
      <c r="K23" s="149">
        <v>2.1933224801457101</v>
      </c>
      <c r="L23" s="149">
        <v>0.86333533175482335</v>
      </c>
      <c r="M23" s="149">
        <v>2.46821662780739</v>
      </c>
      <c r="N23" s="149">
        <v>1.3666828303707759</v>
      </c>
      <c r="O23" s="149">
        <v>1.9202510716127819</v>
      </c>
      <c r="P23" s="149">
        <v>2.2865452630573695</v>
      </c>
      <c r="Q23" s="149">
        <v>1.0457452299805818</v>
      </c>
      <c r="R23" s="149">
        <v>2.9128640012999427</v>
      </c>
      <c r="S23" s="149">
        <v>2.0402379211619661</v>
      </c>
    </row>
    <row r="24" spans="1:19" ht="11.45" customHeight="1">
      <c r="A24" s="22">
        <f>IF(D24&lt;&gt;"",COUNTA($D$6:D24),"")</f>
        <v>19</v>
      </c>
      <c r="B24" s="148">
        <v>2018</v>
      </c>
      <c r="C24" s="149">
        <v>0.98123273316185577</v>
      </c>
      <c r="D24" s="149">
        <v>-1.8800807867370692</v>
      </c>
      <c r="E24" s="149">
        <v>2.1640283064418941</v>
      </c>
      <c r="F24" s="149">
        <v>0.42315756503424951</v>
      </c>
      <c r="G24" s="149">
        <v>3.506152816601813</v>
      </c>
      <c r="H24" s="149">
        <v>0.47506098290069515</v>
      </c>
      <c r="I24" s="149">
        <v>-0.24146112913011195</v>
      </c>
      <c r="J24" s="149">
        <v>-0.13936442265069549</v>
      </c>
      <c r="K24" s="149">
        <v>0.52430824496571249</v>
      </c>
      <c r="L24" s="149">
        <v>1.2420548358303329</v>
      </c>
      <c r="M24" s="149">
        <v>1.2843307517036642</v>
      </c>
      <c r="N24" s="149">
        <v>0.13958228385589244</v>
      </c>
      <c r="O24" s="149">
        <v>-0.56966653035144854</v>
      </c>
      <c r="P24" s="149">
        <v>0.69559070554111679</v>
      </c>
      <c r="Q24" s="149">
        <v>-0.51691615446140182</v>
      </c>
      <c r="R24" s="149">
        <v>0.4203815719865478</v>
      </c>
      <c r="S24" s="149">
        <v>-0.25023862624768917</v>
      </c>
    </row>
    <row r="25" spans="1:19" s="73" customFormat="1" ht="11.45" customHeight="1">
      <c r="A25" s="22">
        <f>IF(D25&lt;&gt;"",COUNTA($D$6:D25),"")</f>
        <v>20</v>
      </c>
      <c r="B25" s="148">
        <v>2019</v>
      </c>
      <c r="C25" s="149">
        <v>1.0566037735849056</v>
      </c>
      <c r="D25" s="149">
        <v>4.365215735436899</v>
      </c>
      <c r="E25" s="149">
        <v>-0.40405185303630281</v>
      </c>
      <c r="F25" s="149">
        <v>1.7858607927831136</v>
      </c>
      <c r="G25" s="149">
        <v>2.9530670864012434</v>
      </c>
      <c r="H25" s="149">
        <v>1.7041478310461933</v>
      </c>
      <c r="I25" s="149">
        <v>-1.4337428275049913</v>
      </c>
      <c r="J25" s="149">
        <v>3.1692863541479124</v>
      </c>
      <c r="K25" s="149">
        <v>1.4638596174107763</v>
      </c>
      <c r="L25" s="149">
        <v>2.1198290333100736</v>
      </c>
      <c r="M25" s="149">
        <v>1.089572106526232E-2</v>
      </c>
      <c r="N25" s="149">
        <v>0.45668078073610946</v>
      </c>
      <c r="O25" s="149">
        <v>-1.9627771671382226</v>
      </c>
      <c r="P25" s="149">
        <v>1.4800287617209964</v>
      </c>
      <c r="Q25" s="149">
        <v>1.5514407052574397</v>
      </c>
      <c r="R25" s="149">
        <v>2.3921532770790037</v>
      </c>
      <c r="S25" s="149">
        <v>-7.1227549913992563E-2</v>
      </c>
    </row>
    <row r="26" spans="1:19" s="73" customFormat="1" ht="11.45" customHeight="1">
      <c r="A26" s="22">
        <f>IF(D26&lt;&gt;"",COUNTA($D$6:D26),"")</f>
        <v>21</v>
      </c>
      <c r="B26" s="148">
        <v>2020</v>
      </c>
      <c r="C26" s="149">
        <v>-3.6967886482449588</v>
      </c>
      <c r="D26" s="149">
        <v>-3.3239278103160435</v>
      </c>
      <c r="E26" s="149">
        <v>-4.752916133365563</v>
      </c>
      <c r="F26" s="149">
        <v>-3.7020171666459425</v>
      </c>
      <c r="G26" s="149">
        <v>-2.2736428970259315</v>
      </c>
      <c r="H26" s="149">
        <v>-2.237161383800458</v>
      </c>
      <c r="I26" s="149">
        <v>-5.0468065777720712</v>
      </c>
      <c r="J26" s="149">
        <v>-4.7864497656738347</v>
      </c>
      <c r="K26" s="149">
        <v>-4.7165700046702108</v>
      </c>
      <c r="L26" s="149">
        <v>-3.9462218882919604</v>
      </c>
      <c r="M26" s="149">
        <v>-3.0885978825169418</v>
      </c>
      <c r="N26" s="149">
        <v>-3.4828733120241613</v>
      </c>
      <c r="O26" s="149">
        <v>-4.8805129555857736</v>
      </c>
      <c r="P26" s="149">
        <v>-3.5144206915570826</v>
      </c>
      <c r="Q26" s="149">
        <v>-2.3104223543753983</v>
      </c>
      <c r="R26" s="149">
        <v>-1.6921088710714558</v>
      </c>
      <c r="S26" s="149">
        <v>-3.0426850919365727</v>
      </c>
    </row>
    <row r="27" spans="1:19" s="73" customFormat="1" ht="11.45" customHeight="1">
      <c r="A27" s="22">
        <f>IF(D27&lt;&gt;"",COUNTA($D$6:D27),"")</f>
        <v>22</v>
      </c>
      <c r="B27" s="148">
        <v>2021</v>
      </c>
      <c r="C27" s="149">
        <v>2.6269872043427687</v>
      </c>
      <c r="D27" s="149">
        <v>2.400355978172648</v>
      </c>
      <c r="E27" s="149">
        <v>3.2299589030632885</v>
      </c>
      <c r="F27" s="149">
        <v>2.7883932448384616</v>
      </c>
      <c r="G27" s="149">
        <v>3.2336147340201</v>
      </c>
      <c r="H27" s="149">
        <v>2.4492117127923887</v>
      </c>
      <c r="I27" s="149">
        <v>6.0845636176366327</v>
      </c>
      <c r="J27" s="149">
        <v>3.677518011631415</v>
      </c>
      <c r="K27" s="149">
        <v>2.4357802051837756</v>
      </c>
      <c r="L27" s="149">
        <v>0.74199311342539598</v>
      </c>
      <c r="M27" s="149">
        <v>1.720610416890874</v>
      </c>
      <c r="N27" s="149">
        <v>8.7083105800135385</v>
      </c>
      <c r="O27" s="149">
        <v>1.3070158387754183</v>
      </c>
      <c r="P27" s="149">
        <v>1.9189179298663848</v>
      </c>
      <c r="Q27" s="149">
        <v>2.3396709071507238</v>
      </c>
      <c r="R27" s="149">
        <v>1.2659680107017837</v>
      </c>
      <c r="S27" s="149">
        <v>1.9957022285553703</v>
      </c>
    </row>
    <row r="28" spans="1:19" ht="11.45" customHeight="1">
      <c r="A28" s="22">
        <f>IF(D28&lt;&gt;"",COUNTA($D$6:D28),"")</f>
        <v>23</v>
      </c>
      <c r="B28" s="148">
        <v>2022</v>
      </c>
      <c r="C28" s="149">
        <v>1.7852082742986681</v>
      </c>
      <c r="D28" s="149">
        <v>0.19119934785327886</v>
      </c>
      <c r="E28" s="149">
        <v>1.376778613558749</v>
      </c>
      <c r="F28" s="149">
        <v>2.0821538126658621</v>
      </c>
      <c r="G28" s="149">
        <v>4.922504811964556</v>
      </c>
      <c r="H28" s="149">
        <v>3.2728138458498299</v>
      </c>
      <c r="I28" s="149">
        <v>5.0798898008928361</v>
      </c>
      <c r="J28" s="149">
        <v>4.4938325922016569</v>
      </c>
      <c r="K28" s="149">
        <v>1.6033349564912442</v>
      </c>
      <c r="L28" s="149">
        <v>1.0881406945604832</v>
      </c>
      <c r="M28" s="149">
        <v>1.0841745942672343</v>
      </c>
      <c r="N28" s="149">
        <v>-0.22509849168964538</v>
      </c>
      <c r="O28" s="149">
        <v>1.6860361609862471</v>
      </c>
      <c r="P28" s="149">
        <v>2.6454180498414459</v>
      </c>
      <c r="Q28" s="149">
        <v>2.5583092359942712</v>
      </c>
      <c r="R28" s="149">
        <v>1.2646424900672943</v>
      </c>
      <c r="S28" s="149">
        <v>1.4981197908998942</v>
      </c>
    </row>
    <row r="29" spans="1:19" ht="20.100000000000001" customHeight="1">
      <c r="A29" s="22" t="str">
        <f>IF(D29&lt;&gt;"",COUNTA($D$6:D29),"")</f>
        <v/>
      </c>
      <c r="B29" s="148"/>
      <c r="C29" s="214" t="s">
        <v>115</v>
      </c>
      <c r="D29" s="204"/>
      <c r="E29" s="204"/>
      <c r="F29" s="204"/>
      <c r="G29" s="204"/>
      <c r="H29" s="204"/>
      <c r="I29" s="204"/>
      <c r="J29" s="204"/>
      <c r="K29" s="234" t="s">
        <v>115</v>
      </c>
      <c r="L29" s="234"/>
      <c r="M29" s="234"/>
      <c r="N29" s="234"/>
      <c r="O29" s="234"/>
      <c r="P29" s="234"/>
      <c r="Q29" s="234"/>
      <c r="R29" s="234"/>
      <c r="S29" s="234"/>
    </row>
    <row r="30" spans="1:19" ht="11.45" customHeight="1">
      <c r="A30" s="22">
        <f>IF(D30&lt;&gt;"",COUNTA($D$6:D30),"")</f>
        <v>24</v>
      </c>
      <c r="B30" s="148">
        <v>2000</v>
      </c>
      <c r="C30" s="149">
        <v>0.70929845949239123</v>
      </c>
      <c r="D30" s="149">
        <v>0.22671252638710729</v>
      </c>
      <c r="E30" s="149">
        <v>0.38552351202105578</v>
      </c>
      <c r="F30" s="149">
        <v>2.3724778567906668</v>
      </c>
      <c r="G30" s="149">
        <v>-0.45091939490059829</v>
      </c>
      <c r="H30" s="149">
        <v>2.8047566276942359</v>
      </c>
      <c r="I30" s="149">
        <v>1.566738593978823</v>
      </c>
      <c r="J30" s="149">
        <v>0.48771633915609408</v>
      </c>
      <c r="K30" s="149">
        <v>0.82011539935775701</v>
      </c>
      <c r="L30" s="149">
        <v>5.0113254545625097E-2</v>
      </c>
      <c r="M30" s="149">
        <v>-0.71097996367499405</v>
      </c>
      <c r="N30" s="149">
        <v>-0.6289776100140152</v>
      </c>
      <c r="O30" s="149">
        <v>1.600632364769748</v>
      </c>
      <c r="P30" s="149">
        <v>0.60423589612341644</v>
      </c>
      <c r="Q30" s="149">
        <v>3.1551780797971709</v>
      </c>
      <c r="R30" s="149">
        <v>0.31160262124611998</v>
      </c>
      <c r="S30" s="149">
        <v>2.4601657969643971</v>
      </c>
    </row>
    <row r="31" spans="1:19" ht="11.45" customHeight="1">
      <c r="A31" s="22">
        <f>IF(D31&lt;&gt;"",COUNTA($D$6:D31),"")</f>
        <v>25</v>
      </c>
      <c r="B31" s="148">
        <v>2001</v>
      </c>
      <c r="C31" s="149">
        <v>1.991856498294251</v>
      </c>
      <c r="D31" s="149">
        <v>1.418603054031319</v>
      </c>
      <c r="E31" s="149">
        <v>2.3863968982118071</v>
      </c>
      <c r="F31" s="149">
        <v>2.3090938229111342</v>
      </c>
      <c r="G31" s="149">
        <v>0.99526918494150252</v>
      </c>
      <c r="H31" s="149">
        <v>2.703758048491721</v>
      </c>
      <c r="I31" s="149">
        <v>1.54180063716327</v>
      </c>
      <c r="J31" s="149">
        <v>4.710300268195077</v>
      </c>
      <c r="K31" s="149">
        <v>2.0504209397326001</v>
      </c>
      <c r="L31" s="149">
        <v>0.20262394302881151</v>
      </c>
      <c r="M31" s="149">
        <v>1.662972794678083</v>
      </c>
      <c r="N31" s="149">
        <v>-1.5567192283091129</v>
      </c>
      <c r="O31" s="149">
        <v>2.505460570061846</v>
      </c>
      <c r="P31" s="149">
        <v>3.8642866540095291</v>
      </c>
      <c r="Q31" s="149">
        <v>2.0191173940112139</v>
      </c>
      <c r="R31" s="149">
        <v>1.2110690582719279</v>
      </c>
      <c r="S31" s="149">
        <v>2.8812997951432879</v>
      </c>
    </row>
    <row r="32" spans="1:19" ht="11.45" customHeight="1">
      <c r="A32" s="22">
        <f>IF(D32&lt;&gt;"",COUNTA($D$6:D32),"")</f>
        <v>26</v>
      </c>
      <c r="B32" s="148">
        <v>2002</v>
      </c>
      <c r="C32" s="149">
        <v>0.2697453603797797</v>
      </c>
      <c r="D32" s="149">
        <v>1.663602000394413</v>
      </c>
      <c r="E32" s="149">
        <v>-0.92003836609142198</v>
      </c>
      <c r="F32" s="149">
        <v>1.1020905381581509</v>
      </c>
      <c r="G32" s="149">
        <v>-0.39460212190350669</v>
      </c>
      <c r="H32" s="149">
        <v>2.055061384998734</v>
      </c>
      <c r="I32" s="149">
        <v>1.7004235697508641</v>
      </c>
      <c r="J32" s="149">
        <v>1.161622394461912</v>
      </c>
      <c r="K32" s="149">
        <v>-1.25536257020412</v>
      </c>
      <c r="L32" s="149">
        <v>-1.6486381965848369</v>
      </c>
      <c r="M32" s="149">
        <v>0.62468233404131368</v>
      </c>
      <c r="N32" s="149">
        <v>0.42755292762768349</v>
      </c>
      <c r="O32" s="149">
        <v>-1.215362388453979</v>
      </c>
      <c r="P32" s="149">
        <v>3.1551825242547942</v>
      </c>
      <c r="Q32" s="149">
        <v>4.0974641095878432</v>
      </c>
      <c r="R32" s="149">
        <v>-1.1846294881306001</v>
      </c>
      <c r="S32" s="149">
        <v>2.2289420950839052</v>
      </c>
    </row>
    <row r="33" spans="1:19" ht="11.45" customHeight="1">
      <c r="A33" s="22">
        <f>IF(D33&lt;&gt;"",COUNTA($D$6:D33),"")</f>
        <v>27</v>
      </c>
      <c r="B33" s="148">
        <v>2003</v>
      </c>
      <c r="C33" s="149">
        <v>0.37662756913805501</v>
      </c>
      <c r="D33" s="149">
        <v>1.616279482264702</v>
      </c>
      <c r="E33" s="149">
        <v>0.74113457195941024</v>
      </c>
      <c r="F33" s="149">
        <v>-0.24684955553004781</v>
      </c>
      <c r="G33" s="149">
        <v>-0.96688377320356977</v>
      </c>
      <c r="H33" s="149">
        <v>1.5324396259426929</v>
      </c>
      <c r="I33" s="149">
        <v>1.7415479111075209</v>
      </c>
      <c r="J33" s="149">
        <v>-1.171553470876965</v>
      </c>
      <c r="K33" s="149">
        <v>1.8244496702267019</v>
      </c>
      <c r="L33" s="149">
        <v>0.13915994082274</v>
      </c>
      <c r="M33" s="149">
        <v>-0.30414702728113241</v>
      </c>
      <c r="N33" s="149">
        <v>0.47803682333526959</v>
      </c>
      <c r="O33" s="149">
        <v>0.19260894082515631</v>
      </c>
      <c r="P33" s="149">
        <v>1.649555452797568</v>
      </c>
      <c r="Q33" s="149">
        <v>0.92644659481548786</v>
      </c>
      <c r="R33" s="149">
        <v>1.2271774343773669</v>
      </c>
      <c r="S33" s="149">
        <v>3.7547052408020138</v>
      </c>
    </row>
    <row r="34" spans="1:19" ht="11.45" customHeight="1">
      <c r="A34" s="22">
        <f>IF(D34&lt;&gt;"",COUNTA($D$6:D34),"")</f>
        <v>28</v>
      </c>
      <c r="B34" s="148">
        <v>2004</v>
      </c>
      <c r="C34" s="149">
        <v>0.87907375643223418</v>
      </c>
      <c r="D34" s="149">
        <v>0.91817568454490583</v>
      </c>
      <c r="E34" s="149">
        <v>5.0964855303245571E-2</v>
      </c>
      <c r="F34" s="149">
        <v>2.1124089049894259</v>
      </c>
      <c r="G34" s="149">
        <v>-1.6338722801008141</v>
      </c>
      <c r="H34" s="149">
        <v>1.365070135774737</v>
      </c>
      <c r="I34" s="149">
        <v>-0.49735748053403478</v>
      </c>
      <c r="J34" s="149">
        <v>0.39537669608304782</v>
      </c>
      <c r="K34" s="149">
        <v>-0.15045659076568541</v>
      </c>
      <c r="L34" s="149">
        <v>1.1177689044583801</v>
      </c>
      <c r="M34" s="149">
        <v>0.78177916940959946</v>
      </c>
      <c r="N34" s="149">
        <v>1.482214765772593</v>
      </c>
      <c r="O34" s="149">
        <v>2.4299141816551679</v>
      </c>
      <c r="P34" s="149">
        <v>1.8290086115614561</v>
      </c>
      <c r="Q34" s="149">
        <v>1.2379551416462391</v>
      </c>
      <c r="R34" s="149">
        <v>1.617100008487824</v>
      </c>
      <c r="S34" s="149">
        <v>1.0111671894720939</v>
      </c>
    </row>
    <row r="35" spans="1:19" ht="11.45" customHeight="1">
      <c r="A35" s="22">
        <f>IF(D35&lt;&gt;"",COUNTA($D$6:D35),"")</f>
        <v>29</v>
      </c>
      <c r="B35" s="148">
        <v>2005</v>
      </c>
      <c r="C35" s="149">
        <v>0.85015940488839448</v>
      </c>
      <c r="D35" s="149">
        <v>-0.17325377471548359</v>
      </c>
      <c r="E35" s="149">
        <v>0.38214496449100471</v>
      </c>
      <c r="F35" s="149">
        <v>0.95814403642431145</v>
      </c>
      <c r="G35" s="149">
        <v>1.8509622620447279</v>
      </c>
      <c r="H35" s="149">
        <v>1.5803328794616189</v>
      </c>
      <c r="I35" s="149">
        <v>1.3136027458294779</v>
      </c>
      <c r="J35" s="149">
        <v>0.66970899070119927</v>
      </c>
      <c r="K35" s="149">
        <v>0.62601443336554041</v>
      </c>
      <c r="L35" s="149">
        <v>2.3294476927750551</v>
      </c>
      <c r="M35" s="149">
        <v>0.54917414144865973</v>
      </c>
      <c r="N35" s="149">
        <v>-0.36259705409088738</v>
      </c>
      <c r="O35" s="149">
        <v>3.185409106005086</v>
      </c>
      <c r="P35" s="149">
        <v>0.47523681975458493</v>
      </c>
      <c r="Q35" s="149">
        <v>0.79504119686390951</v>
      </c>
      <c r="R35" s="149">
        <v>0.49671980758738599</v>
      </c>
      <c r="S35" s="149">
        <v>0.51013112717774689</v>
      </c>
    </row>
    <row r="36" spans="1:19" ht="11.45" customHeight="1">
      <c r="A36" s="22">
        <f>IF(D36&lt;&gt;"",COUNTA($D$6:D36),"")</f>
        <v>30</v>
      </c>
      <c r="B36" s="148">
        <v>2006</v>
      </c>
      <c r="C36" s="149">
        <v>3.0663856691253808</v>
      </c>
      <c r="D36" s="149">
        <v>1.1504203245206379</v>
      </c>
      <c r="E36" s="149">
        <v>5.6731955510489911</v>
      </c>
      <c r="F36" s="149">
        <v>2.9980149465822952</v>
      </c>
      <c r="G36" s="149">
        <v>1.743570358230937</v>
      </c>
      <c r="H36" s="149">
        <v>2.9329788276105191</v>
      </c>
      <c r="I36" s="149">
        <v>3.1782958621111139</v>
      </c>
      <c r="J36" s="149">
        <v>0.63713641893867745</v>
      </c>
      <c r="K36" s="149">
        <v>2.758961663795787</v>
      </c>
      <c r="L36" s="149">
        <v>3.3629039768439992</v>
      </c>
      <c r="M36" s="149">
        <v>2.392149137059782</v>
      </c>
      <c r="N36" s="149">
        <v>2.833888400288529</v>
      </c>
      <c r="O36" s="149">
        <v>3.2704695466707818</v>
      </c>
      <c r="P36" s="149">
        <v>3.3709318021429162</v>
      </c>
      <c r="Q36" s="149">
        <v>2.5877875446137928</v>
      </c>
      <c r="R36" s="149">
        <v>2.0478941314808989</v>
      </c>
      <c r="S36" s="149">
        <v>2.8089371070926892</v>
      </c>
    </row>
    <row r="37" spans="1:19" ht="11.45" customHeight="1">
      <c r="A37" s="22">
        <f>IF(D37&lt;&gt;"",COUNTA($D$6:D37),"")</f>
        <v>31</v>
      </c>
      <c r="B37" s="148">
        <v>2007</v>
      </c>
      <c r="C37" s="149">
        <v>1.2575401288211769</v>
      </c>
      <c r="D37" s="149">
        <v>1.555274149562091</v>
      </c>
      <c r="E37" s="149">
        <v>1.896470507078682</v>
      </c>
      <c r="F37" s="149">
        <v>1.285173320354382</v>
      </c>
      <c r="G37" s="149">
        <v>0.90439954913350462</v>
      </c>
      <c r="H37" s="149">
        <v>-0.51304016691591414</v>
      </c>
      <c r="I37" s="149">
        <v>-0.34699076789927469</v>
      </c>
      <c r="J37" s="149">
        <v>-0.124405594336725</v>
      </c>
      <c r="K37" s="149">
        <v>1.1543418310167011</v>
      </c>
      <c r="L37" s="149">
        <v>1.0567336265760121</v>
      </c>
      <c r="M37" s="149">
        <v>1.8793647181394311</v>
      </c>
      <c r="N37" s="149">
        <v>0.38247955047294718</v>
      </c>
      <c r="O37" s="149">
        <v>1.669089984374605</v>
      </c>
      <c r="P37" s="149">
        <v>1.3122805373966919</v>
      </c>
      <c r="Q37" s="149">
        <v>0.63666253627925329</v>
      </c>
      <c r="R37" s="149">
        <v>-0.36273497275443489</v>
      </c>
      <c r="S37" s="149">
        <v>0.53209516368239917</v>
      </c>
    </row>
    <row r="38" spans="1:19" ht="11.45" customHeight="1">
      <c r="A38" s="22">
        <f>IF(D38&lt;&gt;"",COUNTA($D$6:D38),"")</f>
        <v>32</v>
      </c>
      <c r="B38" s="148">
        <v>2008</v>
      </c>
      <c r="C38" s="149">
        <v>-0.43416801292407209</v>
      </c>
      <c r="D38" s="149">
        <v>8.0469558262105778E-2</v>
      </c>
      <c r="E38" s="149">
        <v>-1.2028276936957949</v>
      </c>
      <c r="F38" s="149">
        <v>-1.47891734662479</v>
      </c>
      <c r="G38" s="149">
        <v>1.7931112663958719</v>
      </c>
      <c r="H38" s="149">
        <v>0.46179315950287497</v>
      </c>
      <c r="I38" s="149">
        <v>-0.70416474020700903</v>
      </c>
      <c r="J38" s="149">
        <v>1.31246352993508</v>
      </c>
      <c r="K38" s="149">
        <v>-0.50699579736947697</v>
      </c>
      <c r="L38" s="149">
        <v>0.37797944849504722</v>
      </c>
      <c r="M38" s="149">
        <v>-0.2381719963454216</v>
      </c>
      <c r="N38" s="149">
        <v>-1.2879387383832399</v>
      </c>
      <c r="O38" s="149">
        <v>-0.35820109018783702</v>
      </c>
      <c r="P38" s="149">
        <v>-0.75702153423864615</v>
      </c>
      <c r="Q38" s="149">
        <v>-0.43950388773978938</v>
      </c>
      <c r="R38" s="149">
        <v>1.082760877434396</v>
      </c>
      <c r="S38" s="149">
        <v>-0.99961125010382901</v>
      </c>
    </row>
    <row r="39" spans="1:19" ht="11.45" customHeight="1">
      <c r="A39" s="22">
        <f>IF(D39&lt;&gt;"",COUNTA($D$6:D39),"")</f>
        <v>33</v>
      </c>
      <c r="B39" s="148">
        <v>2009</v>
      </c>
      <c r="C39" s="149">
        <v>-5.8513335361525236</v>
      </c>
      <c r="D39" s="149">
        <v>-1.8850453628697501</v>
      </c>
      <c r="E39" s="149">
        <v>-9.3012213858697592</v>
      </c>
      <c r="F39" s="149">
        <v>-4.5824767449201858</v>
      </c>
      <c r="G39" s="149">
        <v>-2.7566717676451842</v>
      </c>
      <c r="H39" s="149">
        <v>-4.0877106377370858</v>
      </c>
      <c r="I39" s="149">
        <v>-8.8864387071298125</v>
      </c>
      <c r="J39" s="149">
        <v>-5.5140646720336441</v>
      </c>
      <c r="K39" s="149">
        <v>-7.5737490386811217</v>
      </c>
      <c r="L39" s="149">
        <v>-6.2330597030517332</v>
      </c>
      <c r="M39" s="149">
        <v>-5.2471932398623267</v>
      </c>
      <c r="N39" s="149">
        <v>-4.9768385247123739</v>
      </c>
      <c r="O39" s="149">
        <v>-10.09502814868147</v>
      </c>
      <c r="P39" s="149">
        <v>-3.6660109470981972</v>
      </c>
      <c r="Q39" s="149">
        <v>-5.1422081589580104</v>
      </c>
      <c r="R39" s="149">
        <v>-3.9934345009601171</v>
      </c>
      <c r="S39" s="149">
        <v>-4.7576700710454709</v>
      </c>
    </row>
    <row r="40" spans="1:19" ht="11.45" customHeight="1">
      <c r="A40" s="22">
        <f>IF(D40&lt;&gt;"",COUNTA($D$6:D40),"")</f>
        <v>34</v>
      </c>
      <c r="B40" s="148">
        <v>2010</v>
      </c>
      <c r="C40" s="149">
        <v>3.81301163291683</v>
      </c>
      <c r="D40" s="149">
        <v>1.6276755201891859</v>
      </c>
      <c r="E40" s="149">
        <v>7.7470829980105229</v>
      </c>
      <c r="F40" s="149">
        <v>4.2594548413218192</v>
      </c>
      <c r="G40" s="149">
        <v>1.810093472487083</v>
      </c>
      <c r="H40" s="149">
        <v>2.463266604487945</v>
      </c>
      <c r="I40" s="149">
        <v>5.1077619522312574</v>
      </c>
      <c r="J40" s="149">
        <v>-0.24409422688133381</v>
      </c>
      <c r="K40" s="149">
        <v>2.873515373671776</v>
      </c>
      <c r="L40" s="149">
        <v>4.9555464937787832</v>
      </c>
      <c r="M40" s="149">
        <v>2.2430443957827779</v>
      </c>
      <c r="N40" s="149">
        <v>5.2299427963161662</v>
      </c>
      <c r="O40" s="149">
        <v>4.6734672954017427</v>
      </c>
      <c r="P40" s="149">
        <v>2.7272944771985048</v>
      </c>
      <c r="Q40" s="149">
        <v>4.3851650247060263</v>
      </c>
      <c r="R40" s="149">
        <v>0.91038296352825299</v>
      </c>
      <c r="S40" s="149">
        <v>4.2010957408794987</v>
      </c>
    </row>
    <row r="41" spans="1:19" ht="11.45" customHeight="1">
      <c r="A41" s="22">
        <f>IF(D41&lt;&gt;"",COUNTA($D$6:D41),"")</f>
        <v>35</v>
      </c>
      <c r="B41" s="148">
        <v>2011</v>
      </c>
      <c r="C41" s="149">
        <v>2.676903921975502</v>
      </c>
      <c r="D41" s="149">
        <v>3.8348163018489849</v>
      </c>
      <c r="E41" s="149">
        <v>3.7155861118858269</v>
      </c>
      <c r="F41" s="149">
        <v>4.2223120038248112</v>
      </c>
      <c r="G41" s="149">
        <v>2.921781546075231</v>
      </c>
      <c r="H41" s="149">
        <v>1.010849635633601</v>
      </c>
      <c r="I41" s="149">
        <v>0.64559612375192188</v>
      </c>
      <c r="J41" s="149">
        <v>-0.87833048642888656</v>
      </c>
      <c r="K41" s="149">
        <v>2.2751251628686942</v>
      </c>
      <c r="L41" s="149">
        <v>2.9660342900516419</v>
      </c>
      <c r="M41" s="149">
        <v>1.438447822092346</v>
      </c>
      <c r="N41" s="149">
        <v>1.9469278388260851</v>
      </c>
      <c r="O41" s="149">
        <v>3.511365724442193</v>
      </c>
      <c r="P41" s="149">
        <v>3.3092595125340658</v>
      </c>
      <c r="Q41" s="149">
        <v>-3.0874805923822642E-2</v>
      </c>
      <c r="R41" s="149">
        <v>1.8870457352689201</v>
      </c>
      <c r="S41" s="149">
        <v>4.1240200393197952</v>
      </c>
    </row>
    <row r="42" spans="1:19" ht="11.45" customHeight="1">
      <c r="A42" s="22">
        <f>IF(D42&lt;&gt;"",COUNTA($D$6:D42),"")</f>
        <v>36</v>
      </c>
      <c r="B42" s="148">
        <v>2012</v>
      </c>
      <c r="C42" s="149">
        <v>-0.70735650767987224</v>
      </c>
      <c r="D42" s="149">
        <v>0.5010901865144497</v>
      </c>
      <c r="E42" s="149">
        <v>-0.75380949341510473</v>
      </c>
      <c r="F42" s="149">
        <v>-0.62212187439008915</v>
      </c>
      <c r="G42" s="149">
        <v>-2.3447653011775849</v>
      </c>
      <c r="H42" s="149">
        <v>0.97767579956367001</v>
      </c>
      <c r="I42" s="149">
        <v>1.510144617283981</v>
      </c>
      <c r="J42" s="149">
        <v>-1.3628619293214039</v>
      </c>
      <c r="K42" s="149">
        <v>-1.985213212030722</v>
      </c>
      <c r="L42" s="149">
        <v>-0.86995501226807193</v>
      </c>
      <c r="M42" s="149">
        <v>-1.3403763045104431</v>
      </c>
      <c r="N42" s="149">
        <v>0.46645184227929087</v>
      </c>
      <c r="O42" s="149">
        <v>-1.621061332447074</v>
      </c>
      <c r="P42" s="149">
        <v>-0.26101002100961779</v>
      </c>
      <c r="Q42" s="149">
        <v>3.1077837965004949</v>
      </c>
      <c r="R42" s="149">
        <v>2.0977970771663732</v>
      </c>
      <c r="S42" s="149">
        <v>-9.0382035880640643E-2</v>
      </c>
    </row>
    <row r="43" spans="1:19" ht="11.45" customHeight="1">
      <c r="A43" s="22">
        <f>IF(D43&lt;&gt;"",COUNTA($D$6:D43),"")</f>
        <v>37</v>
      </c>
      <c r="B43" s="148">
        <v>2013</v>
      </c>
      <c r="C43" s="149">
        <v>-0.366374923671895</v>
      </c>
      <c r="D43" s="149">
        <v>0.41666768648036268</v>
      </c>
      <c r="E43" s="149">
        <v>-0.53489152220564762</v>
      </c>
      <c r="F43" s="149">
        <v>6.4661278958652701E-2</v>
      </c>
      <c r="G43" s="149">
        <v>-1.568010877898256</v>
      </c>
      <c r="H43" s="149">
        <v>0.56846426254324456</v>
      </c>
      <c r="I43" s="149">
        <v>-1.269784745969734</v>
      </c>
      <c r="J43" s="149">
        <v>1.6845316657348339</v>
      </c>
      <c r="K43" s="149">
        <v>4.6129524230817509E-2</v>
      </c>
      <c r="L43" s="149">
        <v>-1.7692064635438141</v>
      </c>
      <c r="M43" s="149">
        <v>-0.5000698667457506</v>
      </c>
      <c r="N43" s="149">
        <v>-0.5345668191791404</v>
      </c>
      <c r="O43" s="149">
        <v>-1.732267923128251</v>
      </c>
      <c r="P43" s="149">
        <v>-0.36757986897002942</v>
      </c>
      <c r="Q43" s="149">
        <v>-0.15908589895007449</v>
      </c>
      <c r="R43" s="149">
        <v>-1.2527812996113179</v>
      </c>
      <c r="S43" s="149">
        <v>1.7740072248402221</v>
      </c>
    </row>
    <row r="44" spans="1:19" ht="11.45" customHeight="1">
      <c r="A44" s="22">
        <f>IF(D44&lt;&gt;"",COUNTA($D$6:D44),"")</f>
        <v>38</v>
      </c>
      <c r="B44" s="148">
        <v>2014</v>
      </c>
      <c r="C44" s="149">
        <v>1.314180929095343</v>
      </c>
      <c r="D44" s="149">
        <v>2.0710854545191708</v>
      </c>
      <c r="E44" s="149">
        <v>1.6803237037205749</v>
      </c>
      <c r="F44" s="149">
        <v>0.22340007775110141</v>
      </c>
      <c r="G44" s="149">
        <v>1.4363183429069371</v>
      </c>
      <c r="H44" s="149">
        <v>0.65636651743674435</v>
      </c>
      <c r="I44" s="149">
        <v>0.2241740299796931</v>
      </c>
      <c r="J44" s="149">
        <v>1.231422062866216</v>
      </c>
      <c r="K44" s="149">
        <v>-0.52294489634126151</v>
      </c>
      <c r="L44" s="149">
        <v>-1.3903370878400061</v>
      </c>
      <c r="M44" s="149">
        <v>0.423386336655593</v>
      </c>
      <c r="N44" s="149">
        <v>1.5873656904776821</v>
      </c>
      <c r="O44" s="149">
        <v>-8.0719761651572242E-2</v>
      </c>
      <c r="P44" s="149">
        <v>2.433538976666604</v>
      </c>
      <c r="Q44" s="149">
        <v>0.77122130008251233</v>
      </c>
      <c r="R44" s="149">
        <v>-0.2855696961534484</v>
      </c>
      <c r="S44" s="149">
        <v>0.76280682195399763</v>
      </c>
    </row>
    <row r="45" spans="1:19" ht="11.45" customHeight="1">
      <c r="A45" s="22">
        <f>IF(D45&lt;&gt;"",COUNTA($D$6:D45),"")</f>
        <v>39</v>
      </c>
      <c r="B45" s="148">
        <v>2015</v>
      </c>
      <c r="C45" s="149">
        <v>0.55304172951231578</v>
      </c>
      <c r="D45" s="149">
        <v>-8.9420521132019815E-2</v>
      </c>
      <c r="E45" s="149">
        <v>1.677917318725751</v>
      </c>
      <c r="F45" s="149">
        <v>0.24310798615181281</v>
      </c>
      <c r="G45" s="149">
        <v>1.436006920653796</v>
      </c>
      <c r="H45" s="149">
        <v>0.67069052337804536</v>
      </c>
      <c r="I45" s="149">
        <v>0.22471016163769519</v>
      </c>
      <c r="J45" s="149">
        <v>1.2281168625478891</v>
      </c>
      <c r="K45" s="149">
        <v>-0.52234783781042537</v>
      </c>
      <c r="L45" s="149">
        <v>-1.397548598706869</v>
      </c>
      <c r="M45" s="149">
        <v>0.41580605821165412</v>
      </c>
      <c r="N45" s="149">
        <v>1.52553925438572</v>
      </c>
      <c r="O45" s="149">
        <v>-7.5475250359893664E-2</v>
      </c>
      <c r="P45" s="149">
        <v>2.441147045826916</v>
      </c>
      <c r="Q45" s="149">
        <v>0.73759893947589106</v>
      </c>
      <c r="R45" s="149">
        <v>-0.23397647193988291</v>
      </c>
      <c r="S45" s="149">
        <v>0.77535139766222727</v>
      </c>
    </row>
    <row r="46" spans="1:19" ht="11.45" customHeight="1">
      <c r="A46" s="22">
        <f>IF(D46&lt;&gt;"",COUNTA($D$6:D46),"")</f>
        <v>40</v>
      </c>
      <c r="B46" s="148">
        <v>2016</v>
      </c>
      <c r="C46" s="149">
        <v>0.9699999999999811</v>
      </c>
      <c r="D46" s="149">
        <v>1.1608534085780779</v>
      </c>
      <c r="E46" s="149">
        <v>-0.2007480284269825</v>
      </c>
      <c r="F46" s="149">
        <v>0.87188518342087207</v>
      </c>
      <c r="G46" s="149">
        <v>2.3099295997994962</v>
      </c>
      <c r="H46" s="149">
        <v>0.85034506343624017</v>
      </c>
      <c r="I46" s="149">
        <v>0.97205078672799416</v>
      </c>
      <c r="J46" s="149">
        <v>0.2078187366050237</v>
      </c>
      <c r="K46" s="149">
        <v>1.390512509173103</v>
      </c>
      <c r="L46" s="149">
        <v>4.6332020005767296</v>
      </c>
      <c r="M46" s="149">
        <v>0.19061430908264751</v>
      </c>
      <c r="N46" s="149">
        <v>0.27222749523954087</v>
      </c>
      <c r="O46" s="149">
        <v>-1.544545658935629</v>
      </c>
      <c r="P46" s="149">
        <v>0.98007217647253242</v>
      </c>
      <c r="Q46" s="149">
        <v>1.471807254529754</v>
      </c>
      <c r="R46" s="149">
        <v>0.82007983104223925</v>
      </c>
      <c r="S46" s="149">
        <v>1.1658056866657991</v>
      </c>
    </row>
    <row r="47" spans="1:19" ht="11.45" customHeight="1">
      <c r="A47" s="22">
        <f>IF(D47&lt;&gt;"",COUNTA($D$6:D47),"")</f>
        <v>41</v>
      </c>
      <c r="B47" s="148">
        <v>2017</v>
      </c>
      <c r="C47" s="149">
        <v>1.3073190056452231</v>
      </c>
      <c r="D47" s="149">
        <v>2.9741721300439821</v>
      </c>
      <c r="E47" s="149">
        <v>2.211741707210944</v>
      </c>
      <c r="F47" s="149">
        <v>2.095959770777053</v>
      </c>
      <c r="G47" s="149">
        <v>0.9128115556168197</v>
      </c>
      <c r="H47" s="149">
        <v>1.1563300342227729</v>
      </c>
      <c r="I47" s="149">
        <v>0.1350234995298045</v>
      </c>
      <c r="J47" s="149">
        <v>0.12164123624611629</v>
      </c>
      <c r="K47" s="149">
        <v>0.37994486308536679</v>
      </c>
      <c r="L47" s="149">
        <v>-0.2145089185915055</v>
      </c>
      <c r="M47" s="149">
        <v>1.2947235967752699</v>
      </c>
      <c r="N47" s="149">
        <v>0.61762468045560581</v>
      </c>
      <c r="O47" s="149">
        <v>1.1785283097550661</v>
      </c>
      <c r="P47" s="149">
        <v>1.2364276278602231</v>
      </c>
      <c r="Q47" s="149">
        <v>0.91803258079492522</v>
      </c>
      <c r="R47" s="149">
        <v>1.4876812306587439</v>
      </c>
      <c r="S47" s="149">
        <v>1.671624017297368</v>
      </c>
    </row>
    <row r="48" spans="1:19" ht="11.45" customHeight="1">
      <c r="A48" s="22">
        <f>IF(D48&lt;&gt;"",COUNTA($D$6:D48),"")</f>
        <v>42</v>
      </c>
      <c r="B48" s="148">
        <v>2018</v>
      </c>
      <c r="C48" s="149">
        <v>-0.40082119464268468</v>
      </c>
      <c r="D48" s="149">
        <v>-2.788215854717222</v>
      </c>
      <c r="E48" s="149">
        <v>0.76986086891250594</v>
      </c>
      <c r="F48" s="149">
        <v>-1.250736738425523</v>
      </c>
      <c r="G48" s="149">
        <v>0.67970078474905904</v>
      </c>
      <c r="H48" s="149">
        <v>-0.47655237315943921</v>
      </c>
      <c r="I48" s="149">
        <v>-2.201402408429757</v>
      </c>
      <c r="J48" s="149">
        <v>-1.555065604536789</v>
      </c>
      <c r="K48" s="149">
        <v>-0.96340508780503242</v>
      </c>
      <c r="L48" s="149">
        <v>-0.13366665576477391</v>
      </c>
      <c r="M48" s="149">
        <v>-0.11073326636971</v>
      </c>
      <c r="N48" s="149">
        <v>-0.69978578040405992</v>
      </c>
      <c r="O48" s="149">
        <v>-1.0703297162212271</v>
      </c>
      <c r="P48" s="149">
        <v>-0.196528598839258</v>
      </c>
      <c r="Q48" s="149">
        <v>-0.48968205813757493</v>
      </c>
      <c r="R48" s="149">
        <v>-1.116941062472439</v>
      </c>
      <c r="S48" s="149">
        <v>-0.51983437691641754</v>
      </c>
    </row>
    <row r="49" spans="1:19" s="73" customFormat="1" ht="11.45" customHeight="1">
      <c r="A49" s="22">
        <f>IF(D49&lt;&gt;"",COUNTA($D$6:D49),"")</f>
        <v>43</v>
      </c>
      <c r="B49" s="148">
        <v>2019</v>
      </c>
      <c r="C49" s="149">
        <v>0.1374165685119593</v>
      </c>
      <c r="D49" s="149">
        <v>3.6730499228103679</v>
      </c>
      <c r="E49" s="149">
        <v>-0.93291765345563249</v>
      </c>
      <c r="F49" s="149">
        <v>0.70213241148126926</v>
      </c>
      <c r="G49" s="149">
        <v>0.39913192644791451</v>
      </c>
      <c r="H49" s="149">
        <v>1.1914845857591061</v>
      </c>
      <c r="I49" s="149">
        <v>-2.0618754543253068</v>
      </c>
      <c r="J49" s="149">
        <v>1.5615543839568851</v>
      </c>
      <c r="K49" s="149">
        <v>0.49637343893065022</v>
      </c>
      <c r="L49" s="149">
        <v>1.1395016612376381</v>
      </c>
      <c r="M49" s="149">
        <v>-0.96671781559269121</v>
      </c>
      <c r="N49" s="149">
        <v>-0.2569200242605838</v>
      </c>
      <c r="O49" s="149">
        <v>-1.9717551025836959</v>
      </c>
      <c r="P49" s="149">
        <v>0.9214423269054528</v>
      </c>
      <c r="Q49" s="149">
        <v>1.473457551478472</v>
      </c>
      <c r="R49" s="149">
        <v>1.146687851751981</v>
      </c>
      <c r="S49" s="149">
        <v>0.1556880018163547</v>
      </c>
    </row>
    <row r="50" spans="1:19" s="73" customFormat="1" ht="11.45" customHeight="1">
      <c r="A50" s="22">
        <f>IF(D50&lt;&gt;"",COUNTA($D$6:D50),"")</f>
        <v>44</v>
      </c>
      <c r="B50" s="148">
        <v>2020</v>
      </c>
      <c r="C50" s="149">
        <v>-2.9209958831601668</v>
      </c>
      <c r="D50" s="149">
        <v>-2.5089307230288398</v>
      </c>
      <c r="E50" s="149">
        <v>-3.801001559400309</v>
      </c>
      <c r="F50" s="149">
        <v>-3.0736694645690359</v>
      </c>
      <c r="G50" s="149">
        <v>-2.0060478166588922</v>
      </c>
      <c r="H50" s="149">
        <v>-1.602962236289734</v>
      </c>
      <c r="I50" s="149">
        <v>-4.1393222898205373</v>
      </c>
      <c r="J50" s="149">
        <v>-4.6435556350248604</v>
      </c>
      <c r="K50" s="149">
        <v>-3.9747691128810061</v>
      </c>
      <c r="L50" s="149">
        <v>-3.1001565491461922</v>
      </c>
      <c r="M50" s="149">
        <v>-2.323374851751431</v>
      </c>
      <c r="N50" s="149">
        <v>-2.3135413544721248</v>
      </c>
      <c r="O50" s="149">
        <v>-3.1608013941969091</v>
      </c>
      <c r="P50" s="149">
        <v>-2.7572067775327511</v>
      </c>
      <c r="Q50" s="149">
        <v>-1.200481035239928</v>
      </c>
      <c r="R50" s="149">
        <v>-1.4476422322209079</v>
      </c>
      <c r="S50" s="149">
        <v>-1.2221920807441471</v>
      </c>
    </row>
    <row r="51" spans="1:19" s="73" customFormat="1" ht="11.45" customHeight="1">
      <c r="A51" s="22">
        <f>IF(D51&lt;&gt;"",COUNTA($D$6:D51),"")</f>
        <v>45</v>
      </c>
      <c r="B51" s="148">
        <v>2021</v>
      </c>
      <c r="C51" s="149">
        <v>2.483844911146992</v>
      </c>
      <c r="D51" s="149">
        <v>2.2387428833497971</v>
      </c>
      <c r="E51" s="149">
        <v>3.2454546759232521</v>
      </c>
      <c r="F51" s="149">
        <v>2.7272491288931699</v>
      </c>
      <c r="G51" s="149">
        <v>2.084181770951552</v>
      </c>
      <c r="H51" s="149">
        <v>1.600806990671533</v>
      </c>
      <c r="I51" s="149">
        <v>5.9850283753761531</v>
      </c>
      <c r="J51" s="149">
        <v>3.6907602629360881</v>
      </c>
      <c r="K51" s="149">
        <v>2.3552533631757662</v>
      </c>
      <c r="L51" s="149">
        <v>0.66798861523877662</v>
      </c>
      <c r="M51" s="149">
        <v>1.4796847828159909</v>
      </c>
      <c r="N51" s="149">
        <v>8.6039323799907947</v>
      </c>
      <c r="O51" s="149">
        <v>1.998302127472694</v>
      </c>
      <c r="P51" s="149">
        <v>1.9735198741177771</v>
      </c>
      <c r="Q51" s="149">
        <v>2.4379844627636409</v>
      </c>
      <c r="R51" s="149">
        <v>0.61831477622438058</v>
      </c>
      <c r="S51" s="149">
        <v>2.6722524723383749</v>
      </c>
    </row>
    <row r="52" spans="1:19" ht="11.45" customHeight="1">
      <c r="A52" s="22">
        <f>IF(D52&lt;&gt;"",COUNTA($D$6:D52),"")</f>
        <v>46</v>
      </c>
      <c r="B52" s="148">
        <v>2022</v>
      </c>
      <c r="C52" s="149">
        <v>0.46305418719209968</v>
      </c>
      <c r="D52" s="149">
        <v>-0.42374732522400649</v>
      </c>
      <c r="E52" s="149">
        <v>0.18040750080829679</v>
      </c>
      <c r="F52" s="149">
        <v>0.67994704118629912</v>
      </c>
      <c r="G52" s="149">
        <v>1.4853940528597891</v>
      </c>
      <c r="H52" s="149">
        <v>2.2558373329545769</v>
      </c>
      <c r="I52" s="149">
        <v>3.6156514766946231</v>
      </c>
      <c r="J52" s="149">
        <v>2.2726010957830671</v>
      </c>
      <c r="K52" s="149">
        <v>0.2962876941054553</v>
      </c>
      <c r="L52" s="149">
        <v>-0.1017585830263599</v>
      </c>
      <c r="M52" s="149">
        <v>-0.23730236275121189</v>
      </c>
      <c r="N52" s="149">
        <v>-1.2990225634320789</v>
      </c>
      <c r="O52" s="149">
        <v>1.236489255215822</v>
      </c>
      <c r="P52" s="149">
        <v>1.8256027976330851</v>
      </c>
      <c r="Q52" s="149">
        <v>2.3915863176486631</v>
      </c>
      <c r="R52" s="149">
        <v>7.4735600352603626E-2</v>
      </c>
      <c r="S52" s="149">
        <v>0.98794408270839185</v>
      </c>
    </row>
    <row r="53" spans="1:19" ht="20.100000000000001" customHeight="1">
      <c r="A53" s="22" t="str">
        <f>IF(D53&lt;&gt;"",COUNTA($D$6:D53),"")</f>
        <v/>
      </c>
      <c r="B53" s="148"/>
      <c r="C53" s="213" t="s">
        <v>116</v>
      </c>
      <c r="D53" s="202"/>
      <c r="E53" s="202"/>
      <c r="F53" s="202"/>
      <c r="G53" s="202"/>
      <c r="H53" s="202"/>
      <c r="I53" s="202"/>
      <c r="J53" s="202"/>
      <c r="K53" s="235" t="s">
        <v>116</v>
      </c>
      <c r="L53" s="235"/>
      <c r="M53" s="235"/>
      <c r="N53" s="235"/>
      <c r="O53" s="235"/>
      <c r="P53" s="235"/>
      <c r="Q53" s="235"/>
      <c r="R53" s="235"/>
      <c r="S53" s="235"/>
    </row>
    <row r="54" spans="1:19" ht="11.45" customHeight="1">
      <c r="A54" s="22">
        <f>IF(D54&lt;&gt;"",COUNTA($D$6:D54),"")</f>
        <v>47</v>
      </c>
      <c r="B54" s="148">
        <v>2000</v>
      </c>
      <c r="C54" s="149">
        <v>2.8616658548465499</v>
      </c>
      <c r="D54" s="149">
        <v>0.91070499906100721</v>
      </c>
      <c r="E54" s="149">
        <v>3.1683523237595601</v>
      </c>
      <c r="F54" s="149">
        <v>4.0404692265840758</v>
      </c>
      <c r="G54" s="149">
        <v>2.0376536130688661</v>
      </c>
      <c r="H54" s="149">
        <v>2.8413116932164399</v>
      </c>
      <c r="I54" s="149">
        <v>5.2257177011760341</v>
      </c>
      <c r="J54" s="149">
        <v>2.2069987152206738</v>
      </c>
      <c r="K54" s="149">
        <v>3.2879783902558728</v>
      </c>
      <c r="L54" s="149">
        <v>2.5604168798834199</v>
      </c>
      <c r="M54" s="149">
        <v>2.2467447659815001</v>
      </c>
      <c r="N54" s="149">
        <v>1.9927352476417859</v>
      </c>
      <c r="O54" s="149">
        <v>4.7211688814689374</v>
      </c>
      <c r="P54" s="149">
        <v>1.218922855822324</v>
      </c>
      <c r="Q54" s="149">
        <v>2.3065172595594809</v>
      </c>
      <c r="R54" s="149">
        <v>1.9820642444044549</v>
      </c>
      <c r="S54" s="149">
        <v>2.532308274881157</v>
      </c>
    </row>
    <row r="55" spans="1:19" ht="11.45" customHeight="1">
      <c r="A55" s="22">
        <f>IF(D55&lt;&gt;"",COUNTA($D$6:D55),"")</f>
        <v>48</v>
      </c>
      <c r="B55" s="148">
        <v>2001</v>
      </c>
      <c r="C55" s="149">
        <v>1.621877589676799</v>
      </c>
      <c r="D55" s="149">
        <v>-3.9432571881221179E-2</v>
      </c>
      <c r="E55" s="149">
        <v>2.7810504514428338</v>
      </c>
      <c r="F55" s="149">
        <v>2.216106592380537</v>
      </c>
      <c r="G55" s="149">
        <v>3.8559494318768373E-2</v>
      </c>
      <c r="H55" s="149">
        <v>0.49598233681429349</v>
      </c>
      <c r="I55" s="149">
        <v>2.200632617524612</v>
      </c>
      <c r="J55" s="149">
        <v>4.991979172921134</v>
      </c>
      <c r="K55" s="149">
        <v>2.237253991570864</v>
      </c>
      <c r="L55" s="149">
        <v>-0.50840019542735959</v>
      </c>
      <c r="M55" s="149">
        <v>1.140104326428812</v>
      </c>
      <c r="N55" s="149">
        <v>-1.6741909011891349</v>
      </c>
      <c r="O55" s="149">
        <v>2.302690748045499</v>
      </c>
      <c r="P55" s="149">
        <v>2.4720930376848291</v>
      </c>
      <c r="Q55" s="149">
        <v>0.68786307021753146</v>
      </c>
      <c r="R55" s="149">
        <v>0.90990779134525468</v>
      </c>
      <c r="S55" s="149">
        <v>1.6246080159133951</v>
      </c>
    </row>
    <row r="56" spans="1:19" ht="11.45" customHeight="1">
      <c r="A56" s="22">
        <f>IF(D56&lt;&gt;"",COUNTA($D$6:D56),"")</f>
        <v>49</v>
      </c>
      <c r="B56" s="148">
        <v>2002</v>
      </c>
      <c r="C56" s="149">
        <v>-0.2795899347623525</v>
      </c>
      <c r="D56" s="149">
        <v>1.339512159443899</v>
      </c>
      <c r="E56" s="149">
        <v>-1.401749347783632</v>
      </c>
      <c r="F56" s="149">
        <v>0.23183502284336299</v>
      </c>
      <c r="G56" s="149">
        <v>-1.958315560716329</v>
      </c>
      <c r="H56" s="149">
        <v>0.51196907953800874</v>
      </c>
      <c r="I56" s="149">
        <v>1.4126005229314591</v>
      </c>
      <c r="J56" s="149">
        <v>0.26813011823225708</v>
      </c>
      <c r="K56" s="149">
        <v>-1.7157471332423211</v>
      </c>
      <c r="L56" s="149">
        <v>-1.8305659926204361</v>
      </c>
      <c r="M56" s="149">
        <v>8.7439060784653577E-2</v>
      </c>
      <c r="N56" s="149">
        <v>0.63039997488376542</v>
      </c>
      <c r="O56" s="149">
        <v>-1.3056990696704349</v>
      </c>
      <c r="P56" s="149">
        <v>3.01506991096818</v>
      </c>
      <c r="Q56" s="149">
        <v>3.7204402077319441</v>
      </c>
      <c r="R56" s="149">
        <v>-2.356624110387699</v>
      </c>
      <c r="S56" s="149">
        <v>1.0251692098862011</v>
      </c>
    </row>
    <row r="57" spans="1:19" ht="11.45" customHeight="1">
      <c r="A57" s="22">
        <f>IF(D57&lt;&gt;"",COUNTA($D$6:D57),"")</f>
        <v>50</v>
      </c>
      <c r="B57" s="148">
        <v>2003</v>
      </c>
      <c r="C57" s="149">
        <v>-0.67757009345794827</v>
      </c>
      <c r="D57" s="149">
        <v>0.64511570318981271</v>
      </c>
      <c r="E57" s="149">
        <v>-0.51231633563513768</v>
      </c>
      <c r="F57" s="149">
        <v>-1.7773727846271119</v>
      </c>
      <c r="G57" s="149">
        <v>-2.134457735242751</v>
      </c>
      <c r="H57" s="149">
        <v>0.42681798112640118</v>
      </c>
      <c r="I57" s="149">
        <v>0.73633516135860333</v>
      </c>
      <c r="J57" s="149">
        <v>-2.2662295014159359</v>
      </c>
      <c r="K57" s="149">
        <v>0.42750280504284532</v>
      </c>
      <c r="L57" s="149">
        <v>-0.51935954194333789</v>
      </c>
      <c r="M57" s="149">
        <v>-1.3172034287690439</v>
      </c>
      <c r="N57" s="149">
        <v>-0.49701502689452681</v>
      </c>
      <c r="O57" s="149">
        <v>4.049709476561E-5</v>
      </c>
      <c r="P57" s="149">
        <v>1.987376402643324</v>
      </c>
      <c r="Q57" s="149">
        <v>0.93101731532416565</v>
      </c>
      <c r="R57" s="149">
        <v>-0.58405940182309379</v>
      </c>
      <c r="S57" s="149">
        <v>2.300266752873402</v>
      </c>
    </row>
    <row r="58" spans="1:19" ht="11.45" customHeight="1">
      <c r="A58" s="22">
        <f>IF(D58&lt;&gt;"",COUNTA($D$6:D58),"")</f>
        <v>51</v>
      </c>
      <c r="B58" s="148">
        <v>2004</v>
      </c>
      <c r="C58" s="149">
        <v>1.3055751587861519</v>
      </c>
      <c r="D58" s="149">
        <v>1.467970987275045</v>
      </c>
      <c r="E58" s="149">
        <v>0.15627999799372461</v>
      </c>
      <c r="F58" s="149">
        <v>1.9560924109366591</v>
      </c>
      <c r="G58" s="149">
        <v>-0.76069018906196462</v>
      </c>
      <c r="H58" s="149">
        <v>1.997082950544236</v>
      </c>
      <c r="I58" s="149">
        <v>-9.9892634138548431E-2</v>
      </c>
      <c r="J58" s="149">
        <v>0.75693274209769257</v>
      </c>
      <c r="K58" s="149">
        <v>6.6661542643764449E-2</v>
      </c>
      <c r="L58" s="149">
        <v>1.6423010204060771</v>
      </c>
      <c r="M58" s="149">
        <v>1.4129861515429489</v>
      </c>
      <c r="N58" s="149">
        <v>2.4157403005664579</v>
      </c>
      <c r="O58" s="149">
        <v>3.6715758939582979</v>
      </c>
      <c r="P58" s="149">
        <v>2.5892529477388599</v>
      </c>
      <c r="Q58" s="149">
        <v>2.193447813189906</v>
      </c>
      <c r="R58" s="149">
        <v>1.4630110420794651</v>
      </c>
      <c r="S58" s="149">
        <v>2.467808949530113</v>
      </c>
    </row>
    <row r="59" spans="1:19" ht="11.45" customHeight="1">
      <c r="A59" s="22">
        <f>IF(D59&lt;&gt;"",COUNTA($D$6:D59),"")</f>
        <v>52</v>
      </c>
      <c r="B59" s="148">
        <v>2005</v>
      </c>
      <c r="C59" s="149">
        <v>0.8707767328456768</v>
      </c>
      <c r="D59" s="149">
        <v>0.37043606463213757</v>
      </c>
      <c r="E59" s="149">
        <v>0.4205939626331201</v>
      </c>
      <c r="F59" s="149">
        <v>1.159816536556967</v>
      </c>
      <c r="G59" s="149">
        <v>2.012985628081029</v>
      </c>
      <c r="H59" s="149">
        <v>1.1526258151376181</v>
      </c>
      <c r="I59" s="149">
        <v>1.1419115833135369</v>
      </c>
      <c r="J59" s="149">
        <v>1.4909688251677911</v>
      </c>
      <c r="K59" s="149">
        <v>0.37725107488452991</v>
      </c>
      <c r="L59" s="149">
        <v>2.0141542340107681</v>
      </c>
      <c r="M59" s="149">
        <v>0.51529304987476365</v>
      </c>
      <c r="N59" s="149">
        <v>-0.16237052821528761</v>
      </c>
      <c r="O59" s="149">
        <v>4.1543071149165094</v>
      </c>
      <c r="P59" s="149">
        <v>0.19183339988924081</v>
      </c>
      <c r="Q59" s="149">
        <v>0.57912727185325252</v>
      </c>
      <c r="R59" s="149">
        <v>0.1154531639822487</v>
      </c>
      <c r="S59" s="149">
        <v>0.57247787961187413</v>
      </c>
    </row>
    <row r="60" spans="1:19" ht="11.45" customHeight="1">
      <c r="A60" s="22">
        <f>IF(D60&lt;&gt;"",COUNTA($D$6:D60),"")</f>
        <v>53</v>
      </c>
      <c r="B60" s="148">
        <v>2006</v>
      </c>
      <c r="C60" s="149">
        <v>4.0285451197053384</v>
      </c>
      <c r="D60" s="149">
        <v>2.9503566798583658</v>
      </c>
      <c r="E60" s="149">
        <v>6.3708621577187374</v>
      </c>
      <c r="F60" s="149">
        <v>3.7647925039496322</v>
      </c>
      <c r="G60" s="149">
        <v>3.3770860524984241</v>
      </c>
      <c r="H60" s="149">
        <v>3.9847297367857628</v>
      </c>
      <c r="I60" s="149">
        <v>4.5076738028571226</v>
      </c>
      <c r="J60" s="149">
        <v>1.3761515428542199</v>
      </c>
      <c r="K60" s="149">
        <v>3.453188538550922</v>
      </c>
      <c r="L60" s="149">
        <v>4.2612441613105716</v>
      </c>
      <c r="M60" s="149">
        <v>3.0971484868839601</v>
      </c>
      <c r="N60" s="149">
        <v>3.7325873604308701</v>
      </c>
      <c r="O60" s="149">
        <v>3.835174451594181</v>
      </c>
      <c r="P60" s="149">
        <v>5.1604907820991031</v>
      </c>
      <c r="Q60" s="149">
        <v>4.8727084657832904</v>
      </c>
      <c r="R60" s="149">
        <v>2.7483559876058301</v>
      </c>
      <c r="S60" s="149">
        <v>4.6780882579181764</v>
      </c>
    </row>
    <row r="61" spans="1:19" ht="11.45" customHeight="1">
      <c r="A61" s="22">
        <f>IF(D61&lt;&gt;"",COUNTA($D$6:D61),"")</f>
        <v>54</v>
      </c>
      <c r="B61" s="148">
        <v>2007</v>
      </c>
      <c r="C61" s="149">
        <v>3.2086744855056359</v>
      </c>
      <c r="D61" s="149">
        <v>4.3629766747259353</v>
      </c>
      <c r="E61" s="149">
        <v>3.7116740036536839</v>
      </c>
      <c r="F61" s="149">
        <v>2.9997312787203718</v>
      </c>
      <c r="G61" s="149">
        <v>2.9389880815395588</v>
      </c>
      <c r="H61" s="149">
        <v>2.0358001932375029</v>
      </c>
      <c r="I61" s="149">
        <v>1.397015361225872</v>
      </c>
      <c r="J61" s="149">
        <v>1.6321285227360181</v>
      </c>
      <c r="K61" s="149">
        <v>2.7221566998212978</v>
      </c>
      <c r="L61" s="149">
        <v>3.0463142372029179</v>
      </c>
      <c r="M61" s="149">
        <v>3.813290708266436</v>
      </c>
      <c r="N61" s="149">
        <v>2.6051129843722691</v>
      </c>
      <c r="O61" s="149">
        <v>2.7448296326000978</v>
      </c>
      <c r="P61" s="149">
        <v>3.5817073057926341</v>
      </c>
      <c r="Q61" s="149">
        <v>3.3880206344950352</v>
      </c>
      <c r="R61" s="149">
        <v>1.193827170679995</v>
      </c>
      <c r="S61" s="149">
        <v>3.4072786982806349</v>
      </c>
    </row>
    <row r="62" spans="1:19" ht="11.45" customHeight="1">
      <c r="A62" s="22">
        <f>IF(D62&lt;&gt;"",COUNTA($D$6:D62),"")</f>
        <v>55</v>
      </c>
      <c r="B62" s="148">
        <v>2008</v>
      </c>
      <c r="C62" s="149">
        <v>1.2542881646655071</v>
      </c>
      <c r="D62" s="149">
        <v>1.8638647626486819</v>
      </c>
      <c r="E62" s="149">
        <v>0.49038265204177378</v>
      </c>
      <c r="F62" s="149">
        <v>5.5315563641375583E-2</v>
      </c>
      <c r="G62" s="149">
        <v>3.6306373088715418</v>
      </c>
      <c r="H62" s="149">
        <v>2.5526657226043281</v>
      </c>
      <c r="I62" s="149">
        <v>0.25797924722945348</v>
      </c>
      <c r="J62" s="149">
        <v>3.625948361753359</v>
      </c>
      <c r="K62" s="149">
        <v>0.79646268875175252</v>
      </c>
      <c r="L62" s="149">
        <v>2.0527909435795522</v>
      </c>
      <c r="M62" s="149">
        <v>1.519117859650752</v>
      </c>
      <c r="N62" s="149">
        <v>0.59495555472672734</v>
      </c>
      <c r="O62" s="149">
        <v>0.89843203298149987</v>
      </c>
      <c r="P62" s="149">
        <v>0.58957757975641556</v>
      </c>
      <c r="Q62" s="149">
        <v>1.61517963913742</v>
      </c>
      <c r="R62" s="149">
        <v>2.552729581002076</v>
      </c>
      <c r="S62" s="149">
        <v>0.71379946936922423</v>
      </c>
    </row>
    <row r="63" spans="1:19" ht="11.45" customHeight="1">
      <c r="A63" s="22">
        <f>IF(D63&lt;&gt;"",COUNTA($D$6:D63),"")</f>
        <v>56</v>
      </c>
      <c r="B63" s="148">
        <v>2009</v>
      </c>
      <c r="C63" s="149">
        <v>-5.3785071466384338</v>
      </c>
      <c r="D63" s="149">
        <v>-0.2459364270751401</v>
      </c>
      <c r="E63" s="149">
        <v>-9.7063570934621488</v>
      </c>
      <c r="F63" s="149">
        <v>-4.1284580962904656</v>
      </c>
      <c r="G63" s="149">
        <v>-1.2401246748824091</v>
      </c>
      <c r="H63" s="149">
        <v>-2.2797282646315011</v>
      </c>
      <c r="I63" s="149">
        <v>-9.3151317024804605</v>
      </c>
      <c r="J63" s="149">
        <v>-4.0081994768856504</v>
      </c>
      <c r="K63" s="149">
        <v>-7.0639148823641564</v>
      </c>
      <c r="L63" s="149">
        <v>-5.1005444621136462</v>
      </c>
      <c r="M63" s="149">
        <v>-4.9890381386758946</v>
      </c>
      <c r="N63" s="149">
        <v>-4.6308208657489844</v>
      </c>
      <c r="O63" s="149">
        <v>-9.8654096441297234</v>
      </c>
      <c r="P63" s="149">
        <v>-3.390093606466849</v>
      </c>
      <c r="Q63" s="149">
        <v>-4.2847520498970511</v>
      </c>
      <c r="R63" s="149">
        <v>-3.4554898317039151</v>
      </c>
      <c r="S63" s="149">
        <v>-4.3215218149126322</v>
      </c>
    </row>
    <row r="64" spans="1:19" ht="11.45" customHeight="1">
      <c r="A64" s="22">
        <f>IF(D64&lt;&gt;"",COUNTA($D$6:D64),"")</f>
        <v>57</v>
      </c>
      <c r="B64" s="148">
        <v>2010</v>
      </c>
      <c r="C64" s="149">
        <v>4.4533959941814842</v>
      </c>
      <c r="D64" s="149">
        <v>1.7864102051112769</v>
      </c>
      <c r="E64" s="149">
        <v>7.8849490627334013</v>
      </c>
      <c r="F64" s="149">
        <v>5.0263121057364728</v>
      </c>
      <c r="G64" s="149">
        <v>2.782042658701656</v>
      </c>
      <c r="H64" s="149">
        <v>3.3901256720431299</v>
      </c>
      <c r="I64" s="149">
        <v>5.1730760752260991</v>
      </c>
      <c r="J64" s="149">
        <v>0.4097525780206937</v>
      </c>
      <c r="K64" s="149">
        <v>3.0888838353539261</v>
      </c>
      <c r="L64" s="149">
        <v>5.7567164844017249</v>
      </c>
      <c r="M64" s="149">
        <v>2.764909141135075</v>
      </c>
      <c r="N64" s="149">
        <v>5.6678766445894091</v>
      </c>
      <c r="O64" s="149">
        <v>5.8728035681083739</v>
      </c>
      <c r="P64" s="149">
        <v>3.960331220698432</v>
      </c>
      <c r="Q64" s="149">
        <v>5.6448171574752664</v>
      </c>
      <c r="R64" s="149">
        <v>1.0917767419559969</v>
      </c>
      <c r="S64" s="149">
        <v>5.8990977096904587</v>
      </c>
    </row>
    <row r="65" spans="1:19" ht="11.45" customHeight="1">
      <c r="A65" s="22">
        <f>IF(D65&lt;&gt;"",COUNTA($D$6:D65),"")</f>
        <v>58</v>
      </c>
      <c r="B65" s="148">
        <v>2011</v>
      </c>
      <c r="C65" s="149">
        <v>3.9314408141403159</v>
      </c>
      <c r="D65" s="149">
        <v>2.8985412484611608</v>
      </c>
      <c r="E65" s="149">
        <v>5.0612607954325419</v>
      </c>
      <c r="F65" s="149">
        <v>5.7333998624209173</v>
      </c>
      <c r="G65" s="149">
        <v>2.9730947129157559</v>
      </c>
      <c r="H65" s="149">
        <v>1.3373731082731981</v>
      </c>
      <c r="I65" s="149">
        <v>2.1091014220346871</v>
      </c>
      <c r="J65" s="149">
        <v>-5.3121201121530959E-2</v>
      </c>
      <c r="K65" s="149">
        <v>3.3738786440919308</v>
      </c>
      <c r="L65" s="149">
        <v>4.8186226922458424</v>
      </c>
      <c r="M65" s="149">
        <v>2.9594068357064991</v>
      </c>
      <c r="N65" s="149">
        <v>3.1873864760078701</v>
      </c>
      <c r="O65" s="149">
        <v>5.1714315484191253</v>
      </c>
      <c r="P65" s="149">
        <v>3.9727382549979531</v>
      </c>
      <c r="Q65" s="149">
        <v>0.45650240042212081</v>
      </c>
      <c r="R65" s="149">
        <v>2.8594943311351919</v>
      </c>
      <c r="S65" s="149">
        <v>5.3090207359784287</v>
      </c>
    </row>
    <row r="66" spans="1:19" ht="11.45" customHeight="1">
      <c r="A66" s="22">
        <f>IF(D66&lt;&gt;"",COUNTA($D$6:D66),"")</f>
        <v>59</v>
      </c>
      <c r="B66" s="148">
        <v>2012</v>
      </c>
      <c r="C66" s="149">
        <v>0.2267573696145036</v>
      </c>
      <c r="D66" s="149">
        <v>-5.8781059789225704E-3</v>
      </c>
      <c r="E66" s="149">
        <v>0.27674082710622372</v>
      </c>
      <c r="F66" s="149">
        <v>0.46455809300251971</v>
      </c>
      <c r="G66" s="149">
        <v>-1.62666571465601</v>
      </c>
      <c r="H66" s="149">
        <v>1.4350840178871</v>
      </c>
      <c r="I66" s="149">
        <v>2.783466043087834</v>
      </c>
      <c r="J66" s="149">
        <v>-0.37664920776987998</v>
      </c>
      <c r="K66" s="149">
        <v>-1.245392719448311</v>
      </c>
      <c r="L66" s="149">
        <v>0.5749399453005779</v>
      </c>
      <c r="M66" s="149">
        <v>-0.3993078879302594</v>
      </c>
      <c r="N66" s="149">
        <v>1.320025895987698</v>
      </c>
      <c r="O66" s="149">
        <v>-1.1570054753134009</v>
      </c>
      <c r="P66" s="149">
        <v>0.76732045161034179</v>
      </c>
      <c r="Q66" s="149">
        <v>3.4479421009860438</v>
      </c>
      <c r="R66" s="149">
        <v>2.5739795441330742</v>
      </c>
      <c r="S66" s="149">
        <v>0.52454358913205112</v>
      </c>
    </row>
    <row r="67" spans="1:19" ht="11.45" customHeight="1">
      <c r="A67" s="22">
        <f>IF(D67&lt;&gt;"",COUNTA($D$6:D67),"")</f>
        <v>60</v>
      </c>
      <c r="B67" s="148">
        <v>2013</v>
      </c>
      <c r="C67" s="149">
        <v>0.15425750719866119</v>
      </c>
      <c r="D67" s="149">
        <v>0.57170338579805957</v>
      </c>
      <c r="E67" s="149">
        <v>0.16694439658910551</v>
      </c>
      <c r="F67" s="149">
        <v>0.61111219978731057</v>
      </c>
      <c r="G67" s="149">
        <v>-1.0741395011807779</v>
      </c>
      <c r="H67" s="149">
        <v>0.54215040500624667</v>
      </c>
      <c r="I67" s="149">
        <v>-1.3665021678864411</v>
      </c>
      <c r="J67" s="149">
        <v>2.168909959310561</v>
      </c>
      <c r="K67" s="149">
        <v>7.1515011942445028E-2</v>
      </c>
      <c r="L67" s="149">
        <v>-0.97195419026287766</v>
      </c>
      <c r="M67" s="149">
        <v>0.1022356837091714</v>
      </c>
      <c r="N67" s="149">
        <v>-0.10606763109140969</v>
      </c>
      <c r="O67" s="149">
        <v>-2.1165698635971419</v>
      </c>
      <c r="P67" s="149">
        <v>0.31301055193470972</v>
      </c>
      <c r="Q67" s="149">
        <v>4.1287732392689243E-2</v>
      </c>
      <c r="R67" s="149">
        <v>-1.050858477037014</v>
      </c>
      <c r="S67" s="149">
        <v>1.751047890669241</v>
      </c>
    </row>
    <row r="68" spans="1:19" ht="11.45" customHeight="1">
      <c r="A68" s="22">
        <f>IF(D68&lt;&gt;"",COUNTA($D$6:D68),"")</f>
        <v>61</v>
      </c>
      <c r="B68" s="148">
        <v>2014</v>
      </c>
      <c r="C68" s="149">
        <v>1.7820565342072849</v>
      </c>
      <c r="D68" s="149">
        <v>3.0933976674839769</v>
      </c>
      <c r="E68" s="149">
        <v>1.5041382024136181</v>
      </c>
      <c r="F68" s="149">
        <v>1.7523872596033601</v>
      </c>
      <c r="G68" s="149">
        <v>1.299594315374186</v>
      </c>
      <c r="H68" s="149">
        <v>3.6139883219276072</v>
      </c>
      <c r="I68" s="149">
        <v>0.66500901688251091</v>
      </c>
      <c r="J68" s="149">
        <v>-1.174491685591462</v>
      </c>
      <c r="K68" s="149">
        <v>1.0371370968244451</v>
      </c>
      <c r="L68" s="149">
        <v>2.6065399913107292</v>
      </c>
      <c r="M68" s="149">
        <v>1.7421337554380329</v>
      </c>
      <c r="N68" s="149">
        <v>1.7837450034617679</v>
      </c>
      <c r="O68" s="149">
        <v>3.4646761575490821</v>
      </c>
      <c r="P68" s="149">
        <v>3.1598767834475332</v>
      </c>
      <c r="Q68" s="149">
        <v>1.607510701965541</v>
      </c>
      <c r="R68" s="149">
        <v>1.290594660209976</v>
      </c>
      <c r="S68" s="149">
        <v>3.9556354009687489</v>
      </c>
    </row>
    <row r="69" spans="1:19" ht="11.45" customHeight="1">
      <c r="A69" s="22">
        <f>IF(D69&lt;&gt;"",COUNTA($D$6:D69),"")</f>
        <v>62</v>
      </c>
      <c r="B69" s="148">
        <v>2015</v>
      </c>
      <c r="C69" s="149">
        <v>0.62386798148519063</v>
      </c>
      <c r="D69" s="149">
        <v>-0.20361947559475621</v>
      </c>
      <c r="E69" s="149">
        <v>1.351738983711037</v>
      </c>
      <c r="F69" s="149">
        <v>0.80186391462117967</v>
      </c>
      <c r="G69" s="149">
        <v>2.1532350381733711</v>
      </c>
      <c r="H69" s="149">
        <v>0.13818374475931</v>
      </c>
      <c r="I69" s="149">
        <v>-0.68374065165195574</v>
      </c>
      <c r="J69" s="149">
        <v>0.82956916376350875</v>
      </c>
      <c r="K69" s="149">
        <v>-0.55128228695167536</v>
      </c>
      <c r="L69" s="149">
        <v>-1.427469872909537</v>
      </c>
      <c r="M69" s="149">
        <v>0.62356922264894266</v>
      </c>
      <c r="N69" s="149">
        <v>1.7206693011354131</v>
      </c>
      <c r="O69" s="149">
        <v>2.0185649677603831E-2</v>
      </c>
      <c r="P69" s="149">
        <v>1.7399244783952139</v>
      </c>
      <c r="Q69" s="149">
        <v>0.37493927507119551</v>
      </c>
      <c r="R69" s="149">
        <v>4.4575881472646E-3</v>
      </c>
      <c r="S69" s="149">
        <v>0.5366229123136641</v>
      </c>
    </row>
    <row r="70" spans="1:19" ht="11.45" customHeight="1">
      <c r="A70" s="22">
        <f>IF(D70&lt;&gt;"",COUNTA($D$6:D70),"")</f>
        <v>63</v>
      </c>
      <c r="B70" s="148">
        <v>2016</v>
      </c>
      <c r="C70" s="149">
        <v>1.4099999999999751</v>
      </c>
      <c r="D70" s="149">
        <v>1.0366678952027999</v>
      </c>
      <c r="E70" s="149">
        <v>-3.2449069202652232E-2</v>
      </c>
      <c r="F70" s="149">
        <v>1.5664356710373359</v>
      </c>
      <c r="G70" s="149">
        <v>3.584732825437829</v>
      </c>
      <c r="H70" s="149">
        <v>1.325553988069281</v>
      </c>
      <c r="I70" s="149">
        <v>0.58170886514425746</v>
      </c>
      <c r="J70" s="149">
        <v>0.79028175394868327</v>
      </c>
      <c r="K70" s="149">
        <v>1.7235216889314839</v>
      </c>
      <c r="L70" s="149">
        <v>5.2355324914725472</v>
      </c>
      <c r="M70" s="149">
        <v>0.51166019374315752</v>
      </c>
      <c r="N70" s="149">
        <v>0.4278448032643638</v>
      </c>
      <c r="O70" s="149">
        <v>-0.92881054188097778</v>
      </c>
      <c r="P70" s="149">
        <v>1.4715706163939331</v>
      </c>
      <c r="Q70" s="149">
        <v>1.5264826842720221</v>
      </c>
      <c r="R70" s="149">
        <v>1.3469512497734859</v>
      </c>
      <c r="S70" s="149">
        <v>1.16502349141463</v>
      </c>
    </row>
    <row r="71" spans="1:19" ht="11.45" customHeight="1">
      <c r="A71" s="22">
        <f>IF(D71&lt;&gt;"",COUNTA($D$6:D71),"")</f>
        <v>64</v>
      </c>
      <c r="B71" s="148">
        <v>2017</v>
      </c>
      <c r="C71" s="149">
        <v>2.2976037866088141</v>
      </c>
      <c r="D71" s="149">
        <v>4.346075792806591</v>
      </c>
      <c r="E71" s="149">
        <v>2.9440676366067291</v>
      </c>
      <c r="F71" s="149">
        <v>3.0577898458962172</v>
      </c>
      <c r="G71" s="149">
        <v>2.9025729555149482</v>
      </c>
      <c r="H71" s="149">
        <v>2.1710954005138312</v>
      </c>
      <c r="I71" s="149">
        <v>0.67498828677201317</v>
      </c>
      <c r="J71" s="149">
        <v>0.59611121872704587</v>
      </c>
      <c r="K71" s="149">
        <v>1.6429084338807061</v>
      </c>
      <c r="L71" s="149">
        <v>0.63397108034634897</v>
      </c>
      <c r="M71" s="149">
        <v>2.3347930173490208</v>
      </c>
      <c r="N71" s="149">
        <v>1.1067073335402999</v>
      </c>
      <c r="O71" s="149">
        <v>1.9924355256019981</v>
      </c>
      <c r="P71" s="149">
        <v>2.3309278258560648</v>
      </c>
      <c r="Q71" s="149">
        <v>1.553043437338175</v>
      </c>
      <c r="R71" s="149">
        <v>2.3581943633752549</v>
      </c>
      <c r="S71" s="149">
        <v>2.5021656717995282</v>
      </c>
    </row>
    <row r="72" spans="1:19" ht="11.45" customHeight="1">
      <c r="A72" s="22">
        <f>IF(D72&lt;&gt;"",COUNTA($D$6:D72),"")</f>
        <v>65</v>
      </c>
      <c r="B72" s="148">
        <v>2018</v>
      </c>
      <c r="C72" s="149">
        <v>0.67476383265856299</v>
      </c>
      <c r="D72" s="149">
        <v>-1.8496162741935049</v>
      </c>
      <c r="E72" s="149">
        <v>1.6200279833538751</v>
      </c>
      <c r="F72" s="149">
        <v>-0.13904270775044131</v>
      </c>
      <c r="G72" s="149">
        <v>2.5079859300196179</v>
      </c>
      <c r="H72" s="149">
        <v>0.12912421405719601</v>
      </c>
      <c r="I72" s="149">
        <v>-0.55097180750937369</v>
      </c>
      <c r="J72" s="149">
        <v>-0.97545183429230775</v>
      </c>
      <c r="K72" s="149">
        <v>0.1006283285585248</v>
      </c>
      <c r="L72" s="149">
        <v>1.008626763325069</v>
      </c>
      <c r="M72" s="149">
        <v>1.164094273177984</v>
      </c>
      <c r="N72" s="149">
        <v>-9.1075005413379984E-2</v>
      </c>
      <c r="O72" s="149">
        <v>-0.26196141673679207</v>
      </c>
      <c r="P72" s="149">
        <v>0.74305529256954728</v>
      </c>
      <c r="Q72" s="149">
        <v>0.1101453258496967</v>
      </c>
      <c r="R72" s="149">
        <v>0.1637831035556232</v>
      </c>
      <c r="S72" s="149">
        <v>9.7811817806523038E-2</v>
      </c>
    </row>
    <row r="73" spans="1:19" s="73" customFormat="1" ht="11.45" customHeight="1">
      <c r="A73" s="22">
        <f>IF(D73&lt;&gt;"",COUNTA($D$6:D73),"")</f>
        <v>66</v>
      </c>
      <c r="B73" s="148">
        <v>2019</v>
      </c>
      <c r="C73" s="149">
        <v>0.83301417081575835</v>
      </c>
      <c r="D73" s="149">
        <v>4.4618677926694161</v>
      </c>
      <c r="E73" s="149">
        <v>-0.74983106029722535</v>
      </c>
      <c r="F73" s="149">
        <v>1.2904320880665381</v>
      </c>
      <c r="G73" s="149">
        <v>2.1648924480316398</v>
      </c>
      <c r="H73" s="149">
        <v>1.343462297210007</v>
      </c>
      <c r="I73" s="149">
        <v>-1.446025785366611</v>
      </c>
      <c r="J73" s="149">
        <v>2.703065026236473</v>
      </c>
      <c r="K73" s="149">
        <v>1.1016286865731291</v>
      </c>
      <c r="L73" s="149">
        <v>1.9227491927815239</v>
      </c>
      <c r="M73" s="149">
        <v>-8.6902350434815645E-2</v>
      </c>
      <c r="N73" s="149">
        <v>0.20827651248995591</v>
      </c>
      <c r="O73" s="149">
        <v>-1.600850812134013</v>
      </c>
      <c r="P73" s="149">
        <v>1.59630252929934</v>
      </c>
      <c r="Q73" s="149">
        <v>2.2040945306218451</v>
      </c>
      <c r="R73" s="149">
        <v>2.1458678240114719</v>
      </c>
      <c r="S73" s="149">
        <v>0.3453094080675605</v>
      </c>
    </row>
    <row r="74" spans="1:19" s="73" customFormat="1" ht="11.45" customHeight="1">
      <c r="A74" s="22">
        <f>IF(D74&lt;&gt;"",COUNTA($D$6:D74),"")</f>
        <v>67</v>
      </c>
      <c r="B74" s="148">
        <v>2020</v>
      </c>
      <c r="C74" s="149">
        <v>-3.76982242901909</v>
      </c>
      <c r="D74" s="149">
        <v>-3.3569048930273091</v>
      </c>
      <c r="E74" s="149">
        <v>-4.8966654833703238</v>
      </c>
      <c r="F74" s="149">
        <v>-3.9346949203406218</v>
      </c>
      <c r="G74" s="149">
        <v>-2.5303258663966299</v>
      </c>
      <c r="H74" s="149">
        <v>-2.6077457400030148</v>
      </c>
      <c r="I74" s="149">
        <v>-4.84759997687393</v>
      </c>
      <c r="J74" s="149">
        <v>-5.0772581587271439</v>
      </c>
      <c r="K74" s="149">
        <v>-4.9236586026401987</v>
      </c>
      <c r="L74" s="149">
        <v>-4.0721597618919212</v>
      </c>
      <c r="M74" s="149">
        <v>-3.0694710543907111</v>
      </c>
      <c r="N74" s="149">
        <v>-3.6424648743039509</v>
      </c>
      <c r="O74" s="149">
        <v>-4.5659380216956507</v>
      </c>
      <c r="P74" s="149">
        <v>-3.2652100686397749</v>
      </c>
      <c r="Q74" s="149">
        <v>-1.6933578983906481</v>
      </c>
      <c r="R74" s="149">
        <v>-1.931544921915439</v>
      </c>
      <c r="S74" s="149">
        <v>-2.5205180298618788</v>
      </c>
    </row>
    <row r="75" spans="1:19" s="73" customFormat="1" ht="11.45" customHeight="1">
      <c r="A75" s="22">
        <f>IF(D75&lt;&gt;"",COUNTA($D$6:D75),"")</f>
        <v>68</v>
      </c>
      <c r="B75" s="148">
        <v>2021</v>
      </c>
      <c r="C75" s="149">
        <v>2.5754884547069179</v>
      </c>
      <c r="D75" s="149">
        <v>2.3043099773029532</v>
      </c>
      <c r="E75" s="149">
        <v>3.2299589030632885</v>
      </c>
      <c r="F75" s="149">
        <v>2.7883932448384616</v>
      </c>
      <c r="G75" s="149">
        <v>3.2336147340201</v>
      </c>
      <c r="H75" s="149">
        <v>2.4492117127923887</v>
      </c>
      <c r="I75" s="149">
        <v>6.0845636176366327</v>
      </c>
      <c r="J75" s="149">
        <v>3.677518011631415</v>
      </c>
      <c r="K75" s="149">
        <v>2.4357802051837756</v>
      </c>
      <c r="L75" s="149">
        <v>0.74199311342539598</v>
      </c>
      <c r="M75" s="149">
        <v>1.720610416890874</v>
      </c>
      <c r="N75" s="149">
        <v>8.7083105800135385</v>
      </c>
      <c r="O75" s="149">
        <v>1.3070158387754183</v>
      </c>
      <c r="P75" s="149">
        <v>1.9189179298663848</v>
      </c>
      <c r="Q75" s="149">
        <v>2.3396709071507238</v>
      </c>
      <c r="R75" s="149">
        <v>1.2659680107017837</v>
      </c>
      <c r="S75" s="149">
        <v>1.9957022285553703</v>
      </c>
    </row>
    <row r="76" spans="1:19" ht="11.45" customHeight="1">
      <c r="A76" s="22">
        <f>IF(D76&lt;&gt;"",COUNTA($D$6:D76),"")</f>
        <v>69</v>
      </c>
      <c r="B76" s="148">
        <v>2022</v>
      </c>
      <c r="C76" s="149">
        <v>0.71188071188070623</v>
      </c>
      <c r="D76" s="149">
        <v>-0.82391423189741175</v>
      </c>
      <c r="E76" s="149">
        <v>1.376778613558749</v>
      </c>
      <c r="F76" s="149">
        <v>2.0821538126658621</v>
      </c>
      <c r="G76" s="149">
        <v>4.922504811964556</v>
      </c>
      <c r="H76" s="149">
        <v>3.2728138458498299</v>
      </c>
      <c r="I76" s="149">
        <v>5.0798898008928361</v>
      </c>
      <c r="J76" s="149">
        <v>4.4938325922016569</v>
      </c>
      <c r="K76" s="149">
        <v>1.6033349564912442</v>
      </c>
      <c r="L76" s="149">
        <v>1.0881406945604832</v>
      </c>
      <c r="M76" s="149">
        <v>1.0841745942672343</v>
      </c>
      <c r="N76" s="149">
        <v>-0.22509849168964538</v>
      </c>
      <c r="O76" s="149">
        <v>1.6860361609862471</v>
      </c>
      <c r="P76" s="149">
        <v>2.6454180498414459</v>
      </c>
      <c r="Q76" s="149">
        <v>2.5583092359942712</v>
      </c>
      <c r="R76" s="149">
        <v>1.2646424900672943</v>
      </c>
      <c r="S76" s="149">
        <v>1.4981197908998942</v>
      </c>
    </row>
    <row r="77" spans="1:19" ht="20.100000000000001" customHeight="1">
      <c r="A77" s="22" t="str">
        <f>IF(D77&lt;&gt;"",COUNTA($D$6:D77),"")</f>
        <v/>
      </c>
      <c r="B77" s="148"/>
      <c r="C77" s="214" t="s">
        <v>117</v>
      </c>
      <c r="D77" s="204"/>
      <c r="E77" s="204"/>
      <c r="F77" s="204"/>
      <c r="G77" s="204"/>
      <c r="H77" s="204"/>
      <c r="I77" s="204"/>
      <c r="J77" s="204"/>
      <c r="K77" s="234" t="s">
        <v>117</v>
      </c>
      <c r="L77" s="234"/>
      <c r="M77" s="234"/>
      <c r="N77" s="234"/>
      <c r="O77" s="234"/>
      <c r="P77" s="234"/>
      <c r="Q77" s="234"/>
      <c r="R77" s="234"/>
      <c r="S77" s="234"/>
    </row>
    <row r="78" spans="1:19" ht="11.45" customHeight="1">
      <c r="A78" s="22">
        <f>IF(D78&lt;&gt;"",COUNTA($D$6:D78),"")</f>
        <v>70</v>
      </c>
      <c r="B78" s="148">
        <v>2001</v>
      </c>
      <c r="C78" s="149">
        <v>2.5218793182864911</v>
      </c>
      <c r="D78" s="149">
        <v>2.1447628841590789</v>
      </c>
      <c r="E78" s="149">
        <v>2.8613479612630708</v>
      </c>
      <c r="F78" s="149">
        <v>2.9508464781323731</v>
      </c>
      <c r="G78" s="149">
        <v>0.44903766441683862</v>
      </c>
      <c r="H78" s="149">
        <v>3.5183675382861601</v>
      </c>
      <c r="I78" s="149">
        <v>1.7743233231419351</v>
      </c>
      <c r="J78" s="149">
        <v>5.1153840834799986</v>
      </c>
      <c r="K78" s="149">
        <v>2.647700304623001</v>
      </c>
      <c r="L78" s="149">
        <v>0.57481562580510115</v>
      </c>
      <c r="M78" s="149">
        <v>1.869376277697008</v>
      </c>
      <c r="N78" s="149">
        <v>-0.55055300833474163</v>
      </c>
      <c r="O78" s="149">
        <v>3.3179340300450981</v>
      </c>
      <c r="P78" s="149">
        <v>5.3482157766957954</v>
      </c>
      <c r="Q78" s="149">
        <v>2.5774368050887482</v>
      </c>
      <c r="R78" s="149">
        <v>1.9562945609052671</v>
      </c>
      <c r="S78" s="149">
        <v>3.7920873505489432</v>
      </c>
    </row>
    <row r="79" spans="1:19" ht="11.45" customHeight="1">
      <c r="A79" s="22">
        <f>IF(D79&lt;&gt;"",COUNTA($D$6:D79),"")</f>
        <v>71</v>
      </c>
      <c r="B79" s="148">
        <v>2002</v>
      </c>
      <c r="C79" s="149">
        <v>0.92103785240928815</v>
      </c>
      <c r="D79" s="149">
        <v>2.235519817204533</v>
      </c>
      <c r="E79" s="149">
        <v>-0.48734926500780767</v>
      </c>
      <c r="F79" s="149">
        <v>1.731772992638025</v>
      </c>
      <c r="G79" s="149">
        <v>0.83452456975050282</v>
      </c>
      <c r="H79" s="149">
        <v>2.7578560932409069</v>
      </c>
      <c r="I79" s="149">
        <v>2.3027311462121318</v>
      </c>
      <c r="J79" s="149">
        <v>1.5332758129307891</v>
      </c>
      <c r="K79" s="149">
        <v>-0.72964571083497631</v>
      </c>
      <c r="L79" s="149">
        <v>-1.00925493634286</v>
      </c>
      <c r="M79" s="149">
        <v>1.200232579922808</v>
      </c>
      <c r="N79" s="149">
        <v>1.0832368270529109</v>
      </c>
      <c r="O79" s="149">
        <v>-0.61673414947195226</v>
      </c>
      <c r="P79" s="149">
        <v>4.1833286163624557</v>
      </c>
      <c r="Q79" s="149">
        <v>4.8245890192940344</v>
      </c>
      <c r="R79" s="149">
        <v>-0.73925496337445651</v>
      </c>
      <c r="S79" s="149">
        <v>2.9061494127128529</v>
      </c>
    </row>
    <row r="80" spans="1:19" ht="11.45" customHeight="1">
      <c r="A80" s="22">
        <f>IF(D80&lt;&gt;"",COUNTA($D$6:D80),"")</f>
        <v>72</v>
      </c>
      <c r="B80" s="148">
        <v>2003</v>
      </c>
      <c r="C80" s="149">
        <v>0.75681691708402354</v>
      </c>
      <c r="D80" s="149">
        <v>2.3139275691739449</v>
      </c>
      <c r="E80" s="149">
        <v>0.90796300847715017</v>
      </c>
      <c r="F80" s="149">
        <v>0.24531972469878841</v>
      </c>
      <c r="G80" s="149">
        <v>-0.40602539711970559</v>
      </c>
      <c r="H80" s="149">
        <v>2.2625550165857859</v>
      </c>
      <c r="I80" s="149">
        <v>2.3087686935393532</v>
      </c>
      <c r="J80" s="149">
        <v>-0.72534918838647044</v>
      </c>
      <c r="K80" s="149">
        <v>2.2763492240967409</v>
      </c>
      <c r="L80" s="149">
        <v>0.62649951581607866</v>
      </c>
      <c r="M80" s="149">
        <v>-8.9291702695614816E-2</v>
      </c>
      <c r="N80" s="149">
        <v>0.62902985671355793</v>
      </c>
      <c r="O80" s="149">
        <v>-0.22155435298550691</v>
      </c>
      <c r="P80" s="149">
        <v>1.965401873374351</v>
      </c>
      <c r="Q80" s="149">
        <v>1.930617285707825</v>
      </c>
      <c r="R80" s="149">
        <v>1.931655668458099</v>
      </c>
      <c r="S80" s="149">
        <v>4.0402673638414193</v>
      </c>
    </row>
    <row r="81" spans="1:19" ht="11.45" customHeight="1">
      <c r="A81" s="22">
        <f>IF(D81&lt;&gt;"",COUNTA($D$6:D81),"")</f>
        <v>73</v>
      </c>
      <c r="B81" s="148">
        <v>2004</v>
      </c>
      <c r="C81" s="149">
        <v>0.92786921462497673</v>
      </c>
      <c r="D81" s="149">
        <v>0.83098243374623948</v>
      </c>
      <c r="E81" s="149">
        <v>0.15163152926651341</v>
      </c>
      <c r="F81" s="149">
        <v>1.922687569638335</v>
      </c>
      <c r="G81" s="149">
        <v>-1.2991713757468699</v>
      </c>
      <c r="H81" s="149">
        <v>1.2356433738595951</v>
      </c>
      <c r="I81" s="149">
        <v>-0.70213231660359909</v>
      </c>
      <c r="J81" s="149">
        <v>0.60753335221290783</v>
      </c>
      <c r="K81" s="149">
        <v>-0.37535593814313373</v>
      </c>
      <c r="L81" s="149">
        <v>1.3157937036687419</v>
      </c>
      <c r="M81" s="149">
        <v>1.1058503800927431</v>
      </c>
      <c r="N81" s="149">
        <v>2.216990301068499</v>
      </c>
      <c r="O81" s="149">
        <v>2.1181825799080118</v>
      </c>
      <c r="P81" s="149">
        <v>1.226577924309733</v>
      </c>
      <c r="Q81" s="149">
        <v>0.86486730277499646</v>
      </c>
      <c r="R81" s="149">
        <v>1.8715182214018109</v>
      </c>
      <c r="S81" s="149">
        <v>0.77919362624243504</v>
      </c>
    </row>
    <row r="82" spans="1:19" ht="11.45" customHeight="1">
      <c r="A82" s="22">
        <f>IF(D82&lt;&gt;"",COUNTA($D$6:D82),"")</f>
        <v>74</v>
      </c>
      <c r="B82" s="148">
        <v>2005</v>
      </c>
      <c r="C82" s="149">
        <v>1.5650651198423771</v>
      </c>
      <c r="D82" s="149">
        <v>0.9155183811572627</v>
      </c>
      <c r="E82" s="149">
        <v>0.95896998611593176</v>
      </c>
      <c r="F82" s="149">
        <v>1.8438260102559421</v>
      </c>
      <c r="G82" s="149">
        <v>2.6553120322977399</v>
      </c>
      <c r="H82" s="149">
        <v>2.510425247160029</v>
      </c>
      <c r="I82" s="149">
        <v>1.5625257606539189</v>
      </c>
      <c r="J82" s="149">
        <v>1.181864547080888</v>
      </c>
      <c r="K82" s="149">
        <v>1.2991880195244221</v>
      </c>
      <c r="L82" s="149">
        <v>2.918940370423726</v>
      </c>
      <c r="M82" s="149">
        <v>1.045897345057444</v>
      </c>
      <c r="N82" s="149">
        <v>0.32597077500442501</v>
      </c>
      <c r="O82" s="149">
        <v>4.2201565575630013</v>
      </c>
      <c r="P82" s="149">
        <v>1.5568101587392289</v>
      </c>
      <c r="Q82" s="149">
        <v>1.9238259323434119</v>
      </c>
      <c r="R82" s="149">
        <v>0.95826614227767237</v>
      </c>
      <c r="S82" s="149">
        <v>1.6856129092211349</v>
      </c>
    </row>
    <row r="83" spans="1:19" ht="11.45" customHeight="1">
      <c r="A83" s="22">
        <f>IF(D83&lt;&gt;"",COUNTA($D$6:D83),"")</f>
        <v>75</v>
      </c>
      <c r="B83" s="148">
        <v>2006</v>
      </c>
      <c r="C83" s="149">
        <v>1.605603448275847</v>
      </c>
      <c r="D83" s="149">
        <v>-0.5185158847090463</v>
      </c>
      <c r="E83" s="149">
        <v>4.2845980136054322</v>
      </c>
      <c r="F83" s="149">
        <v>1.578840142080093</v>
      </c>
      <c r="G83" s="149">
        <v>0.44944852811516972</v>
      </c>
      <c r="H83" s="149">
        <v>1.39558403383899</v>
      </c>
      <c r="I83" s="149">
        <v>1.9036765046686031</v>
      </c>
      <c r="J83" s="149">
        <v>-1.263529421511262</v>
      </c>
      <c r="K83" s="149">
        <v>1.383103382463347</v>
      </c>
      <c r="L83" s="149">
        <v>1.845970266409378</v>
      </c>
      <c r="M83" s="149">
        <v>0.90243981454050015</v>
      </c>
      <c r="N83" s="149">
        <v>1.338663975433207</v>
      </c>
      <c r="O83" s="149">
        <v>1.912397464073855</v>
      </c>
      <c r="P83" s="149">
        <v>1.8924994855197499</v>
      </c>
      <c r="Q83" s="149">
        <v>1.0914262731711131</v>
      </c>
      <c r="R83" s="149">
        <v>0.46833810303365908</v>
      </c>
      <c r="S83" s="149">
        <v>1.246323602915165</v>
      </c>
    </row>
    <row r="84" spans="1:19" ht="11.45" customHeight="1">
      <c r="A84" s="22">
        <f>IF(D84&lt;&gt;"",COUNTA($D$6:D84),"")</f>
        <v>76</v>
      </c>
      <c r="B84" s="148">
        <v>2007</v>
      </c>
      <c r="C84" s="149">
        <v>1.1878247958426049</v>
      </c>
      <c r="D84" s="149">
        <v>1.9230093402233339</v>
      </c>
      <c r="E84" s="149">
        <v>1.5737466357708561</v>
      </c>
      <c r="F84" s="149">
        <v>0.94105907086074936</v>
      </c>
      <c r="G84" s="149">
        <v>1.2949006790889721</v>
      </c>
      <c r="H84" s="149">
        <v>-0.19722887969173539</v>
      </c>
      <c r="I84" s="149">
        <v>-0.38781320024010668</v>
      </c>
      <c r="J84" s="149">
        <v>-0.31639220305144988</v>
      </c>
      <c r="K84" s="149">
        <v>1.3827370165974779</v>
      </c>
      <c r="L84" s="149">
        <v>0.93692185071969547</v>
      </c>
      <c r="M84" s="149">
        <v>1.8307373161693159</v>
      </c>
      <c r="N84" s="149">
        <v>0.3308673362733856</v>
      </c>
      <c r="O84" s="149">
        <v>1.901929082813101</v>
      </c>
      <c r="P84" s="149">
        <v>1.49093101193316</v>
      </c>
      <c r="Q84" s="149">
        <v>0.61375338911320299</v>
      </c>
      <c r="R84" s="149">
        <v>-0.45902657189834167</v>
      </c>
      <c r="S84" s="149">
        <v>0.8367902598044985</v>
      </c>
    </row>
    <row r="85" spans="1:19" ht="11.45" customHeight="1">
      <c r="A85" s="22">
        <f>IF(D85&lt;&gt;"",COUNTA($D$6:D85),"")</f>
        <v>77</v>
      </c>
      <c r="B85" s="148">
        <v>2008</v>
      </c>
      <c r="C85" s="149">
        <v>2.0962163295234149E-2</v>
      </c>
      <c r="D85" s="149">
        <v>1.986350220996268</v>
      </c>
      <c r="E85" s="149">
        <v>-1.5590030400721311</v>
      </c>
      <c r="F85" s="149">
        <v>-1.5761517565791541</v>
      </c>
      <c r="G85" s="149">
        <v>3.649796684327431</v>
      </c>
      <c r="H85" s="149">
        <v>2.2885433880049249</v>
      </c>
      <c r="I85" s="149">
        <v>0.23554472295712611</v>
      </c>
      <c r="J85" s="149">
        <v>2.3622969781242449</v>
      </c>
      <c r="K85" s="149">
        <v>0.30171751191780771</v>
      </c>
      <c r="L85" s="149">
        <v>0.92269631538299635</v>
      </c>
      <c r="M85" s="149">
        <v>-0.1000478704451311</v>
      </c>
      <c r="N85" s="149">
        <v>-1.5142014740852721</v>
      </c>
      <c r="O85" s="149">
        <v>-1.4455962848813E-4</v>
      </c>
      <c r="P85" s="149">
        <v>0.92691877090469177</v>
      </c>
      <c r="Q85" s="149">
        <v>1.5633669791949669</v>
      </c>
      <c r="R85" s="149">
        <v>1.5218655654026561</v>
      </c>
      <c r="S85" s="149">
        <v>0.62643604390841645</v>
      </c>
    </row>
    <row r="86" spans="1:19" ht="11.45" customHeight="1">
      <c r="A86" s="22">
        <f>IF(D86&lt;&gt;"",COUNTA($D$6:D86),"")</f>
        <v>78</v>
      </c>
      <c r="B86" s="148">
        <v>2009</v>
      </c>
      <c r="C86" s="149">
        <v>-3.0074400083831101</v>
      </c>
      <c r="D86" s="149">
        <v>-0.1229258279298016</v>
      </c>
      <c r="E86" s="149">
        <v>-5.0976398970756884</v>
      </c>
      <c r="F86" s="149">
        <v>-1.564650253701579</v>
      </c>
      <c r="G86" s="149">
        <v>-0.92269927147716402</v>
      </c>
      <c r="H86" s="149">
        <v>-1.9549625400765649</v>
      </c>
      <c r="I86" s="149">
        <v>-6.4730017616985904</v>
      </c>
      <c r="J86" s="149">
        <v>-3.5307173350459422</v>
      </c>
      <c r="K86" s="149">
        <v>-5.3364267842947193</v>
      </c>
      <c r="L86" s="149">
        <v>-4.0287056965991539</v>
      </c>
      <c r="M86" s="149">
        <v>-2.3236364276313028</v>
      </c>
      <c r="N86" s="149">
        <v>-2.2832703781797932</v>
      </c>
      <c r="O86" s="149">
        <v>-6.8491060855285006</v>
      </c>
      <c r="P86" s="149">
        <v>-1.01972803961517</v>
      </c>
      <c r="Q86" s="149">
        <v>-2.4133432188657302</v>
      </c>
      <c r="R86" s="149">
        <v>-1.397935797309998</v>
      </c>
      <c r="S86" s="149">
        <v>-2.1098878230302351</v>
      </c>
    </row>
    <row r="87" spans="1:19" ht="11.45" customHeight="1">
      <c r="A87" s="22">
        <f>IF(D87&lt;&gt;"",COUNTA($D$6:D87),"")</f>
        <v>79</v>
      </c>
      <c r="B87" s="148">
        <v>2010</v>
      </c>
      <c r="C87" s="149">
        <v>2.2904062229904798</v>
      </c>
      <c r="D87" s="149">
        <v>0.59405802870126934</v>
      </c>
      <c r="E87" s="149">
        <v>5.8436014502451812</v>
      </c>
      <c r="F87" s="149">
        <v>2.881369286404631</v>
      </c>
      <c r="G87" s="149">
        <v>0.82472058118885272</v>
      </c>
      <c r="H87" s="149">
        <v>1.5757670502250181</v>
      </c>
      <c r="I87" s="149">
        <v>3.5261765417127862</v>
      </c>
      <c r="J87" s="149">
        <v>-1.4878991221133371</v>
      </c>
      <c r="K87" s="149">
        <v>1.482454603806183</v>
      </c>
      <c r="L87" s="149">
        <v>3.0531138660254702</v>
      </c>
      <c r="M87" s="149">
        <v>0.79352151874001464</v>
      </c>
      <c r="N87" s="149">
        <v>3.8580659245907469</v>
      </c>
      <c r="O87" s="149">
        <v>2.444374733051724</v>
      </c>
      <c r="P87" s="149">
        <v>1.263630046776608</v>
      </c>
      <c r="Q87" s="149">
        <v>3.067232987355915</v>
      </c>
      <c r="R87" s="149">
        <v>-0.64622103366575701</v>
      </c>
      <c r="S87" s="149">
        <v>2.3368385316847369</v>
      </c>
    </row>
    <row r="88" spans="1:19" ht="11.45" customHeight="1">
      <c r="A88" s="22">
        <f>IF(D88&lt;&gt;"",COUNTA($D$6:D88),"")</f>
        <v>80</v>
      </c>
      <c r="B88" s="148">
        <v>2011</v>
      </c>
      <c r="C88" s="149">
        <v>2.6087874947190421</v>
      </c>
      <c r="D88" s="149">
        <v>3.749642430507016</v>
      </c>
      <c r="E88" s="149">
        <v>3.3792613536948619</v>
      </c>
      <c r="F88" s="149">
        <v>4.5094193255185147</v>
      </c>
      <c r="G88" s="149">
        <v>2.531216751449048</v>
      </c>
      <c r="H88" s="149">
        <v>1.2665666543046219</v>
      </c>
      <c r="I88" s="149">
        <v>0.35454113331998371</v>
      </c>
      <c r="J88" s="149">
        <v>-0.91220599636708855</v>
      </c>
      <c r="K88" s="149">
        <v>2.1657961387505189</v>
      </c>
      <c r="L88" s="149">
        <v>2.9741741538381139</v>
      </c>
      <c r="M88" s="149">
        <v>1.2690625342705919</v>
      </c>
      <c r="N88" s="149">
        <v>2.0434081572586962</v>
      </c>
      <c r="O88" s="149">
        <v>3.55499166861506</v>
      </c>
      <c r="P88" s="149">
        <v>2.7683405054142551</v>
      </c>
      <c r="Q88" s="149">
        <v>-0.21211968692077221</v>
      </c>
      <c r="R88" s="149">
        <v>1.839570398536061</v>
      </c>
      <c r="S88" s="149">
        <v>3.743625728729171</v>
      </c>
    </row>
    <row r="89" spans="1:19" ht="11.45" customHeight="1">
      <c r="A89" s="22">
        <f>IF(D89&lt;&gt;"",COUNTA($D$6:D89),"")</f>
        <v>81</v>
      </c>
      <c r="B89" s="148">
        <v>2012</v>
      </c>
      <c r="C89" s="149">
        <v>0.61760164693771458</v>
      </c>
      <c r="D89" s="149">
        <v>2.223602844673664</v>
      </c>
      <c r="E89" s="149">
        <v>0.3375150410704002</v>
      </c>
      <c r="F89" s="149">
        <v>0.62867382926743431</v>
      </c>
      <c r="G89" s="149">
        <v>-0.89140709501446835</v>
      </c>
      <c r="H89" s="149">
        <v>2.7060613727661429</v>
      </c>
      <c r="I89" s="149">
        <v>2.752109995238047</v>
      </c>
      <c r="J89" s="149">
        <v>-0.3607998279175213</v>
      </c>
      <c r="K89" s="149">
        <v>-0.54954271078583261</v>
      </c>
      <c r="L89" s="149">
        <v>0.22987938999876431</v>
      </c>
      <c r="M89" s="149">
        <v>1.504971023127411E-2</v>
      </c>
      <c r="N89" s="149">
        <v>1.824401346444791</v>
      </c>
      <c r="O89" s="149">
        <v>-0.16473782350653821</v>
      </c>
      <c r="P89" s="149">
        <v>1.622293930964712</v>
      </c>
      <c r="Q89" s="149">
        <v>4.758836426498636</v>
      </c>
      <c r="R89" s="149">
        <v>3.0936865965972982</v>
      </c>
      <c r="S89" s="149">
        <v>1.686568773496486</v>
      </c>
    </row>
    <row r="90" spans="1:19" ht="11.45" customHeight="1">
      <c r="A90" s="22">
        <f>IF(D90&lt;&gt;"",COUNTA($D$6:D90),"")</f>
        <v>82</v>
      </c>
      <c r="B90" s="148">
        <v>2013</v>
      </c>
      <c r="C90" s="149">
        <v>0.46035805626596371</v>
      </c>
      <c r="D90" s="149">
        <v>2.3950316113723318</v>
      </c>
      <c r="E90" s="149">
        <v>-0.43182220364160528</v>
      </c>
      <c r="F90" s="149">
        <v>0.64097844647858793</v>
      </c>
      <c r="G90" s="149">
        <v>-0.30145655181208042</v>
      </c>
      <c r="H90" s="149">
        <v>2.1639937588423308</v>
      </c>
      <c r="I90" s="149">
        <v>-0.2307316299097337</v>
      </c>
      <c r="J90" s="149">
        <v>2.791572551243668</v>
      </c>
      <c r="K90" s="149">
        <v>0.86232181531742214</v>
      </c>
      <c r="L90" s="149">
        <v>-1.226820263099814</v>
      </c>
      <c r="M90" s="149">
        <v>0.52978556196028137</v>
      </c>
      <c r="N90" s="149">
        <v>0.26786687901556411</v>
      </c>
      <c r="O90" s="149">
        <v>-0.79211423606797027</v>
      </c>
      <c r="P90" s="149">
        <v>0.86573610961160341</v>
      </c>
      <c r="Q90" s="149">
        <v>1.1741109499372231</v>
      </c>
      <c r="R90" s="149">
        <v>-0.1591165243137809</v>
      </c>
      <c r="S90" s="149">
        <v>2.9475313277762751</v>
      </c>
    </row>
    <row r="91" spans="1:19" ht="11.45" customHeight="1">
      <c r="A91" s="22">
        <f>IF(D91&lt;&gt;"",COUNTA($D$6:D91),"")</f>
        <v>83</v>
      </c>
      <c r="B91" s="148">
        <v>2014</v>
      </c>
      <c r="C91" s="149">
        <v>1.046003859043342</v>
      </c>
      <c r="D91" s="149">
        <v>1.7827906444504831</v>
      </c>
      <c r="E91" s="149">
        <v>0.86126259430236729</v>
      </c>
      <c r="F91" s="149">
        <v>0.9289990380489499</v>
      </c>
      <c r="G91" s="149">
        <v>1.2932325046218089</v>
      </c>
      <c r="H91" s="149">
        <v>2.9196868639699041</v>
      </c>
      <c r="I91" s="149">
        <v>1.436441657174381</v>
      </c>
      <c r="J91" s="149">
        <v>-1.220591146576719</v>
      </c>
      <c r="K91" s="149">
        <v>0.46381088304341128</v>
      </c>
      <c r="L91" s="149">
        <v>2.1026296057482061</v>
      </c>
      <c r="M91" s="149">
        <v>0.5146270121362484</v>
      </c>
      <c r="N91" s="149">
        <v>0.40889353481958679</v>
      </c>
      <c r="O91" s="149">
        <v>2.81391673612432</v>
      </c>
      <c r="P91" s="149">
        <v>2.5814025540309622</v>
      </c>
      <c r="Q91" s="149">
        <v>1.4434630101567409</v>
      </c>
      <c r="R91" s="149">
        <v>0.82995706938411118</v>
      </c>
      <c r="S91" s="149">
        <v>3.9208056231475159</v>
      </c>
    </row>
    <row r="92" spans="1:19" ht="11.45" customHeight="1">
      <c r="A92" s="22">
        <f>IF(D92&lt;&gt;"",COUNTA($D$6:D92),"")</f>
        <v>84</v>
      </c>
      <c r="B92" s="148">
        <v>2015</v>
      </c>
      <c r="C92" s="149">
        <v>0.50251256281406143</v>
      </c>
      <c r="D92" s="149">
        <v>-0.44830744954835211</v>
      </c>
      <c r="E92" s="149">
        <v>1.582709540964643</v>
      </c>
      <c r="F92" s="149">
        <v>0.20473151840560891</v>
      </c>
      <c r="G92" s="149">
        <v>1.7892853106270079</v>
      </c>
      <c r="H92" s="149">
        <v>0.21694850025084381</v>
      </c>
      <c r="I92" s="149">
        <v>-0.77534944987728593</v>
      </c>
      <c r="J92" s="149">
        <v>1.2949219418606259</v>
      </c>
      <c r="K92" s="149">
        <v>-0.38742951169123069</v>
      </c>
      <c r="L92" s="149">
        <v>-1.431853301003102</v>
      </c>
      <c r="M92" s="149">
        <v>0.33381067336881642</v>
      </c>
      <c r="N92" s="149">
        <v>1.7519839206253209</v>
      </c>
      <c r="O92" s="149">
        <v>-0.54931524096077311</v>
      </c>
      <c r="P92" s="149">
        <v>2.351650502201029</v>
      </c>
      <c r="Q92" s="149">
        <v>0.48979726248445837</v>
      </c>
      <c r="R92" s="149">
        <v>6.6043549836745541E-2</v>
      </c>
      <c r="S92" s="149">
        <v>0.51823120674449896</v>
      </c>
    </row>
    <row r="93" spans="1:19" ht="11.45" customHeight="1">
      <c r="A93" s="22">
        <f>IF(D93&lt;&gt;"",COUNTA($D$6:D93),"")</f>
        <v>85</v>
      </c>
      <c r="B93" s="148">
        <v>2016</v>
      </c>
      <c r="C93" s="149">
        <v>1.3599999999999819</v>
      </c>
      <c r="D93" s="149">
        <v>1.9259472785806191</v>
      </c>
      <c r="E93" s="149">
        <v>0.21109799704994711</v>
      </c>
      <c r="F93" s="149">
        <v>1.586572750271962</v>
      </c>
      <c r="G93" s="149">
        <v>2.6276922461780039</v>
      </c>
      <c r="H93" s="149">
        <v>1.799269641989397</v>
      </c>
      <c r="I93" s="149">
        <v>1.1337936500800621</v>
      </c>
      <c r="J93" s="149">
        <v>-2.1119134435213741E-2</v>
      </c>
      <c r="K93" s="149">
        <v>1.22748626883795</v>
      </c>
      <c r="L93" s="149">
        <v>4.7150178841606412</v>
      </c>
      <c r="M93" s="149">
        <v>0.49399586922325162</v>
      </c>
      <c r="N93" s="149">
        <v>0.62775723842702646</v>
      </c>
      <c r="O93" s="149">
        <v>-1.0090472181476999</v>
      </c>
      <c r="P93" s="149">
        <v>1.7109173502803929</v>
      </c>
      <c r="Q93" s="149">
        <v>2.2735151725081089</v>
      </c>
      <c r="R93" s="149">
        <v>0.77348733180766516</v>
      </c>
      <c r="S93" s="149">
        <v>2.1747753081337682</v>
      </c>
    </row>
    <row r="94" spans="1:19" ht="11.45" customHeight="1">
      <c r="A94" s="22">
        <f>IF(D94&lt;&gt;"",COUNTA($D$6:D94),"")</f>
        <v>86</v>
      </c>
      <c r="B94" s="148">
        <v>2017</v>
      </c>
      <c r="C94" s="149">
        <v>1.775848460931329</v>
      </c>
      <c r="D94" s="149">
        <v>3.295158727074774</v>
      </c>
      <c r="E94" s="149">
        <v>2.5475107876463672</v>
      </c>
      <c r="F94" s="149">
        <v>2.6128429466810701</v>
      </c>
      <c r="G94" s="149">
        <v>1.4414125752770099</v>
      </c>
      <c r="H94" s="149">
        <v>1.655689654403169</v>
      </c>
      <c r="I94" s="149">
        <v>0.44449178982397441</v>
      </c>
      <c r="J94" s="149">
        <v>0.65942493348558529</v>
      </c>
      <c r="K94" s="149">
        <v>1.045552293744233</v>
      </c>
      <c r="L94" s="149">
        <v>0.37230681290327539</v>
      </c>
      <c r="M94" s="149">
        <v>1.683248483858478</v>
      </c>
      <c r="N94" s="149">
        <v>1.158690038579401</v>
      </c>
      <c r="O94" s="149">
        <v>1.735424721931043</v>
      </c>
      <c r="P94" s="149">
        <v>1.6440258269595489</v>
      </c>
      <c r="Q94" s="149">
        <v>1.2900579842815429</v>
      </c>
      <c r="R94" s="149">
        <v>1.9562754221274401</v>
      </c>
      <c r="S94" s="149">
        <v>2.2973688050815109</v>
      </c>
    </row>
    <row r="95" spans="1:19" ht="11.45" customHeight="1">
      <c r="A95" s="22">
        <f>IF(D95&lt;&gt;"",COUNTA($D$6:D95),"")</f>
        <v>87</v>
      </c>
      <c r="B95" s="148">
        <v>2018</v>
      </c>
      <c r="C95" s="149">
        <v>0.20356727413726011</v>
      </c>
      <c r="D95" s="149">
        <v>-1.781016004426895</v>
      </c>
      <c r="E95" s="149">
        <v>0.82015844980589492</v>
      </c>
      <c r="F95" s="149">
        <v>-0.98856762855236369</v>
      </c>
      <c r="G95" s="149">
        <v>1.5185418290343231</v>
      </c>
      <c r="H95" s="149">
        <v>0.80489635893370348</v>
      </c>
      <c r="I95" s="149">
        <v>-0.99481864274879328</v>
      </c>
      <c r="J95" s="149">
        <v>-0.4337793829171197</v>
      </c>
      <c r="K95" s="149">
        <v>-0.340595792933712</v>
      </c>
      <c r="L95" s="149">
        <v>0.66138917882283366</v>
      </c>
      <c r="M95" s="149">
        <v>0.49024797135721337</v>
      </c>
      <c r="N95" s="149">
        <v>-0.36156305926724391</v>
      </c>
      <c r="O95" s="149">
        <v>-0.25158689854442429</v>
      </c>
      <c r="P95" s="149">
        <v>1.2643387063420159</v>
      </c>
      <c r="Q95" s="149">
        <v>0.29151860364802218</v>
      </c>
      <c r="R95" s="149">
        <v>-0.30565903133171801</v>
      </c>
      <c r="S95" s="149">
        <v>1.04563403179607</v>
      </c>
    </row>
    <row r="96" spans="1:19" s="73" customFormat="1" ht="11.45" customHeight="1">
      <c r="A96" s="22">
        <f>IF(D96&lt;&gt;"",COUNTA($D$6:D96),"")</f>
        <v>88</v>
      </c>
      <c r="B96" s="148">
        <v>2019</v>
      </c>
      <c r="C96" s="149">
        <v>0.76424494534197152</v>
      </c>
      <c r="D96" s="149">
        <v>4.4925451589083316</v>
      </c>
      <c r="E96" s="149">
        <v>-0.22879805281413471</v>
      </c>
      <c r="F96" s="149">
        <v>1.297792600406275</v>
      </c>
      <c r="G96" s="149">
        <v>1.3333459503871661</v>
      </c>
      <c r="H96" s="149">
        <v>1.8071166831029151</v>
      </c>
      <c r="I96" s="149">
        <v>-2.0523192607584271</v>
      </c>
      <c r="J96" s="149">
        <v>2.1228992174183041</v>
      </c>
      <c r="K96" s="149">
        <v>1.150376591128708</v>
      </c>
      <c r="L96" s="149">
        <v>1.7311745042315889</v>
      </c>
      <c r="M96" s="149">
        <v>-0.52320168203828743</v>
      </c>
      <c r="N96" s="149">
        <v>0.65918867246383783</v>
      </c>
      <c r="O96" s="149">
        <v>-1.6029765604893991</v>
      </c>
      <c r="P96" s="149">
        <v>1.6222491566994821</v>
      </c>
      <c r="Q96" s="149">
        <v>2.2322068951440488</v>
      </c>
      <c r="R96" s="149">
        <v>1.514389104749281</v>
      </c>
      <c r="S96" s="149">
        <v>1.2364876304403301</v>
      </c>
    </row>
    <row r="97" spans="1:19" s="73" customFormat="1" ht="11.45" customHeight="1">
      <c r="A97" s="22">
        <f>IF(D97&lt;&gt;"",COUNTA($D$6:D97),"")</f>
        <v>89</v>
      </c>
      <c r="B97" s="148">
        <v>2020</v>
      </c>
      <c r="C97" s="149">
        <v>0.98886328725036066</v>
      </c>
      <c r="D97" s="149">
        <v>0.8347593066727157</v>
      </c>
      <c r="E97" s="149">
        <v>1.223815525940442</v>
      </c>
      <c r="F97" s="149">
        <v>0.90279736545191014</v>
      </c>
      <c r="G97" s="149">
        <v>2.6815316579257278</v>
      </c>
      <c r="H97" s="149">
        <v>1.9541816052320411</v>
      </c>
      <c r="I97" s="149">
        <v>-0.57617393719124266</v>
      </c>
      <c r="J97" s="149">
        <v>-0.29347524587520368</v>
      </c>
      <c r="K97" s="149">
        <v>0.1527563776666945</v>
      </c>
      <c r="L97" s="149">
        <v>0.68877059655265427</v>
      </c>
      <c r="M97" s="149">
        <v>0.9374604108127933</v>
      </c>
      <c r="N97" s="149">
        <v>1.226498303057433</v>
      </c>
      <c r="O97" s="149">
        <v>0.86045808773116406</v>
      </c>
      <c r="P97" s="149">
        <v>0.94730189651688335</v>
      </c>
      <c r="Q97" s="149">
        <v>2.252293953264914</v>
      </c>
      <c r="R97" s="149">
        <v>1.799076614414741</v>
      </c>
      <c r="S97" s="149">
        <v>2.094175027091616</v>
      </c>
    </row>
    <row r="98" spans="1:19" s="73" customFormat="1" ht="11.45" customHeight="1">
      <c r="A98" s="22">
        <f>IF(D98&lt;&gt;"",COUNTA($D$6:D98),"")</f>
        <v>90</v>
      </c>
      <c r="B98" s="148">
        <v>2021</v>
      </c>
      <c r="C98" s="149">
        <v>0.86510124536551558</v>
      </c>
      <c r="D98" s="149">
        <v>1.66167766486922</v>
      </c>
      <c r="E98" s="149">
        <v>1.1844925288355239</v>
      </c>
      <c r="F98" s="149">
        <v>1.0568660778120109</v>
      </c>
      <c r="G98" s="149">
        <v>0.1914037072562316</v>
      </c>
      <c r="H98" s="149">
        <v>0.67932046558234305</v>
      </c>
      <c r="I98" s="149">
        <v>4.4296685490363252</v>
      </c>
      <c r="J98" s="149">
        <v>1.0164034235874411</v>
      </c>
      <c r="K98" s="149">
        <v>0.58584420270408799</v>
      </c>
      <c r="L98" s="149">
        <v>-0.8709416899350586</v>
      </c>
      <c r="M98" s="149">
        <v>-2.156723010413231E-2</v>
      </c>
      <c r="N98" s="149">
        <v>7.2112106973964067</v>
      </c>
      <c r="O98" s="149">
        <v>7.6841174833106152E-2</v>
      </c>
      <c r="P98" s="149">
        <v>0.95710049430055477</v>
      </c>
      <c r="Q98" s="149">
        <v>1.379012816757694</v>
      </c>
      <c r="R98" s="149">
        <v>-0.8196523579128332</v>
      </c>
      <c r="S98" s="149">
        <v>1.6575209092321439</v>
      </c>
    </row>
    <row r="99" spans="1:19" ht="11.45" customHeight="1">
      <c r="A99" s="22">
        <f>IF(D99&lt;&gt;"",COUNTA($D$6:D99),"")</f>
        <v>91</v>
      </c>
      <c r="B99" s="148">
        <v>2022</v>
      </c>
      <c r="C99" s="149">
        <v>0.4241281809613362</v>
      </c>
      <c r="D99" s="149">
        <v>0.64322264615736913</v>
      </c>
      <c r="E99" s="149">
        <v>-0.71050317319017964</v>
      </c>
      <c r="F99" s="149">
        <v>1.169998665632342</v>
      </c>
      <c r="G99" s="149">
        <v>2.2174330065313872</v>
      </c>
      <c r="H99" s="149">
        <v>4.3744713759927158</v>
      </c>
      <c r="I99" s="149">
        <v>2.327644449844033</v>
      </c>
      <c r="J99" s="149">
        <v>1.9994969402117531</v>
      </c>
      <c r="K99" s="149">
        <v>-0.97452859765796163</v>
      </c>
      <c r="L99" s="149">
        <v>-0.45852192790907148</v>
      </c>
      <c r="M99" s="149">
        <v>-0.71323893032295516</v>
      </c>
      <c r="N99" s="149">
        <v>-2.1145590332642041</v>
      </c>
      <c r="O99" s="149">
        <v>0.69955596286659372</v>
      </c>
      <c r="P99" s="149">
        <v>3.6165001029120352</v>
      </c>
      <c r="Q99" s="149">
        <v>5.0172181397339699</v>
      </c>
      <c r="R99" s="149">
        <v>0.14846272769666061</v>
      </c>
      <c r="S99" s="149">
        <v>2.7304432513628889</v>
      </c>
    </row>
    <row r="100" spans="1:19" ht="11.45" customHeight="1">
      <c r="B100" s="150"/>
    </row>
    <row r="101" spans="1:19" ht="12" customHeight="1">
      <c r="C101" s="70"/>
      <c r="D101" s="70"/>
      <c r="E101" s="70"/>
      <c r="F101" s="70"/>
      <c r="G101" s="70"/>
      <c r="H101" s="70"/>
      <c r="I101" s="70"/>
      <c r="J101" s="70"/>
      <c r="K101" s="70"/>
      <c r="L101" s="70"/>
      <c r="M101" s="70"/>
      <c r="N101" s="70"/>
      <c r="O101" s="70"/>
      <c r="P101" s="70"/>
      <c r="Q101" s="70"/>
      <c r="R101" s="70"/>
      <c r="S101" s="70"/>
    </row>
    <row r="102" spans="1:19" ht="12" customHeight="1">
      <c r="C102" s="70"/>
      <c r="D102" s="70"/>
      <c r="E102" s="70"/>
      <c r="F102" s="70"/>
      <c r="G102" s="70"/>
      <c r="H102" s="70"/>
      <c r="I102" s="70"/>
      <c r="J102" s="70"/>
      <c r="K102" s="70"/>
      <c r="L102" s="70"/>
      <c r="M102" s="70"/>
      <c r="N102" s="70"/>
      <c r="O102" s="70"/>
      <c r="P102" s="70"/>
      <c r="Q102" s="70"/>
      <c r="R102" s="70"/>
      <c r="S102" s="70"/>
    </row>
    <row r="103" spans="1:19" ht="12" customHeight="1">
      <c r="C103" s="70"/>
      <c r="D103" s="70"/>
      <c r="E103" s="70"/>
      <c r="F103" s="70"/>
      <c r="G103" s="70"/>
      <c r="H103" s="70"/>
      <c r="I103" s="70"/>
      <c r="J103" s="70"/>
      <c r="K103" s="70"/>
      <c r="L103" s="70"/>
      <c r="M103" s="70"/>
      <c r="N103" s="70"/>
      <c r="O103" s="70"/>
      <c r="P103" s="70"/>
      <c r="Q103" s="70"/>
      <c r="R103" s="70"/>
      <c r="S103" s="70"/>
    </row>
    <row r="104" spans="1:19" ht="12" customHeight="1">
      <c r="C104" s="70"/>
      <c r="D104" s="70"/>
      <c r="E104" s="70"/>
      <c r="F104" s="70"/>
      <c r="G104" s="70"/>
      <c r="H104" s="70"/>
      <c r="I104" s="70"/>
      <c r="J104" s="70"/>
      <c r="K104" s="70"/>
      <c r="L104" s="70"/>
      <c r="M104" s="70"/>
      <c r="N104" s="70"/>
      <c r="O104" s="70"/>
      <c r="P104" s="70"/>
      <c r="Q104" s="70"/>
      <c r="R104" s="70"/>
      <c r="S104" s="70"/>
    </row>
    <row r="105" spans="1:19" ht="12" customHeight="1">
      <c r="C105" s="70"/>
      <c r="D105" s="70"/>
      <c r="E105" s="70"/>
      <c r="F105" s="70"/>
      <c r="G105" s="70"/>
      <c r="H105" s="70"/>
      <c r="I105" s="70"/>
      <c r="J105" s="70"/>
      <c r="K105" s="70"/>
      <c r="L105" s="70"/>
      <c r="M105" s="70"/>
      <c r="N105" s="70"/>
      <c r="O105" s="70"/>
      <c r="P105" s="70"/>
      <c r="Q105" s="70"/>
      <c r="R105" s="70"/>
      <c r="S105" s="70"/>
    </row>
    <row r="107" spans="1:19" ht="12" customHeight="1">
      <c r="C107" s="121"/>
      <c r="D107" s="121"/>
      <c r="E107" s="121"/>
      <c r="F107" s="121"/>
      <c r="G107" s="121"/>
      <c r="H107" s="121"/>
      <c r="I107" s="121"/>
      <c r="J107" s="121"/>
      <c r="K107" s="121"/>
      <c r="L107" s="121"/>
      <c r="M107" s="121"/>
      <c r="N107" s="121"/>
      <c r="O107" s="121"/>
      <c r="P107" s="121"/>
      <c r="Q107" s="121"/>
      <c r="R107" s="121"/>
      <c r="S107" s="121"/>
    </row>
    <row r="108" spans="1:19" ht="12" customHeight="1">
      <c r="C108" s="121"/>
      <c r="D108" s="121"/>
      <c r="E108" s="121"/>
      <c r="F108" s="121"/>
      <c r="G108" s="121"/>
      <c r="H108" s="121"/>
      <c r="I108" s="121"/>
      <c r="J108" s="121"/>
      <c r="K108" s="121"/>
      <c r="L108" s="121"/>
      <c r="M108" s="121"/>
      <c r="N108" s="121"/>
      <c r="O108" s="121"/>
      <c r="P108" s="121"/>
      <c r="Q108" s="121"/>
      <c r="R108" s="121"/>
      <c r="S108" s="121"/>
    </row>
    <row r="109" spans="1:19" ht="12" customHeight="1">
      <c r="C109" s="121"/>
      <c r="D109" s="121"/>
      <c r="E109" s="121"/>
      <c r="F109" s="121"/>
      <c r="G109" s="121"/>
      <c r="H109" s="121"/>
      <c r="I109" s="121"/>
      <c r="J109" s="121"/>
      <c r="K109" s="121"/>
      <c r="L109" s="121"/>
      <c r="M109" s="121"/>
      <c r="N109" s="121"/>
      <c r="O109" s="121"/>
      <c r="P109" s="121"/>
      <c r="Q109" s="121"/>
      <c r="R109" s="121"/>
      <c r="S109" s="121"/>
    </row>
    <row r="110" spans="1:19" ht="12" customHeight="1">
      <c r="C110" s="121"/>
      <c r="D110" s="121"/>
      <c r="E110" s="121"/>
      <c r="F110" s="121"/>
      <c r="G110" s="121"/>
      <c r="H110" s="121"/>
      <c r="I110" s="121"/>
      <c r="J110" s="121"/>
      <c r="K110" s="121"/>
      <c r="L110" s="121"/>
      <c r="M110" s="121"/>
      <c r="N110" s="121"/>
      <c r="O110" s="121"/>
      <c r="P110" s="121"/>
      <c r="Q110" s="121"/>
      <c r="R110" s="121"/>
      <c r="S110" s="121"/>
    </row>
    <row r="111" spans="1:19" ht="12" customHeight="1">
      <c r="C111" s="121"/>
      <c r="D111" s="121"/>
      <c r="E111" s="121"/>
      <c r="F111" s="121"/>
      <c r="G111" s="121"/>
      <c r="H111" s="121"/>
      <c r="I111" s="121"/>
      <c r="J111" s="121"/>
      <c r="K111" s="121"/>
      <c r="L111" s="121"/>
      <c r="M111" s="121"/>
      <c r="N111" s="121"/>
      <c r="O111" s="121"/>
      <c r="P111" s="121"/>
      <c r="Q111" s="121"/>
      <c r="R111" s="121"/>
      <c r="S111" s="121"/>
    </row>
  </sheetData>
  <mergeCells count="30">
    <mergeCell ref="M2:M3"/>
    <mergeCell ref="P2:P3"/>
    <mergeCell ref="C5:J5"/>
    <mergeCell ref="K5:S5"/>
    <mergeCell ref="C77:J77"/>
    <mergeCell ref="K77:S77"/>
    <mergeCell ref="C53:J53"/>
    <mergeCell ref="K53:S53"/>
    <mergeCell ref="C29:J29"/>
    <mergeCell ref="K29:S29"/>
    <mergeCell ref="D2:D3"/>
    <mergeCell ref="L2:L3"/>
    <mergeCell ref="I2:I3"/>
    <mergeCell ref="F2:F3"/>
    <mergeCell ref="A2:A3"/>
    <mergeCell ref="A1:B1"/>
    <mergeCell ref="C1:J1"/>
    <mergeCell ref="K1:S1"/>
    <mergeCell ref="E2:E3"/>
    <mergeCell ref="H2:H3"/>
    <mergeCell ref="J2:J3"/>
    <mergeCell ref="S2:S3"/>
    <mergeCell ref="O2:O3"/>
    <mergeCell ref="B2:B3"/>
    <mergeCell ref="Q2:Q3"/>
    <mergeCell ref="K2:K3"/>
    <mergeCell ref="R2:R3"/>
    <mergeCell ref="N2:N3"/>
    <mergeCell ref="C2:C3"/>
    <mergeCell ref="G2:G3"/>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&amp;L&amp;"-,Standard"&amp;7StatA MV, Statistischer Bericht P113 2022 00&amp;R&amp;"-,Standard"&amp;7&amp;P</oddFooter>
    <evenFooter>&amp;L&amp;"-,Standard"&amp;7&amp;P&amp;R&amp;"-,Standard"&amp;7StatA MV, Statistischer Bericht P113 2022 00</evenFooter>
  </headerFooter>
  <rowBreaks count="1" manualBreakCount="1">
    <brk id="5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13</vt:i4>
      </vt:variant>
    </vt:vector>
  </HeadingPairs>
  <TitlesOfParts>
    <vt:vector size="31" baseType="lpstr">
      <vt:lpstr>Deckblatt</vt:lpstr>
      <vt:lpstr>Inhalt</vt:lpstr>
      <vt:lpstr>Vorbemerkungen</vt:lpstr>
      <vt:lpstr>Abb1+2</vt:lpstr>
      <vt:lpstr>Definitionen</vt:lpstr>
      <vt:lpstr>Gra1+2</vt:lpstr>
      <vt:lpstr>Gra3+4</vt:lpstr>
      <vt:lpstr>Gra5</vt:lpstr>
      <vt:lpstr>Tab1</vt:lpstr>
      <vt:lpstr>Tab2</vt:lpstr>
      <vt:lpstr>Tab3</vt:lpstr>
      <vt:lpstr>Tab4</vt:lpstr>
      <vt:lpstr>Tab5</vt:lpstr>
      <vt:lpstr>Tab6</vt:lpstr>
      <vt:lpstr>Tab7</vt:lpstr>
      <vt:lpstr>Tab8</vt:lpstr>
      <vt:lpstr>Tab9</vt:lpstr>
      <vt:lpstr>Tab10</vt:lpstr>
      <vt:lpstr>Vorbemerkungen!_ftnref1</vt:lpstr>
      <vt:lpstr>'Tab1'!Drucktitel</vt:lpstr>
      <vt:lpstr>'Tab10'!Drucktitel</vt:lpstr>
      <vt:lpstr>'Tab2'!Drucktitel</vt:lpstr>
      <vt:lpstr>'Tab3'!Drucktitel</vt:lpstr>
      <vt:lpstr>'Tab4'!Drucktitel</vt:lpstr>
      <vt:lpstr>'Tab5'!Drucktitel</vt:lpstr>
      <vt:lpstr>'Tab6'!Drucktitel</vt:lpstr>
      <vt:lpstr>'Tab7'!Drucktitel</vt:lpstr>
      <vt:lpstr>'Tab8'!Drucktitel</vt:lpstr>
      <vt:lpstr>'Tab9'!Drucktitel</vt:lpstr>
      <vt:lpstr>'Abb1+2'!OLE_LINK2</vt:lpstr>
      <vt:lpstr>'Gra1+2'!OLE_LINK7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P113 Bruttoinlandsprodukt und Bruttowertschöpfung der Wirtschaftsbereiche 2000 - 2022</dc:title>
  <dc:subject>VGR der Länder</dc:subject>
  <dc:creator>FB 410</dc:creator>
  <cp:lastModifiedBy>Luptowski, Simone</cp:lastModifiedBy>
  <cp:lastPrinted>2023-03-27T09:06:34Z</cp:lastPrinted>
  <dcterms:created xsi:type="dcterms:W3CDTF">2012-05-04T05:47:28Z</dcterms:created>
  <dcterms:modified xsi:type="dcterms:W3CDTF">2023-03-29T10:38:18Z</dcterms:modified>
</cp:coreProperties>
</file>