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P:\Pdf-Uebergabe\Doc\"/>
    </mc:Choice>
  </mc:AlternateContent>
  <bookViews>
    <workbookView xWindow="14385" yWindow="-15" windowWidth="14430" windowHeight="11610"/>
  </bookViews>
  <sheets>
    <sheet name="Deckblatt" sheetId="50" r:id="rId1"/>
    <sheet name="Impressum" sheetId="51" r:id="rId2"/>
    <sheet name="Vorwort" sheetId="53" r:id="rId3"/>
    <sheet name="Inhalt" sheetId="2" r:id="rId4"/>
    <sheet name="1.1 Vorbemerkungen" sheetId="54" r:id="rId5"/>
    <sheet name="1.2" sheetId="43" r:id="rId6"/>
    <sheet name="2, 2.1" sheetId="44" r:id="rId7"/>
    <sheet name="2.2, 2.2.1, 2.2.2" sheetId="45" r:id="rId8"/>
    <sheet name="2.2.3, 2.2.4, 2.2.5" sheetId="47" r:id="rId9"/>
    <sheet name="2.2.6" sheetId="48" r:id="rId10"/>
    <sheet name="3., 3.1, 3.2" sheetId="49" r:id="rId11"/>
    <sheet name="3.3.1" sheetId="55" r:id="rId12"/>
    <sheet name="3.3.2" sheetId="18" r:id="rId13"/>
    <sheet name="3.3.3, 3.3.4" sheetId="19" r:id="rId14"/>
    <sheet name="3.5, 3.6" sheetId="22" r:id="rId15"/>
    <sheet name="4.1" sheetId="24" r:id="rId16"/>
    <sheet name="4.2" sheetId="25" r:id="rId17"/>
    <sheet name="4.3" sheetId="26" r:id="rId18"/>
    <sheet name="4.4" sheetId="21" r:id="rId19"/>
    <sheet name="4.5" sheetId="27" r:id="rId20"/>
    <sheet name="4.6" sheetId="28" r:id="rId21"/>
    <sheet name="4.7" sheetId="29" r:id="rId22"/>
  </sheets>
  <definedNames>
    <definedName name="_xlnm.Print_Titles" localSheetId="18">'4.4'!$1:$8</definedName>
    <definedName name="_xlnm.Print_Titles" localSheetId="19">'4.5'!$4:$7</definedName>
    <definedName name="Print_Titles" localSheetId="18">'4.4'!$8:$12</definedName>
  </definedNames>
  <calcPr calcId="162913"/>
</workbook>
</file>

<file path=xl/calcChain.xml><?xml version="1.0" encoding="utf-8"?>
<calcChain xmlns="http://schemas.openxmlformats.org/spreadsheetml/2006/main">
  <c r="H13" i="47" l="1"/>
  <c r="G13" i="47"/>
  <c r="H12" i="47"/>
  <c r="G12" i="47"/>
</calcChain>
</file>

<file path=xl/comments1.xml><?xml version="1.0" encoding="utf-8"?>
<comments xmlns="http://schemas.openxmlformats.org/spreadsheetml/2006/main">
  <authors>
    <author>Lange, Christina</author>
  </authors>
  <commentList>
    <comment ref="H7" authorId="0" shapeId="0">
      <text>
        <r>
          <rPr>
            <sz val="7"/>
            <color indexed="81"/>
            <rFont val="Calibri"/>
            <family val="2"/>
            <scheme val="minor"/>
          </rPr>
          <t>Der Bundeswahlleiter: Informationen des Bundeswahlleiters. In: Wahl zum 17. Deutschen Bundestag am 27. September 2009, Heft 4, Wahlbeteiligung und Stimmabgabe der Männer und Frauen nach Altersgruppen,  Statistisches Bundesamt (Destatis), Wiesbaden 2010, S. 22-23.</t>
        </r>
      </text>
    </comment>
  </commentList>
</comments>
</file>

<file path=xl/comments2.xml><?xml version="1.0" encoding="utf-8"?>
<comments xmlns="http://schemas.openxmlformats.org/spreadsheetml/2006/main">
  <authors>
    <author>Lange, Christina</author>
  </authors>
  <commentList>
    <comment ref="C5" authorId="0" shapeId="0">
      <text>
        <r>
          <rPr>
            <sz val="7"/>
            <color indexed="81"/>
            <rFont val="Calibri"/>
            <family val="2"/>
            <scheme val="minor"/>
          </rPr>
          <t>Der Bundeswahlleiter: Ergebnisse früherer Bundestagswahlen, Wiesbaden,  2022, S. 52-130.</t>
        </r>
      </text>
    </comment>
    <comment ref="E57" authorId="0" shapeId="0">
      <text>
        <r>
          <rPr>
            <sz val="7"/>
            <color indexed="81"/>
            <rFont val="Calibri"/>
            <family val="2"/>
            <scheme val="minor"/>
          </rPr>
          <t>Der Bundeswahlleiter: Informationen des Bundeswahlleiters. In: Wahl zum 18. Deutschen Bundestag am 22. September 2013, Heft 4, Wahlbeteiligung und Stimmabgabe der Männer und Frauen nach Altersgruppen,  Statistisches Bundesamt, Wiesbaden 2014, S. 12.</t>
        </r>
      </text>
    </comment>
  </commentList>
</comments>
</file>

<file path=xl/comments3.xml><?xml version="1.0" encoding="utf-8"?>
<comments xmlns="http://schemas.openxmlformats.org/spreadsheetml/2006/main">
  <authors>
    <author>Lange, Christina</author>
  </authors>
  <commentList>
    <comment ref="A9" authorId="0" shapeId="0">
      <text>
        <r>
          <rPr>
            <sz val="7"/>
            <color indexed="81"/>
            <rFont val="Calibri"/>
            <family val="2"/>
            <scheme val="minor"/>
          </rPr>
          <t>Amtliches Ergebnis.</t>
        </r>
      </text>
    </comment>
  </commentList>
</comments>
</file>

<file path=xl/comments4.xml><?xml version="1.0" encoding="utf-8"?>
<comments xmlns="http://schemas.openxmlformats.org/spreadsheetml/2006/main">
  <authors>
    <author>Lange, Christina</author>
  </authors>
  <commentList>
    <comment ref="A3" authorId="0" shapeId="0">
      <text>
        <r>
          <rPr>
            <sz val="7"/>
            <color indexed="81"/>
            <rFont val="Calibri"/>
            <family val="2"/>
            <scheme val="minor"/>
          </rPr>
          <t>Amtliches Ergebnis.</t>
        </r>
      </text>
    </comment>
    <comment ref="A9" authorId="0" shapeId="0">
      <text>
        <r>
          <rPr>
            <sz val="7"/>
            <color indexed="81"/>
            <rFont val="Calibri"/>
            <family val="2"/>
            <scheme val="minor"/>
          </rPr>
          <t>Bis Juli 2005 PDS, bis Juni 2007 Die Linke.</t>
        </r>
      </text>
    </comment>
    <comment ref="A12" authorId="0" shapeId="0">
      <text>
        <r>
          <rPr>
            <sz val="7"/>
            <color indexed="81"/>
            <rFont val="Calibri"/>
            <family val="2"/>
            <scheme val="minor"/>
          </rPr>
          <t>1990 einschl. Listenvereinigung B90/Gr.</t>
        </r>
      </text>
    </comment>
    <comment ref="A13" authorId="0" shapeId="0">
      <text>
        <r>
          <rPr>
            <sz val="7"/>
            <color indexed="81"/>
            <rFont val="Calibri"/>
            <family val="2"/>
            <scheme val="minor"/>
          </rPr>
          <t>Bis Mai 2002 F.D.P..</t>
        </r>
      </text>
    </comment>
    <comment ref="B38" authorId="0" shapeId="0">
      <text>
        <r>
          <rPr>
            <sz val="7"/>
            <color indexed="81"/>
            <rFont val="Calibri"/>
            <family val="2"/>
            <scheme val="minor"/>
          </rPr>
          <t>Der Bundeswahlleiter: Ergebnisse früherer Bundestagswahlen, Wiesbaden,  2022, S. 24-25.</t>
        </r>
      </text>
    </comment>
    <comment ref="C38" authorId="0" shapeId="0">
      <text>
        <r>
          <rPr>
            <sz val="7"/>
            <color indexed="81"/>
            <rFont val="Calibri"/>
            <family val="2"/>
            <scheme val="minor"/>
          </rPr>
          <t>Der Bundeswahlleiter: Ergebnisse früherer Bundestagswahlen, Wiesbaden,  2022, S. 24-25.</t>
        </r>
      </text>
    </comment>
    <comment ref="D38" authorId="0" shapeId="0">
      <text>
        <r>
          <rPr>
            <sz val="7"/>
            <color indexed="81"/>
            <rFont val="Calibri"/>
            <family val="2"/>
            <scheme val="minor"/>
          </rPr>
          <t>Amtliches Ergebnis.</t>
        </r>
      </text>
    </comment>
    <comment ref="E38" authorId="0" shapeId="0">
      <text>
        <r>
          <rPr>
            <sz val="7"/>
            <color indexed="81"/>
            <rFont val="Calibri"/>
            <family val="2"/>
            <scheme val="minor"/>
          </rPr>
          <t>Der Bundeswahlleiter: Ergebnisse früherer Bundestagswahlen, Wiesbaden,  2022, S. 24-25.</t>
        </r>
      </text>
    </comment>
    <comment ref="F38" authorId="0" shapeId="0">
      <text>
        <r>
          <rPr>
            <sz val="7"/>
            <color indexed="81"/>
            <rFont val="Calibri"/>
            <family val="2"/>
            <scheme val="minor"/>
          </rPr>
          <t>Der Bundeswahlleiter: Ergebnisse früherer Bundestagswahlen, Wiesbaden,  2022, S. 24-25.</t>
        </r>
      </text>
    </comment>
    <comment ref="G38" authorId="0" shapeId="0">
      <text>
        <r>
          <rPr>
            <sz val="7"/>
            <color indexed="81"/>
            <rFont val="Calibri"/>
            <family val="2"/>
            <scheme val="minor"/>
          </rPr>
          <t>Amtliches Ergebnis.</t>
        </r>
      </text>
    </comment>
    <comment ref="H38" authorId="0" shapeId="0">
      <text>
        <r>
          <rPr>
            <sz val="7"/>
            <color indexed="81"/>
            <rFont val="Calibri"/>
            <family val="2"/>
            <scheme val="minor"/>
          </rPr>
          <t>Der Bundeswahlleiter: Ergebnisse früherer Bundestagswahlen, Wiesbaden,  2022, S. 24-25.</t>
        </r>
      </text>
    </comment>
    <comment ref="I38" authorId="0" shapeId="0">
      <text>
        <r>
          <rPr>
            <sz val="7"/>
            <color indexed="81"/>
            <rFont val="Calibri"/>
            <family val="2"/>
            <scheme val="minor"/>
          </rPr>
          <t>Der Bundeswahlleiter: Ergebnisse früherer Bundestagswahlen, Wiesbaden,  2022, S. 24-25.</t>
        </r>
      </text>
    </comment>
    <comment ref="J38" authorId="0" shapeId="0">
      <text>
        <r>
          <rPr>
            <sz val="7"/>
            <color indexed="81"/>
            <rFont val="Calibri"/>
            <family val="2"/>
            <scheme val="minor"/>
          </rPr>
          <t>Amtliches Ergebnis.</t>
        </r>
      </text>
    </comment>
  </commentList>
</comments>
</file>

<file path=xl/comments5.xml><?xml version="1.0" encoding="utf-8"?>
<comments xmlns="http://schemas.openxmlformats.org/spreadsheetml/2006/main">
  <authors>
    <author>Lange, Christina</author>
  </authors>
  <commentList>
    <comment ref="B9" authorId="0" shapeId="0">
      <text>
        <r>
          <rPr>
            <sz val="7"/>
            <color indexed="81"/>
            <rFont val="Calibri"/>
            <family val="2"/>
            <scheme val="minor"/>
          </rPr>
          <t>Der Bundeswahlleiter: Informationen des Bundeswahlleiters. In: Wahl zum 19. Deutschen Bundestag am 24. September 2017, Heft 4, Wahlbeteiligung und Stimmabgabe der Frauen und Männer nach Altersgruppen,  Statistisches Bundesamt (Destatis), Wiesbaden 2018, S. 31.</t>
        </r>
      </text>
    </comment>
    <comment ref="B21" authorId="0" shapeId="0">
      <text>
        <r>
          <rPr>
            <sz val="7"/>
            <color indexed="81"/>
            <rFont val="Calibri"/>
            <family val="2"/>
            <scheme val="minor"/>
          </rPr>
          <t>Der Bundeswahlleiter: Informationen des Bundeswahlleiters. In: Wahl zum 19. Deutschen Bundestag am 24. September 2017, Heft 4, Wahlbeteiligung und Stimmabgabe der Frauen und Männer nach Altersgruppen,  Statistisches Bundesamt (Destatis), Wiesbaden 2018, S. 49.</t>
        </r>
      </text>
    </comment>
  </commentList>
</comments>
</file>

<file path=xl/comments6.xml><?xml version="1.0" encoding="utf-8"?>
<comments xmlns="http://schemas.openxmlformats.org/spreadsheetml/2006/main">
  <authors>
    <author>Lange, Christina</author>
  </authors>
  <commentList>
    <comment ref="B9" authorId="0" shapeId="0">
      <text>
        <r>
          <rPr>
            <sz val="7"/>
            <color indexed="81"/>
            <rFont val="Calibri"/>
            <family val="2"/>
            <scheme val="minor"/>
          </rPr>
          <t>Der Bundeswahlleiter: Informationen des Bundeswahlleiters. In: Wahl zum 19. Deutschen Bundestag am 24. September 2017, Heft 4, Wahlbeteiligung und Stimmabgabe der Frauen und Männer nach Altersgruppen,  Statistisches Bundesamt (Destatis), Wiesbaden 2018, S. 91.</t>
        </r>
      </text>
    </comment>
    <comment ref="B22" authorId="0" shapeId="0">
      <text>
        <r>
          <rPr>
            <sz val="7"/>
            <color indexed="81"/>
            <rFont val="Calibri"/>
            <family val="2"/>
            <scheme val="minor"/>
          </rPr>
          <t>Der Bundeswahlleiter: Informationen des Bundeswahlleiters. In: Wahl zum 19. Deutschen Bundestag am 24. September 2017, Heft 4, Wahlbeteiligung und Stimmabgabe der Frauen und Männer nach Altersgruppen,  Statistisches Bundesamt (Destatis), Wiesbaden 2018, S. 109.</t>
        </r>
      </text>
    </comment>
  </commentList>
</comments>
</file>

<file path=xl/sharedStrings.xml><?xml version="1.0" encoding="utf-8"?>
<sst xmlns="http://schemas.openxmlformats.org/spreadsheetml/2006/main" count="1230" uniqueCount="452">
  <si>
    <t>Merkmal</t>
  </si>
  <si>
    <t>x</t>
  </si>
  <si>
    <t>-</t>
  </si>
  <si>
    <t>SPD</t>
  </si>
  <si>
    <t>CDU</t>
  </si>
  <si>
    <t>FDP</t>
  </si>
  <si>
    <t>DIE LINKE</t>
  </si>
  <si>
    <t>GRÜNE</t>
  </si>
  <si>
    <t>Sonstige</t>
  </si>
  <si>
    <t>darunter</t>
  </si>
  <si>
    <t>NPD</t>
  </si>
  <si>
    <t>AfD</t>
  </si>
  <si>
    <t>Inhaltsverzeichnis</t>
  </si>
  <si>
    <t>Seite</t>
  </si>
  <si>
    <t xml:space="preserve">Vorbemerkungen </t>
  </si>
  <si>
    <t>Wahlberechtigte und Wahlbeteiligung</t>
  </si>
  <si>
    <t xml:space="preserve"> </t>
  </si>
  <si>
    <t>Wahlbeteiligung</t>
  </si>
  <si>
    <t>Ungültige Stimmen</t>
  </si>
  <si>
    <t>Ergebnisse in Tabellen</t>
  </si>
  <si>
    <t>1</t>
  </si>
  <si>
    <t>1.1</t>
  </si>
  <si>
    <t>1.2</t>
  </si>
  <si>
    <t>2</t>
  </si>
  <si>
    <t>2.1</t>
  </si>
  <si>
    <t>2.2</t>
  </si>
  <si>
    <t>2.2.1</t>
  </si>
  <si>
    <t>2.2.2</t>
  </si>
  <si>
    <t>2.2.3</t>
  </si>
  <si>
    <t>2.2.4</t>
  </si>
  <si>
    <t>3</t>
  </si>
  <si>
    <t>3.1</t>
  </si>
  <si>
    <t>3.2</t>
  </si>
  <si>
    <t>3.3</t>
  </si>
  <si>
    <t>3.5</t>
  </si>
  <si>
    <t>3.6</t>
  </si>
  <si>
    <t>4</t>
  </si>
  <si>
    <t>4.1</t>
  </si>
  <si>
    <t>4.2</t>
  </si>
  <si>
    <t>4.3</t>
  </si>
  <si>
    <t>4.4</t>
  </si>
  <si>
    <t>4.5</t>
  </si>
  <si>
    <t>4.6</t>
  </si>
  <si>
    <t>4.7</t>
  </si>
  <si>
    <t>18 bis unter 21 Jahre</t>
  </si>
  <si>
    <t>21 bis unter 25 Jahre</t>
  </si>
  <si>
    <t>25 bis unter 30 Jahre</t>
  </si>
  <si>
    <t>30 bis unter 35 Jahre</t>
  </si>
  <si>
    <t>35 bis unter 40 Jahre</t>
  </si>
  <si>
    <t>40 bis unter 45 Jahre</t>
  </si>
  <si>
    <t>45 bis unter 50 Jahre</t>
  </si>
  <si>
    <t>50 bis unter 60 Jahre</t>
  </si>
  <si>
    <t>60 bis unter 70 Jahre</t>
  </si>
  <si>
    <t>Kurzbezeichnung</t>
  </si>
  <si>
    <t>MLPD</t>
  </si>
  <si>
    <t>FREIE WÄHLER</t>
  </si>
  <si>
    <t>Christlich Demokratische Union Deutschlands</t>
  </si>
  <si>
    <t>Sozialdemokratische Partei Deutschlands</t>
  </si>
  <si>
    <t>Freie Demokratische Partei</t>
  </si>
  <si>
    <t>BÜNDNIS 90/DIE GRÜNEN</t>
  </si>
  <si>
    <t>Nationaldemokratische Partei Deutschlands</t>
  </si>
  <si>
    <t>Marxistisch-Leninistische Partei Deutschlands</t>
  </si>
  <si>
    <t>Alternative für Deutschland</t>
  </si>
  <si>
    <t>Wahlberechtigte</t>
  </si>
  <si>
    <t>Männer</t>
  </si>
  <si>
    <t>Frauen</t>
  </si>
  <si>
    <t>Männer und Frauen</t>
  </si>
  <si>
    <t>%</t>
  </si>
  <si>
    <t>18 - 21</t>
  </si>
  <si>
    <t>21 - 25</t>
  </si>
  <si>
    <t>25 - 30</t>
  </si>
  <si>
    <t>30 - 35</t>
  </si>
  <si>
    <t>35 - 40</t>
  </si>
  <si>
    <t>40 - 45</t>
  </si>
  <si>
    <t>45 - 50</t>
  </si>
  <si>
    <t>50 - 60</t>
  </si>
  <si>
    <t>60 - 70</t>
  </si>
  <si>
    <t>Insgesamt</t>
  </si>
  <si>
    <t>Geschlecht</t>
  </si>
  <si>
    <t>männlich</t>
  </si>
  <si>
    <t>weiblich</t>
  </si>
  <si>
    <t>A.</t>
  </si>
  <si>
    <t>G.</t>
  </si>
  <si>
    <t>18 bis unter 25 Jahre</t>
  </si>
  <si>
    <t>B.</t>
  </si>
  <si>
    <t>H.</t>
  </si>
  <si>
    <t>25 bis unter 35 Jahre</t>
  </si>
  <si>
    <t>C.</t>
  </si>
  <si>
    <t>I.</t>
  </si>
  <si>
    <t>35 bis unter 45 Jahre</t>
  </si>
  <si>
    <t>D.</t>
  </si>
  <si>
    <t>K.</t>
  </si>
  <si>
    <t>45 bis unter 60 Jahre</t>
  </si>
  <si>
    <t>E.</t>
  </si>
  <si>
    <t>L.</t>
  </si>
  <si>
    <t>F.</t>
  </si>
  <si>
    <t>M.</t>
  </si>
  <si>
    <t>Land</t>
  </si>
  <si>
    <t>Mecklenburg-Vorpommern</t>
  </si>
  <si>
    <t>Bundesgebiet</t>
  </si>
  <si>
    <t>%-punkte</t>
  </si>
  <si>
    <t>gesamt</t>
  </si>
  <si>
    <t>Alter von ... bis ... unter Jahren</t>
  </si>
  <si>
    <t xml:space="preserve">Insgesamt </t>
  </si>
  <si>
    <t>Partei</t>
  </si>
  <si>
    <t>CDU/CSU</t>
  </si>
  <si>
    <t>Ungültige</t>
  </si>
  <si>
    <t>Gültige</t>
  </si>
  <si>
    <t>Von den gültigen Zweitstimmen entfielen auf</t>
  </si>
  <si>
    <t>Zweitstimmen</t>
  </si>
  <si>
    <t>18 - 25</t>
  </si>
  <si>
    <t>25 - 35</t>
  </si>
  <si>
    <t>35 - 45</t>
  </si>
  <si>
    <t>45 - 60</t>
  </si>
  <si>
    <t>Von 100 gültigen Zweitstimmen für die jeweilige Partei wurden abgegeben von</t>
  </si>
  <si>
    <t>Männern</t>
  </si>
  <si>
    <t>ungültige Stimmen</t>
  </si>
  <si>
    <t>Von 100 gültigen Zweitstimmen für die ... entfielen auf die Altersgruppe</t>
  </si>
  <si>
    <t>Art und Ursache ungültiger Stimmen</t>
  </si>
  <si>
    <t>Wahlberechtigte laut Wählerverzeichnis</t>
  </si>
  <si>
    <t>insgesamt</t>
  </si>
  <si>
    <t>ohne</t>
  </si>
  <si>
    <t>mit</t>
  </si>
  <si>
    <t>Wahlscheinvermerk</t>
  </si>
  <si>
    <t>1 000</t>
  </si>
  <si>
    <t>Erststimmen</t>
  </si>
  <si>
    <t>Von den gültigen Stimmen entfielen auf</t>
  </si>
  <si>
    <t>Stimmen</t>
  </si>
  <si>
    <t>2.2 Wahlbeteiligung</t>
  </si>
  <si>
    <t>3.3 Stimmabgabe nach Altersgruppen und Geschlecht</t>
  </si>
  <si>
    <t>3.6 Ungültige Stimmen</t>
  </si>
  <si>
    <t>Alter von … bis unter … Jahren</t>
  </si>
  <si>
    <t>Männer und 
  Frauen</t>
  </si>
  <si>
    <t>Unterschied zwischen 
Männern und Frauen</t>
  </si>
  <si>
    <t>Alter
von … bis
unter … Jahren</t>
  </si>
  <si>
    <t>Männer und
Frauen</t>
  </si>
  <si>
    <t>Wahl-
jahr</t>
  </si>
  <si>
    <t xml:space="preserve">   davon</t>
  </si>
  <si>
    <t>Alter
von … bis unter … Jahren</t>
  </si>
  <si>
    <t xml:space="preserve">   darunter</t>
  </si>
  <si>
    <t xml:space="preserve">   NPD</t>
  </si>
  <si>
    <t xml:space="preserve">   Männer</t>
  </si>
  <si>
    <t xml:space="preserve">   Frauen</t>
  </si>
  <si>
    <t xml:space="preserve">   Männer und Frauen</t>
  </si>
  <si>
    <t>Alter
von ... bis
unter ... Jahren</t>
  </si>
  <si>
    <t>Alter
von ...bis
unter ... Jahren</t>
  </si>
  <si>
    <t>Anteil an den
Wahlberechtigten
der jeweiligen Altersgruppe</t>
  </si>
  <si>
    <t>Ungültige 
  Stimmen</t>
  </si>
  <si>
    <t xml:space="preserve">  Statistische Hefte   
  Wahlen 2017</t>
  </si>
  <si>
    <t xml:space="preserve">    Wahl zum Deutschen Bundestag 
    in Mecklenburg-Vorpommern
    am 24. September 2017</t>
  </si>
  <si>
    <t>Inhalt</t>
  </si>
  <si>
    <t>Wahlen 2017</t>
  </si>
  <si>
    <t>Wahl zum Deutschen Bundestag</t>
  </si>
  <si>
    <t>in Mecklenburg-Vorpommern</t>
  </si>
  <si>
    <t>am 24. September 2017</t>
  </si>
  <si>
    <t>Zeichenerklärung</t>
  </si>
  <si>
    <t>Nichts vorhanden</t>
  </si>
  <si>
    <t>Weniger als die Hälfte von 1 in der letzten besetzten Stelle, jedoch mehr als nichts</t>
  </si>
  <si>
    <t>.</t>
  </si>
  <si>
    <t>Zahlenwert unbekannt oder geheim zu halten</t>
  </si>
  <si>
    <t>...</t>
  </si>
  <si>
    <t>Zahl lag bei Redaktionsschluss noch nicht vor</t>
  </si>
  <si>
    <t>Aussage nicht sinnvoll oder Fragestellung nicht zutreffend</t>
  </si>
  <si>
    <t>/</t>
  </si>
  <si>
    <t>Keine Angabe, da Zahlenwert nicht ausreichend genau oder nicht repräsentativ</t>
  </si>
  <si>
    <t>()</t>
  </si>
  <si>
    <t>Zahl hat eingeschränkte Aussagefähigkeit</t>
  </si>
  <si>
    <t>p</t>
  </si>
  <si>
    <t>Vorläufige Zahl</t>
  </si>
  <si>
    <t>s</t>
  </si>
  <si>
    <t>Geschätzte Zahl</t>
  </si>
  <si>
    <t>Berichtigte Zahl</t>
  </si>
  <si>
    <t>Impressum</t>
  </si>
  <si>
    <t>Statistische Hefte</t>
  </si>
  <si>
    <t>Herausgeber:</t>
  </si>
  <si>
    <t>Statistisches Amt Mecklenburg-Vorpommern, Lübecker Str. 287, 19059 Schwerin</t>
  </si>
  <si>
    <t>Telefon:</t>
  </si>
  <si>
    <t>0385 588-0, Telefax: 0385 588-56909</t>
  </si>
  <si>
    <t>Internet:</t>
  </si>
  <si>
    <t>E-Mail:</t>
  </si>
  <si>
    <t>statistik.post@statistik-mv.de</t>
  </si>
  <si>
    <t>Auszugsweise Vervielfältigung und Verbreitung mit Quellenangabe gestattet.</t>
  </si>
  <si>
    <t>Titelfoto:</t>
  </si>
  <si>
    <t>Landesamt für Umwelt, Naturschutz und Geologie, C. Herrmann</t>
  </si>
  <si>
    <t>Erscheinungsfolge:</t>
  </si>
  <si>
    <t>Unregelmäßig</t>
  </si>
  <si>
    <t>Einzelheft:</t>
  </si>
  <si>
    <t xml:space="preserve">    Ergebnisse der repräsentativen Wahlstatistik</t>
  </si>
  <si>
    <t>Ergebnisse der repräsentativen Wahlstatistik</t>
  </si>
  <si>
    <t>Bestell-Nr.: B711R 2017 01</t>
  </si>
  <si>
    <t>Partei/
Geschlecht</t>
  </si>
  <si>
    <t xml:space="preserve">   18 - 21</t>
  </si>
  <si>
    <t xml:space="preserve">   21 - 25</t>
  </si>
  <si>
    <t xml:space="preserve">   25 - 30</t>
  </si>
  <si>
    <t xml:space="preserve">   30 - 35</t>
  </si>
  <si>
    <t xml:space="preserve">   35 - 40</t>
  </si>
  <si>
    <t xml:space="preserve">   40 - 45</t>
  </si>
  <si>
    <t xml:space="preserve">   45 - 50</t>
  </si>
  <si>
    <t xml:space="preserve">   50 - 60</t>
  </si>
  <si>
    <t xml:space="preserve">   60 - 70</t>
  </si>
  <si>
    <t xml:space="preserve">   18 - 25</t>
  </si>
  <si>
    <t xml:space="preserve">   25 - 35</t>
  </si>
  <si>
    <t xml:space="preserve">   35 - 45</t>
  </si>
  <si>
    <t xml:space="preserve">   45 - 60</t>
  </si>
  <si>
    <t xml:space="preserve">   SPD</t>
  </si>
  <si>
    <t xml:space="preserve">   CDU</t>
  </si>
  <si>
    <t xml:space="preserve">   FDP</t>
  </si>
  <si>
    <t xml:space="preserve">   DIE LINKE</t>
  </si>
  <si>
    <t xml:space="preserve">   GRÜNE</t>
  </si>
  <si>
    <t xml:space="preserve">   Sonstige</t>
  </si>
  <si>
    <t xml:space="preserve">      darunter</t>
  </si>
  <si>
    <t xml:space="preserve">      NPD</t>
  </si>
  <si>
    <t xml:space="preserve">Männer und Frauen </t>
  </si>
  <si>
    <t xml:space="preserve">   Zusammen</t>
  </si>
  <si>
    <t xml:space="preserve">      18 - 25</t>
  </si>
  <si>
    <t xml:space="preserve">      25 - 35</t>
  </si>
  <si>
    <t xml:space="preserve">      35 - 45</t>
  </si>
  <si>
    <t xml:space="preserve">      45 - 60</t>
  </si>
  <si>
    <t xml:space="preserve">      60 - 70</t>
  </si>
  <si>
    <t xml:space="preserve">Männer </t>
  </si>
  <si>
    <t xml:space="preserve">   Männer </t>
  </si>
  <si>
    <t xml:space="preserve">      Frauen</t>
  </si>
  <si>
    <t xml:space="preserve">      Männer </t>
  </si>
  <si>
    <t xml:space="preserve">      21 - 25</t>
  </si>
  <si>
    <t xml:space="preserve">      18 - 21</t>
  </si>
  <si>
    <t xml:space="preserve">      25 - 30</t>
  </si>
  <si>
    <t xml:space="preserve">      30 - 35</t>
  </si>
  <si>
    <t xml:space="preserve">      35 - 40</t>
  </si>
  <si>
    <t xml:space="preserve">      40 - 45</t>
  </si>
  <si>
    <t xml:space="preserve">      45 - 50</t>
  </si>
  <si>
    <t xml:space="preserve">      50 - 60</t>
  </si>
  <si>
    <t>Männer und Fauen</t>
  </si>
  <si>
    <t xml:space="preserve">   Schleswig-Holstein</t>
  </si>
  <si>
    <t xml:space="preserve">   Mecklenburg-Vorpommern</t>
  </si>
  <si>
    <t xml:space="preserve">   Hamburg</t>
  </si>
  <si>
    <t xml:space="preserve">   Niedersachsen</t>
  </si>
  <si>
    <t xml:space="preserve">   Bremen</t>
  </si>
  <si>
    <t xml:space="preserve">   Brandenburg</t>
  </si>
  <si>
    <t xml:space="preserve">   Sachsen-Anhalt</t>
  </si>
  <si>
    <t xml:space="preserve">   Berlin</t>
  </si>
  <si>
    <t xml:space="preserve">   Nordrhein-Westfalen</t>
  </si>
  <si>
    <t xml:space="preserve">   Sachsen</t>
  </si>
  <si>
    <t xml:space="preserve">   Hessen</t>
  </si>
  <si>
    <t xml:space="preserve">   Thüringen</t>
  </si>
  <si>
    <t xml:space="preserve">   Rheinland-Pfalz</t>
  </si>
  <si>
    <t xml:space="preserve">   Bayern</t>
  </si>
  <si>
    <t xml:space="preserve">   Baden-Württemberg</t>
  </si>
  <si>
    <t xml:space="preserve">   Saarland</t>
  </si>
  <si>
    <t>Lfd. Nr.</t>
  </si>
  <si>
    <t>Parteiname   Zusatzbezeichnung</t>
  </si>
  <si>
    <t>Bündnis Grundeinkommen   Die Grundeinkommenspartei</t>
  </si>
  <si>
    <t>BGE</t>
  </si>
  <si>
    <t>Ökologisch-Demokratische Partei</t>
  </si>
  <si>
    <t>ÖDP</t>
  </si>
  <si>
    <t>Partei für Arbeit, Rechtsstaat, Tierschutz, Elitenförderung und basisdemokratische Initiative</t>
  </si>
  <si>
    <t>Die PARTEI</t>
  </si>
  <si>
    <t>PARTEI MENSCH UMWELT TIERSCHUTZ</t>
  </si>
  <si>
    <t>Tierschutzpartei</t>
  </si>
  <si>
    <t>2.2.1 Wahlbeteiligung der Länder zu den Bundestagswahlen 1990 bis 2017</t>
  </si>
  <si>
    <t>2.1 Wahlberechtigte</t>
  </si>
  <si>
    <t>Zweitstimmenergebnisse der Bundestagswahlen im  Zeitvergleich</t>
  </si>
  <si>
    <t xml:space="preserve">    AfD</t>
  </si>
  <si>
    <t xml:space="preserve">      FREIE WÄHLER</t>
  </si>
  <si>
    <t>SONSTIGE</t>
  </si>
  <si>
    <t>Vorwort</t>
  </si>
  <si>
    <t>1. Vorbemerkungen</t>
  </si>
  <si>
    <t>Altersgruppen zur Wahlbeteiligung</t>
  </si>
  <si>
    <t>Altersgruppen zur Stimmabgabe</t>
  </si>
  <si>
    <t>Geburtsjahres-
gruppe</t>
  </si>
  <si>
    <t>Ungefähre
Altersgruppe</t>
  </si>
  <si>
    <t>70 Jahren und älter</t>
  </si>
  <si>
    <t>70 Jahre und älter</t>
  </si>
  <si>
    <t>Bezeichnung der Parteien</t>
  </si>
  <si>
    <t xml:space="preserve">Sozialdemokratische Partei Deutschlands </t>
  </si>
  <si>
    <t>Sonstige Parteien</t>
  </si>
  <si>
    <t>1.1 Methodische Hinweise zur repräsentativen Bundestagswahlstatistik 2017</t>
  </si>
  <si>
    <t>NPD, PIRATEN, MLPD, REP, AfD, pro Deutschland, FREIE WÄHLER</t>
  </si>
  <si>
    <t xml:space="preserve"> nach Altersgruppen und Geschlecht </t>
  </si>
  <si>
    <t>2.1.2 Anteil der männlichen und weiblichen Wahlberechtigten an den Wahlberechtigten insgesamt
zur Bundestagswahl 2017 in Mecklenburg-Vorpommern nach Altersgruppen</t>
  </si>
  <si>
    <t xml:space="preserve">   1997 bis 1999</t>
  </si>
  <si>
    <t xml:space="preserve">   1993 bis 1996</t>
  </si>
  <si>
    <t xml:space="preserve">   1988 bis 1992</t>
  </si>
  <si>
    <t xml:space="preserve">   1983 bis 1987</t>
  </si>
  <si>
    <t xml:space="preserve">   1978 bis 1982</t>
  </si>
  <si>
    <t xml:space="preserve">   1973 bis 1977</t>
  </si>
  <si>
    <t xml:space="preserve">   1968 bis 1972 </t>
  </si>
  <si>
    <t xml:space="preserve">   1958 bis 1967</t>
  </si>
  <si>
    <t xml:space="preserve">   1948 bis 1957</t>
  </si>
  <si>
    <t xml:space="preserve">   1947 und früher</t>
  </si>
  <si>
    <t xml:space="preserve">   1993 bis 1999</t>
  </si>
  <si>
    <t xml:space="preserve">   1983 bis 1992</t>
  </si>
  <si>
    <t xml:space="preserve">   1973 bis 1982</t>
  </si>
  <si>
    <t xml:space="preserve">   1958 bis 1972</t>
  </si>
  <si>
    <t>2.1.1 Wahlberechtigte zu den Bundestagswahlen in Mecklenburg-Vorpommern im Zeitvergleich</t>
  </si>
  <si>
    <t>Bundestagswahl in Mecklenburg-Vorpommern</t>
  </si>
  <si>
    <t>2.2.3 Wahlbeteiligung bei den Bundestagswahlen in Mecklenburg-Vorpommern durch Briefwahl</t>
  </si>
  <si>
    <t>Bundestagswahlen in Mecklenburg-Vorpommern</t>
  </si>
  <si>
    <t>Anzahl</t>
  </si>
  <si>
    <t>3.6.2 Anteil der ungültigen Stimmen an den abgegebenen Stimmen insgesamt zur Bundestagswahl 2017
 in Mecklenburg-Vorpommern</t>
  </si>
  <si>
    <t>Ungültige Erststimmen</t>
  </si>
  <si>
    <t>Ungültige Zweitstimmen</t>
  </si>
  <si>
    <t xml:space="preserve">4.2 Wählerschaften der Parteien zur Bundestagswahl 2017 in Mecklenburg-Vorpommern
nach Altersgruppen und Geschlecht </t>
  </si>
  <si>
    <t>4.4 Wählerschaften der Parteien zur Bundestagswahl 2017 in Mecklenburg-Vorpommern
nach Stimmkombinationen und Altersgruppen</t>
  </si>
  <si>
    <t xml:space="preserve">1 000 </t>
  </si>
  <si>
    <t>3.2 Stimmenanteile der Parteien in Mecklenburg-Vorpommern im Vergleich mit den 
neuen Ländern und Berlin-Ost und dem Bundesgebiet</t>
  </si>
  <si>
    <t>3.3.1 Wählerschaften der Parteien zur Bundestagswahl 2017 in Mecklenburg-Vorpommern nach Altersgruppen - Zweitstimmen -</t>
  </si>
  <si>
    <t>www.statistik-mv.de</t>
  </si>
  <si>
    <t>Um die Lesbarkeit der Texte, Tabellen und Grafiken zu erhalten, wird – soweit keine geschlechts-
neutrale Formulierung vorhanden ist – von der Benennung der Geschlechter abgesehen. Die verwendeten Bezeichnungen gelten demnach gleichermaßen für weiblich, männlich und divers.</t>
  </si>
  <si>
    <t>EUR 5,00</t>
  </si>
  <si>
    <t>[rot]</t>
  </si>
  <si>
    <t>Dr. Christian Boden</t>
  </si>
  <si>
    <t>Landeswahlleiter</t>
  </si>
  <si>
    <r>
      <t>1.2 An der Wahl zum Deutschen Bundestag</t>
    </r>
    <r>
      <rPr>
        <b/>
        <sz val="10"/>
        <rFont val="Calibri"/>
        <family val="2"/>
        <scheme val="minor"/>
      </rPr>
      <t xml:space="preserve"> 2017 in Mecklenburg-Vorpommern teilnehmende</t>
    </r>
    <r>
      <rPr>
        <b/>
        <sz val="10"/>
        <color theme="1"/>
        <rFont val="Calibri"/>
        <family val="2"/>
        <scheme val="minor"/>
      </rPr>
      <t xml:space="preserve"> Parteien</t>
    </r>
  </si>
  <si>
    <t>2. Wahlberechtigte und Wahlbeteiligung</t>
  </si>
  <si>
    <t xml:space="preserve">   70 und älter</t>
  </si>
  <si>
    <t>70 und älter</t>
  </si>
  <si>
    <t xml:space="preserve">2.2.4 Anteil der Wahlberechtigten mit Wahlschein an den Wahlberechtigten zu den Bundestagswahlen 
in Mecklenburg-Vorpommern seit 2005 nach Altersgruppen und Geschlecht </t>
  </si>
  <si>
    <t>Wahlbeteiligung der Länder zu den Bundestagswahlen 1990 bis 2017</t>
  </si>
  <si>
    <t>Wahlbeteiligung bei den Bundestagswahlen in Mecklenburg-Vorpommern durch Briefwahl</t>
  </si>
  <si>
    <t xml:space="preserve">Anteil der Wahlberechtigten mit Wahlschein an den Wahlberechtigten zu den Bundestagswahlen 
   in Mecklenburg-Vorpommern seit 2005 nach Altersgruppen und Geschlecht </t>
  </si>
  <si>
    <t>2.2.5</t>
  </si>
  <si>
    <t>2.2.6 Anteil der Nichtwählerinnen und Nichtwähler an den Wahlberechtigten der jeweiligen Altersgruppe 
zur Bundestagswahl 2017 in Mecklenburg-Vorpommern</t>
  </si>
  <si>
    <t xml:space="preserve">   FREIE WÄHLER</t>
  </si>
  <si>
    <t xml:space="preserve">      70 und älter</t>
  </si>
  <si>
    <t>Alter von … bis 
unter … Jahren</t>
  </si>
  <si>
    <t xml:space="preserve">   60 und älter</t>
  </si>
  <si>
    <t>3.5 Wählerschaften der Parteien zu den Bundestagswahlen 2017, 2013 und 2009 nach Altersgruppen</t>
  </si>
  <si>
    <t xml:space="preserve">      Erst- und Zweitstimme leer oder durchgestrichen</t>
  </si>
  <si>
    <t xml:space="preserve">      Erststimmenseite leer oder durchgestrichen, Zweitstimmenseite 
         mehrere Kreuze</t>
  </si>
  <si>
    <t xml:space="preserve">      Zweitstimmenseite leer oder durchgestrichen, Erststimmenseite 
         mehrere Kreuze</t>
  </si>
  <si>
    <t xml:space="preserve">      Erststimmenseite leer oder durchgestrichen</t>
  </si>
  <si>
    <t xml:space="preserve">      Erststimmenseite mehrere Kreuze</t>
  </si>
  <si>
    <t xml:space="preserve">      Zweitstimmenseite leer oder durchgestrichen</t>
  </si>
  <si>
    <t xml:space="preserve">      Zweitstimmenseite mehrere Kreuze</t>
  </si>
  <si>
    <t xml:space="preserve">      beide Seiten mehrere Kreuze</t>
  </si>
  <si>
    <t xml:space="preserve">      eine Seite leer oder durchgestrichen, auf der anderen Seite 
         sonstige Ursachen</t>
  </si>
  <si>
    <t xml:space="preserve">      beide Seiten sonstige Ursachen</t>
  </si>
  <si>
    <t xml:space="preserve">      sonstige Ursachen</t>
  </si>
  <si>
    <t>4. Ergebnisse in Tabellen</t>
  </si>
  <si>
    <t>4.1 Wahlberechtigte, Wählerinnen und Wähler sowie Wahlbeteiligung zur Bundestagswahl 2017 
in Mecklenburg-Vorpommern nach Altersgruppen und Geschlecht</t>
  </si>
  <si>
    <t>Alter
von … bis
unter ... Jahren</t>
  </si>
  <si>
    <t xml:space="preserve">   FREIE 
    WÄHLER</t>
  </si>
  <si>
    <t>Davon</t>
  </si>
  <si>
    <t xml:space="preserve">  CDU</t>
  </si>
  <si>
    <t xml:space="preserve">  DIE LINKE</t>
  </si>
  <si>
    <t xml:space="preserve">  SPD</t>
  </si>
  <si>
    <t xml:space="preserve">  AfD</t>
  </si>
  <si>
    <t xml:space="preserve">  GRÜNE</t>
  </si>
  <si>
    <t xml:space="preserve">  FDP</t>
  </si>
  <si>
    <t xml:space="preserve">  CSU</t>
  </si>
  <si>
    <t xml:space="preserve">  Sonstige</t>
  </si>
  <si>
    <t xml:space="preserve">    darunter</t>
  </si>
  <si>
    <t xml:space="preserve">    NPD</t>
  </si>
  <si>
    <t>Methodische Hinweise zur repräsentativen Bundestagswahlstatistik 2017</t>
  </si>
  <si>
    <t xml:space="preserve">   Wahlheft 1/2023</t>
  </si>
  <si>
    <t>20. Jahrgang, 2023, Wahlheft 1</t>
  </si>
  <si>
    <t>An der Wahl zum Deutschen Bundestag 2017 in Mecklenburg-Vorpommern teilnehmende Parteien</t>
  </si>
  <si>
    <t>2.1.1</t>
  </si>
  <si>
    <t>2.1.2</t>
  </si>
  <si>
    <t xml:space="preserve">Anteil der männlichen und weiblichen Wahlberechtigten an den Wahlberechtigten insgesamt 
  zu den Bundestagswahlen in Mecklenburg-Vorpommern nach Altersgruppen </t>
  </si>
  <si>
    <t>Wahlbeteiligung an den Bundestagswahlen 2017 und 2013 in Mecklenburg-Vorpommern 
   nach Altersgruppen und Geschlecht</t>
  </si>
  <si>
    <t>2.2.6</t>
  </si>
  <si>
    <t>Anteil der Nichtwählerinnen und Nichtwähler an den Wahlberechtigten der jeweiligen Altersgruppe 
   zur Bundestagswahl 2017 in Mecklenburg-Vorpommern</t>
  </si>
  <si>
    <t>Zweitstimmenergebnisse ausgewählter Parteien zu den Bundestagswahlen 1990 bis 2017 
   in Mecklenburg-Vorpommern im Zeitvergleich</t>
  </si>
  <si>
    <t>Stimmenanteile der Parteien in Mecklenburg-Vorpommern im Vergleich mit den neuen Ländern und
   Berlin-Ost und dem Bundesgebiet - Zweitstimmenergebnisse der Bundestagswahlen im Zeitvergleich</t>
  </si>
  <si>
    <t>3.3.1</t>
  </si>
  <si>
    <t>Wählerschaften der Parteien zur Bundestagswahl 2017 in Mecklenburg-Vorpommern nach Altersgruppen 
   - Zweitstimmen -</t>
  </si>
  <si>
    <t>3.3.2</t>
  </si>
  <si>
    <t>Wählerschaften ausgewählter Parteien zu den Bundestagswahlen in Mecklenburg-Vorpommern 
   nach Geschlecht im Zeitvergleich - Zweitstimmen -</t>
  </si>
  <si>
    <t>3.3.3</t>
  </si>
  <si>
    <t>3.3.2 Wählerschaften ausgewählter Parteien zu den Bundestagswahlen in Mecklenburg-Vorpommern 
nach Geschlecht im Zeitvergleich - Zweitstimmen -</t>
  </si>
  <si>
    <t>Kombination von Erst- und Zweitstimme zur Bundestagswahl 2017 in Mecklenburg-Vorpommern 
   nach Geschlecht</t>
  </si>
  <si>
    <t>3.3.4</t>
  </si>
  <si>
    <t>Wählerschaften der Parteien zu den Bundestagswahlen 2017, 2013 und 2009 nach Altersgruppen</t>
  </si>
  <si>
    <t>Ungültige Stimmen zur Bundestagswahl 2017 in Mecklenburg-Vorpommern nach Art der Ungültigkeit und 
   Geschlecht der Wählerschaft</t>
  </si>
  <si>
    <t>3.6.1</t>
  </si>
  <si>
    <t>3.6.2</t>
  </si>
  <si>
    <t>Anteil der ungültigen Stimmen an den abgegebenen Stimmen insgesamt zur Bundestagswahl 2017
   in Mecklenburg-Vorpommern</t>
  </si>
  <si>
    <t xml:space="preserve">Wählerschaften der Parteien zur Bundestagswahl 2017 in Mecklenburg-Vorpommern
   nach Altersgruppen und Geschlecht </t>
  </si>
  <si>
    <t>Wählerschaften der Parteien zur Bundestagswahl 2017 in Mecklenburg-Vorpommern
   nach Stimmkombinationen und Altersgruppen</t>
  </si>
  <si>
    <t>Wahlberechtigte, Wählerinnen und Wähler sowie Wahlbeteiligung zur Bundestagswahl 2017 
   in Deutschland und Mecklenburg-Vorpommern nach Altersgruppen im Vergleich</t>
  </si>
  <si>
    <t>Gültige Zweitstimmen zur Bundestagswahl 2017 in Deutschland und Mecklenburg-Vorpommern 
   nach Parteien und Altersgruppen im Vergleich</t>
  </si>
  <si>
    <t>Wahlberechtigte, Wählerinnen und Wähler sowie Wahlbeteiligung zur Bundestagswahl 2017 
   in Mecklenburg-Vorpommern nach Altersgruppen und Geschlecht</t>
  </si>
  <si>
    <t xml:space="preserve">   Urnenwählerinnen und Urnenwähler</t>
  </si>
  <si>
    <t xml:space="preserve">   Briefwählerinnen und Briefwähler</t>
  </si>
  <si>
    <r>
      <t>Anteil Briefwählerinnen und Briefwähler an</t>
    </r>
    <r>
      <rPr>
        <sz val="8.5"/>
        <color rgb="FFFF0000"/>
        <rFont val="Calibri"/>
        <family val="2"/>
        <scheme val="minor"/>
      </rPr>
      <t xml:space="preserve"> </t>
    </r>
    <r>
      <rPr>
        <sz val="8.5"/>
        <rFont val="Calibri"/>
        <family val="2"/>
        <scheme val="minor"/>
      </rPr>
      <t>Wählern 
   insgesamt</t>
    </r>
  </si>
  <si>
    <t>Stimmabgabe nach Altersgruppen und Geschlecht</t>
  </si>
  <si>
    <t>Wählerschaften der Parteien zur Bundestagswahl 2017 in Mecklenburg-Vorpommern nach Altersgruppen 
   und Geschlecht - Zweitstimmen -</t>
  </si>
  <si>
    <t>3.3.3 Wählerschaften der Parteien zur Bundestagswahl 2017 in Mecklenburg-Vorpommern 
nach Altersgruppen und Geschlecht 
- Zweitstimmen -</t>
  </si>
  <si>
    <t>3.6.1 Ungültige Stimmen zur Bundestagswahl 2017 in Mecklenburg-Vorpommern 
nach Art der Ungültigkeit und Geschlecht der Wählerschaft</t>
  </si>
  <si>
    <t>Alter 
von ... bis 
unter ... Jahren</t>
  </si>
  <si>
    <t>Anteil der Altersgruppe
an den Nichtwählerinnen und Nichtwählern des jeweiligen Geschlechts</t>
  </si>
  <si>
    <t>NPD, FREIE WÄHLER, MLPD, BGE, ÖDP, Die PARTEI, Tierschutzpartei</t>
  </si>
  <si>
    <t>2.2.5 Wahlscheininhaberinnen und -inhaber bei der Bundestagswahl 2017 in Mecklenburg-Vorpommern 
nach Altersgruppen</t>
  </si>
  <si>
    <t>Veränderung 
2017 gegenüber 2013</t>
  </si>
  <si>
    <t>______
1) Der Bundeswahlleiter: Informationen des Bundeswahlleiters. In: Wahl zum 17. Deutschen Bundestag am 27. September 2009, Heft 4, 
     Wahlbeteiligung und Stimmabgabe der Männer und Frauen nach Altersgruppen,  Statistisches Bundesamt (Destatis), Wiesbaden 2010, S. 22-23.</t>
  </si>
  <si>
    <t>______
2) Der Bundeswahlleiter: Ergebnisse früherer Bundestagswahlen, Wiesbaden,  2022, S. 52-130.</t>
  </si>
  <si>
    <t>______
3) Der Bundeswahlleiter: Informationen des Bundeswahlleiters. In: Wahl zum 18. Deutschen Bundestag am 22. September 2013, Heft 4, 
     Wahlbeteiligung und Stimmabgabe der Männer und Frauen nach Altersgruppen,  Statistisches Bundesamt, Wiesbaden 2014, S. 12.</t>
  </si>
  <si>
    <t>3. Wahlergebnisse nach Parteien und nach Altersgruppen und Geschlecht der Wählerschaften</t>
  </si>
  <si>
    <t xml:space="preserve">AfD </t>
  </si>
  <si>
    <t xml:space="preserve">FREIE WÄHLER </t>
  </si>
  <si>
    <r>
      <t>4.5 Stimmabgabe zur Bundestagswahl</t>
    </r>
    <r>
      <rPr>
        <b/>
        <sz val="10"/>
        <color rgb="FFFF0000"/>
        <rFont val="Calibri"/>
        <family val="2"/>
        <scheme val="minor"/>
      </rPr>
      <t xml:space="preserve"> </t>
    </r>
    <r>
      <rPr>
        <b/>
        <sz val="10"/>
        <rFont val="Calibri"/>
        <family val="2"/>
        <scheme val="minor"/>
      </rPr>
      <t>2017 in Mecklenburg-Vorpommern
nach Altersgruppen und Geschlecht</t>
    </r>
  </si>
  <si>
    <t>4.6 Wahlberechtigte, Wählerinnen und Wähler sowie Wahlbeteiligung zur Bundestagswahl 2017 
in Deutschland und Mecklenburg-Vorpommern nach Altersgruppen im Vergleich</t>
  </si>
  <si>
    <t xml:space="preserve">Wählerinnen und 
Wähler </t>
  </si>
  <si>
    <t xml:space="preserve">Wahlbe-
teiligung </t>
  </si>
  <si>
    <t>4.7 Gültige Zweitstimmen zur Bundestagswahl 2017 in Deutschland 
und Mecklenburg-Vorpommern nach Parteien und Altersgruppen im Vergleich</t>
  </si>
  <si>
    <t>Wahlberechtigte zu den Bundestagswahlen in Mecklenburg-Vorpommern im Zeitvergleich 
   nach Altersgruppen und Geschlecht</t>
  </si>
  <si>
    <r>
      <t>2009</t>
    </r>
    <r>
      <rPr>
        <sz val="6"/>
        <rFont val="Calibri"/>
        <family val="2"/>
        <scheme val="minor"/>
      </rPr>
      <t xml:space="preserve"> 1)</t>
    </r>
  </si>
  <si>
    <r>
      <t xml:space="preserve">Wahlbeteiligung </t>
    </r>
    <r>
      <rPr>
        <sz val="6"/>
        <rFont val="Calibri"/>
        <family val="2"/>
        <scheme val="minor"/>
      </rPr>
      <t>2)</t>
    </r>
  </si>
  <si>
    <r>
      <t xml:space="preserve">2013 </t>
    </r>
    <r>
      <rPr>
        <sz val="6"/>
        <rFont val="Calibri"/>
        <family val="2"/>
        <scheme val="minor"/>
      </rPr>
      <t>3)</t>
    </r>
  </si>
  <si>
    <t>Wahlscheininhaberinnen und -inhaber bei der Bundestagswahl 2017 in Mecklenburg-Vorpommern 
   nach Altersgruppen</t>
  </si>
  <si>
    <r>
      <t xml:space="preserve">Wahlbeteiligung insgesamt </t>
    </r>
    <r>
      <rPr>
        <sz val="6"/>
        <rFont val="Calibri"/>
        <family val="2"/>
        <scheme val="minor"/>
      </rPr>
      <t>4)</t>
    </r>
  </si>
  <si>
    <t>______
4) Amtliches Ergebnis.</t>
  </si>
  <si>
    <t>3.3.4 Kombination von Erst- und Zweitstimme zur Bundestagswahl 2017 in Mecklenburg-Vorpommern nach Geschlecht</t>
  </si>
  <si>
    <t>2.2.2 Wahlbeteiligung an den Bundestagswahlen 2017 und 2013 in Mecklenburg-Vorpommern 
nach Altersgruppen und Geschlecht</t>
  </si>
  <si>
    <r>
      <t xml:space="preserve">3.1 Zweitstimmenergebnisse ausgewählter Parteien zu den Bundestagswahlen 1990 bis 2017 
in Mecklenburg-Vorpommern im Zeitvergleich </t>
    </r>
    <r>
      <rPr>
        <b/>
        <sz val="6"/>
        <rFont val="Calibri"/>
        <family val="2"/>
        <scheme val="minor"/>
      </rPr>
      <t xml:space="preserve">4) </t>
    </r>
  </si>
  <si>
    <r>
      <t xml:space="preserve">DIE LINKE </t>
    </r>
    <r>
      <rPr>
        <sz val="6"/>
        <rFont val="Calibri"/>
        <family val="2"/>
        <scheme val="minor"/>
      </rPr>
      <t>5)</t>
    </r>
  </si>
  <si>
    <r>
      <t>GRÜNE</t>
    </r>
    <r>
      <rPr>
        <sz val="6"/>
        <rFont val="Calibri"/>
        <family val="2"/>
        <scheme val="minor"/>
      </rPr>
      <t xml:space="preserve"> 6)</t>
    </r>
  </si>
  <si>
    <r>
      <t>FDP</t>
    </r>
    <r>
      <rPr>
        <sz val="6"/>
        <rFont val="Calibri"/>
        <family val="2"/>
        <scheme val="minor"/>
      </rPr>
      <t xml:space="preserve"> 7)</t>
    </r>
  </si>
  <si>
    <r>
      <t>Bundes-
durch-
schnitt</t>
    </r>
    <r>
      <rPr>
        <sz val="6"/>
        <rFont val="Calibri"/>
        <family val="2"/>
        <scheme val="minor"/>
      </rPr>
      <t xml:space="preserve"> 8)</t>
    </r>
  </si>
  <si>
    <r>
      <t>Neue Länder und
Berlin-Ost</t>
    </r>
    <r>
      <rPr>
        <sz val="6"/>
        <rFont val="Calibri"/>
        <family val="2"/>
        <scheme val="minor"/>
      </rPr>
      <t xml:space="preserve"> 8)</t>
    </r>
  </si>
  <si>
    <r>
      <t xml:space="preserve">Mecklen-
burg-Vor-
pommern </t>
    </r>
    <r>
      <rPr>
        <sz val="6"/>
        <rFont val="Calibri"/>
        <family val="2"/>
        <scheme val="minor"/>
      </rPr>
      <t>4)</t>
    </r>
  </si>
  <si>
    <t>Von 1 000 Wählerinnen und Wählern mit der Zweitstimme für nebenstehende Partei 
wählten mit der Erststimme</t>
  </si>
  <si>
    <t>Wählerschaft mit ungültiger Stimme</t>
  </si>
  <si>
    <t>Wählerschaft im Alter von bis ... bis unter ... Jahren</t>
  </si>
  <si>
    <t>Stimmabgabe zur Bundestagswahl 2017 in Mecklenburg-Vorpommern
   nach Altersgruppen und Geschlecht</t>
  </si>
  <si>
    <t>Wahlergebnisse nach Parteien und nach Altersgruppen und Geschlecht der Wählerschaften</t>
  </si>
  <si>
    <t>© Statistisches Amt Mecklenburg-Vorpommern, Schwerin, 2023</t>
  </si>
  <si>
    <t xml:space="preserve">Von 100 Wahlscheininhaberinnen und -inhabern waren bei der 
Bundestagswahl 2017 </t>
  </si>
  <si>
    <t>Nichtwählerinnen und Nichtwähler zur Bundestagswahl 2017 in Mecklenburg-Vorpommern
   nach Altersgruppen</t>
  </si>
  <si>
    <t xml:space="preserve"> A. Ungültige Erst- und Zweitstimme</t>
  </si>
  <si>
    <t xml:space="preserve"> B. Ungültige Erst- und gültige Zweitstimme</t>
  </si>
  <si>
    <t xml:space="preserve"> C. Gültige Erst- und ungültige Zweitstimme</t>
  </si>
  <si>
    <t>Wählerinnen und 
Wähler</t>
  </si>
  <si>
    <t>4.3 Nichtwählerinnen und Nichtwähler zur Bundestagswahl 2017 in Mecklenburg-Vorpommern
nach Altersgruppen</t>
  </si>
  <si>
    <t>Nichtwählerinnen und Nichtwähler</t>
  </si>
  <si>
    <t>Wahlberechtigte 
insgesamt</t>
  </si>
  <si>
    <t>Alter 
von ... bis unter ... Jahren</t>
  </si>
  <si>
    <t>______
  9)  Der Bundeswahlleiter: Informationen des Bundeswahlleiters. In: Wahl zum 19. Deutschen Bundestag am 24. September 2017, Heft 4, 
       Wahlbeteiligung und Stimmabgabe der Frauen und Männer nach Altersgruppen,  Statistisches Bundesamt (Destatis), Wiesbaden 2018, S. 31.
10)  Der Bundeswahlleiter: Informationen des Bundeswahlleiters. In: Wahl zum 19. Deutschen Bundestag am 24. September 2017, Heft 4, 
       Wahlbeteiligung und Stimmabgabe der Frauen und Männer nach Altersgruppen,  Statistisches Bundesamt (Destatis), Wiesbaden 2018, S. 49.</t>
  </si>
  <si>
    <r>
      <t xml:space="preserve">Neue Länder und Berlin-Ost </t>
    </r>
    <r>
      <rPr>
        <b/>
        <sz val="6"/>
        <rFont val="Calibri"/>
        <family val="2"/>
        <scheme val="minor"/>
      </rPr>
      <t>10)</t>
    </r>
  </si>
  <si>
    <r>
      <t xml:space="preserve">Bundesgebiet </t>
    </r>
    <r>
      <rPr>
        <b/>
        <sz val="6"/>
        <rFont val="Calibri"/>
        <family val="2"/>
        <scheme val="minor"/>
      </rPr>
      <t>9)</t>
    </r>
  </si>
  <si>
    <t>______
11)  Der Bundeswahlleiter: Informationen des Bundeswahlleiters. In: Wahl zum 19. Deutschen Bundestag am 24. September 2017, Heft 4, 
       Wahlbeteiligung und Stimmabgabe der Frauen und Männer nach Altersgruppen,  Statistisches Bundesamt (Destatis), Wiesbaden 2018, S. 91.
12)  Der Bundeswahlleiter: Informationen des Bundeswahlleiters. In: Wahl zum 19. Deutschen Bundestag am 24. September 2017, Heft 4, 
       Wahlbeteiligung und Stimmabgabe der Frauen und Männer nach Altersgruppen,  Statistisches Bundesamt (Destatis), Wiesbaden 2018, S. 109.</t>
  </si>
  <si>
    <r>
      <t xml:space="preserve">Neue Länder und Berlin-Ost </t>
    </r>
    <r>
      <rPr>
        <b/>
        <sz val="6"/>
        <rFont val="Calibri"/>
        <family val="2"/>
        <scheme val="minor"/>
      </rPr>
      <t>12)</t>
    </r>
  </si>
  <si>
    <r>
      <t xml:space="preserve">Bundesgebiet </t>
    </r>
    <r>
      <rPr>
        <b/>
        <sz val="6"/>
        <rFont val="Calibri"/>
        <family val="2"/>
        <scheme val="minor"/>
      </rPr>
      <t>11)</t>
    </r>
  </si>
  <si>
    <t xml:space="preserve">    FREIE
      WÄHLER</t>
  </si>
  <si>
    <t xml:space="preserve">   Erststimmenseite leer oder durchgestrichen</t>
  </si>
  <si>
    <t xml:space="preserve">   Erststimmenseite mehrere Kreuze</t>
  </si>
  <si>
    <t xml:space="preserve">   sonstige Ursachen</t>
  </si>
  <si>
    <t xml:space="preserve">   Zweitstimmenseite leer oder durchgestrichen</t>
  </si>
  <si>
    <t xml:space="preserve">   Zweitstimmenseite mehrere Kreuze</t>
  </si>
  <si>
    <t>Schwerin, März 2023</t>
  </si>
  <si>
    <t xml:space="preserve">______
4) Amtliches Ergebnis.
5) Bis Juli 2005 PDS, bis Juni 2007 Die Linke.
6) 1990 einschl. Listenvereinigung B90/Gr.
7) Bis Mai 2002 F.D.P.
8) Der Bundeswahlleiter: Ergebnisse früherer Bundestagswahlen, Wiesbaden,  2022, S. 24-25.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</si>
</sst>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3">
    <numFmt numFmtId="164" formatCode="0.0"/>
    <numFmt numFmtId="165" formatCode="#,##0.0&quot;   &quot;;\-\ #,##0.0&quot;   &quot;;0.0&quot;   &quot;;@&quot;   &quot;"/>
    <numFmt numFmtId="166" formatCode="#,##0.0&quot;  &quot;;\-\ #,##0.0&quot;  &quot;;0.0&quot;  &quot;;@&quot;  &quot;"/>
    <numFmt numFmtId="167" formatCode="#,##0&quot;    &quot;;\-\ #,##0&quot;    &quot;;0&quot;    &quot;;@&quot;    &quot;"/>
    <numFmt numFmtId="168" formatCode="#,##0.0&quot;     &quot;;\-\ #,##0.0&quot;     &quot;;0.0&quot;     &quot;;@&quot;    &quot;"/>
    <numFmt numFmtId="169" formatCode="#,##0&quot;       &quot;;\-\ #,##0&quot;       &quot;;0&quot;       &quot;;@&quot;       &quot;"/>
    <numFmt numFmtId="170" formatCode="#,##0&quot;        &quot;;\-\ #,##0&quot;        &quot;;0&quot;        &quot;;@&quot;        &quot;"/>
    <numFmt numFmtId="171" formatCode="#,##0.0&quot;        &quot;;\-\ #,##0.0&quot;        &quot;;0.0&quot;        &quot;;@&quot;       &quot;"/>
    <numFmt numFmtId="172" formatCode="#,##0.0&quot;             &quot;;\-\ #,##0.0&quot;             &quot;;0.0&quot;             &quot;;@&quot;            &quot;"/>
    <numFmt numFmtId="173" formatCode="#,##0.0&quot;    &quot;;\-\ #,##0.0&quot;    &quot;;0.0&quot;    &quot;;@&quot;    &quot;"/>
    <numFmt numFmtId="174" formatCode="#,##0&quot;     &quot;;\-\ #,##0&quot;     &quot;;0&quot;     &quot;;@&quot;     &quot;"/>
    <numFmt numFmtId="175" formatCode="#,##0.0&quot;          &quot;;\-\ #,##0.0&quot;          &quot;;0.0&quot;          &quot;;@&quot;          &quot;"/>
    <numFmt numFmtId="176" formatCode="_-* #,##0\ _€_-;\-* #,##0\ _€_-;_-* &quot;-&quot;\ _€_-;_-@_-"/>
    <numFmt numFmtId="177" formatCode="_-* #,##0.00\ _€_-;\-* #,##0.00\ _€_-;_-* &quot;-&quot;??\ _€_-;_-@_-"/>
    <numFmt numFmtId="178" formatCode="#,##0&quot;      &quot;;\-\ #,##0&quot;      &quot;;0&quot;      &quot;;@&quot;      &quot;"/>
    <numFmt numFmtId="179" formatCode="#,##0.0_ ;\-#,##0.0\ "/>
    <numFmt numFmtId="180" formatCode="#,##0&quot;         &quot;;\-\ #,##0&quot;         &quot;;0&quot;         &quot;;@&quot;         &quot;"/>
    <numFmt numFmtId="181" formatCode="#,##0.0&quot;                    &quot;;\-\ #,##0.0&quot;                    &quot;;0.0&quot;                    &quot;;@&quot;                   &quot;"/>
    <numFmt numFmtId="182" formatCode="#,##0&quot;                       &quot;;\-\ #,##0&quot;                       &quot;;0&quot;                       &quot;;@&quot;                      &quot;"/>
    <numFmt numFmtId="183" formatCode="#,##0.0&quot;        &quot;;\-\ #,##0.0&quot;        &quot;;0.0&quot;        &quot;;@&quot;        &quot;"/>
    <numFmt numFmtId="184" formatCode="#,##0.0&quot;              &quot;;\-\ #,##0.0&quot;              &quot;;0.0&quot;              &quot;;@&quot;              &quot;"/>
    <numFmt numFmtId="185" formatCode="#,##0&quot;   &quot;;\-\ #,##0&quot;   &quot;;0&quot;   &quot;;@&quot;   &quot;"/>
    <numFmt numFmtId="186" formatCode="#,##0.0&quot;&quot;;\-\ #,##0.0&quot;&quot;;0.0&quot;&quot;;@&quot;&quot;"/>
  </numFmts>
  <fonts count="72" x14ac:knownFonts="1">
    <font>
      <sz val="10"/>
      <color theme="1"/>
      <name val="Arial"/>
      <family val="2"/>
    </font>
    <font>
      <sz val="9"/>
      <color theme="1"/>
      <name val="Arial"/>
      <family val="2"/>
    </font>
    <font>
      <sz val="8"/>
      <color theme="1"/>
      <name val="Arial"/>
      <family val="2"/>
    </font>
    <font>
      <sz val="9"/>
      <name val="Arial"/>
      <family val="2"/>
    </font>
    <font>
      <b/>
      <sz val="9"/>
      <color theme="1"/>
      <name val="Arial"/>
      <family val="2"/>
    </font>
    <font>
      <sz val="10"/>
      <name val="Arial"/>
      <family val="2"/>
    </font>
    <font>
      <sz val="8"/>
      <color rgb="FFFF0000"/>
      <name val="Arial"/>
      <family val="2"/>
    </font>
    <font>
      <sz val="10"/>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sz val="11"/>
      <color theme="1"/>
      <name val="Calibri"/>
      <family val="2"/>
      <scheme val="minor"/>
    </font>
    <font>
      <sz val="10"/>
      <color indexed="8"/>
      <name val="MS Sans Serif"/>
      <family val="2"/>
    </font>
    <font>
      <sz val="10"/>
      <color theme="1"/>
      <name val="Calibri"/>
      <family val="2"/>
    </font>
    <font>
      <b/>
      <sz val="24"/>
      <color rgb="FF287DA8"/>
      <name val="Calibri"/>
      <family val="2"/>
      <scheme val="minor"/>
    </font>
    <font>
      <b/>
      <sz val="19"/>
      <color rgb="FF287DA8"/>
      <name val="Calibri"/>
      <family val="2"/>
      <scheme val="minor"/>
    </font>
    <font>
      <b/>
      <sz val="18"/>
      <color rgb="FF287DA8"/>
      <name val="Calibri"/>
      <family val="2"/>
      <scheme val="minor"/>
    </font>
    <font>
      <b/>
      <sz val="8"/>
      <color theme="1"/>
      <name val="Calibri"/>
      <family val="2"/>
      <scheme val="minor"/>
    </font>
    <font>
      <sz val="8"/>
      <color theme="1"/>
      <name val="Calibri"/>
      <family val="2"/>
      <scheme val="minor"/>
    </font>
    <font>
      <sz val="8"/>
      <name val="Calibri"/>
      <family val="2"/>
      <scheme val="minor"/>
    </font>
    <font>
      <b/>
      <sz val="9"/>
      <color theme="1"/>
      <name val="Calibri"/>
      <family val="2"/>
      <scheme val="minor"/>
    </font>
    <font>
      <b/>
      <sz val="10"/>
      <color theme="1"/>
      <name val="Calibri"/>
      <family val="2"/>
      <scheme val="minor"/>
    </font>
    <font>
      <sz val="9"/>
      <color theme="1"/>
      <name val="Calibri"/>
      <family val="2"/>
      <scheme val="minor"/>
    </font>
    <font>
      <i/>
      <sz val="9"/>
      <color theme="1"/>
      <name val="Calibri"/>
      <family val="2"/>
      <scheme val="minor"/>
    </font>
    <font>
      <sz val="10"/>
      <color theme="1"/>
      <name val="Calibri"/>
      <family val="2"/>
      <scheme val="minor"/>
    </font>
    <font>
      <b/>
      <sz val="11"/>
      <color theme="1"/>
      <name val="Calibri"/>
      <family val="2"/>
      <scheme val="minor"/>
    </font>
    <font>
      <b/>
      <sz val="11"/>
      <name val="Calibri"/>
      <family val="2"/>
      <scheme val="minor"/>
    </font>
    <font>
      <b/>
      <sz val="9"/>
      <color rgb="FF4F81BD"/>
      <name val="Calibri"/>
      <family val="2"/>
      <scheme val="minor"/>
    </font>
    <font>
      <sz val="9"/>
      <name val="Calibri"/>
      <family val="2"/>
      <scheme val="minor"/>
    </font>
    <font>
      <b/>
      <sz val="9"/>
      <name val="Calibri"/>
      <family val="2"/>
      <scheme val="minor"/>
    </font>
    <font>
      <b/>
      <sz val="10"/>
      <name val="Calibri"/>
      <family val="2"/>
      <scheme val="minor"/>
    </font>
    <font>
      <b/>
      <sz val="8"/>
      <name val="Calibri"/>
      <family val="2"/>
      <scheme val="minor"/>
    </font>
    <font>
      <sz val="8"/>
      <color rgb="FF4F81BD"/>
      <name val="Calibri"/>
      <family val="2"/>
      <scheme val="minor"/>
    </font>
    <font>
      <sz val="7"/>
      <name val="Calibri"/>
      <family val="2"/>
      <scheme val="minor"/>
    </font>
    <font>
      <sz val="9"/>
      <color rgb="FF4F81BD"/>
      <name val="Calibri"/>
      <family val="2"/>
      <scheme val="minor"/>
    </font>
    <font>
      <sz val="6"/>
      <name val="Calibri"/>
      <family val="2"/>
      <scheme val="minor"/>
    </font>
    <font>
      <sz val="10"/>
      <name val="Calibri"/>
      <family val="2"/>
      <scheme val="minor"/>
    </font>
    <font>
      <sz val="10"/>
      <color rgb="FF4F81BD"/>
      <name val="Calibri"/>
      <family val="2"/>
      <scheme val="minor"/>
    </font>
    <font>
      <sz val="12"/>
      <color theme="1"/>
      <name val="Calibri"/>
      <family val="2"/>
      <scheme val="minor"/>
    </font>
    <font>
      <sz val="8.5"/>
      <color theme="1"/>
      <name val="Calibri"/>
      <family val="2"/>
      <scheme val="minor"/>
    </font>
    <font>
      <sz val="8.5"/>
      <name val="Calibri"/>
      <family val="2"/>
      <scheme val="minor"/>
    </font>
    <font>
      <b/>
      <sz val="8.5"/>
      <name val="Calibri"/>
      <family val="2"/>
      <scheme val="minor"/>
    </font>
    <font>
      <sz val="8.5"/>
      <color rgb="FF4F81BD"/>
      <name val="Calibri"/>
      <family val="2"/>
      <scheme val="minor"/>
    </font>
    <font>
      <b/>
      <sz val="8.5"/>
      <color theme="1"/>
      <name val="Calibri"/>
      <family val="2"/>
      <scheme val="minor"/>
    </font>
    <font>
      <sz val="8.5"/>
      <color rgb="FFFF0000"/>
      <name val="Calibri"/>
      <family val="2"/>
      <scheme val="minor"/>
    </font>
    <font>
      <sz val="14"/>
      <color theme="1"/>
      <name val="Calibri"/>
      <family val="2"/>
      <scheme val="minor"/>
    </font>
    <font>
      <b/>
      <sz val="6"/>
      <name val="Calibri"/>
      <family val="2"/>
      <scheme val="minor"/>
    </font>
    <font>
      <b/>
      <sz val="7"/>
      <name val="Calibri"/>
      <family val="2"/>
      <scheme val="minor"/>
    </font>
    <font>
      <b/>
      <sz val="8.5"/>
      <color rgb="FFFF0000"/>
      <name val="Calibri"/>
      <family val="2"/>
      <scheme val="minor"/>
    </font>
    <font>
      <sz val="8"/>
      <color theme="4"/>
      <name val="Calibri"/>
      <family val="2"/>
      <scheme val="minor"/>
    </font>
    <font>
      <sz val="7"/>
      <color theme="1"/>
      <name val="Calibri"/>
      <family val="2"/>
      <scheme val="minor"/>
    </font>
    <font>
      <b/>
      <sz val="8"/>
      <color rgb="FF4F81BD"/>
      <name val="Calibri"/>
      <family val="2"/>
      <scheme val="minor"/>
    </font>
    <font>
      <sz val="8.5"/>
      <color theme="4"/>
      <name val="Calibri"/>
      <family val="2"/>
      <scheme val="minor"/>
    </font>
    <font>
      <b/>
      <sz val="8.5"/>
      <color rgb="FF4F81BD"/>
      <name val="Calibri"/>
      <family val="2"/>
      <scheme val="minor"/>
    </font>
    <font>
      <b/>
      <sz val="8.5"/>
      <color theme="4"/>
      <name val="Calibri"/>
      <family val="2"/>
      <scheme val="minor"/>
    </font>
    <font>
      <b/>
      <sz val="10"/>
      <color rgb="FFFF0000"/>
      <name val="Calibri"/>
      <family val="2"/>
      <scheme val="minor"/>
    </font>
    <font>
      <b/>
      <sz val="9"/>
      <color rgb="FF000000"/>
      <name val="Arial"/>
      <family val="2"/>
    </font>
    <font>
      <sz val="6"/>
      <color rgb="FF000000"/>
      <name val="Calibri"/>
      <family val="2"/>
    </font>
    <font>
      <sz val="7"/>
      <color indexed="81"/>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287DA8"/>
        <bgColor indexed="64"/>
      </patternFill>
    </fill>
  </fills>
  <borders count="38">
    <border>
      <left/>
      <right/>
      <top/>
      <bottom/>
      <diagonal/>
    </border>
    <border>
      <left/>
      <right style="hair">
        <color indexed="64"/>
      </right>
      <top style="hair">
        <color indexed="64"/>
      </top>
      <bottom/>
      <diagonal/>
    </border>
    <border>
      <left/>
      <right style="hair">
        <color indexed="64"/>
      </right>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diagonal/>
    </border>
    <border>
      <left/>
      <right style="hair">
        <color indexed="64"/>
      </right>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
      <left/>
      <right style="hair">
        <color rgb="FF000000"/>
      </right>
      <top style="hair">
        <color rgb="FF000000"/>
      </top>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hair">
        <color rgb="FF000000"/>
      </right>
      <top/>
      <bottom style="hair">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hair">
        <color rgb="FF000000"/>
      </top>
      <bottom/>
      <diagonal/>
    </border>
    <border>
      <left/>
      <right style="hair">
        <color rgb="FF000000"/>
      </right>
      <top/>
      <bottom/>
      <diagonal/>
    </border>
    <border>
      <left/>
      <right/>
      <top/>
      <bottom style="hair">
        <color rgb="FF000000"/>
      </bottom>
      <diagonal/>
    </border>
    <border>
      <left style="hair">
        <color rgb="FF000000"/>
      </left>
      <right/>
      <top style="hair">
        <color rgb="FF000000"/>
      </top>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style="thin">
        <color theme="0" tint="-0.499984740745262"/>
      </right>
      <top/>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bottom/>
      <diagonal/>
    </border>
  </borders>
  <cellStyleXfs count="62">
    <xf numFmtId="0" fontId="0" fillId="0" borderId="0"/>
    <xf numFmtId="0" fontId="5" fillId="0" borderId="0"/>
    <xf numFmtId="9" fontId="5" fillId="0" borderId="0" applyFont="0" applyFill="0" applyBorder="0" applyAlignment="0" applyProtection="0"/>
    <xf numFmtId="0" fontId="8" fillId="0" borderId="0" applyNumberFormat="0" applyFill="0" applyBorder="0" applyAlignment="0" applyProtection="0"/>
    <xf numFmtId="0" fontId="9" fillId="0" borderId="21" applyNumberFormat="0" applyFill="0" applyAlignment="0" applyProtection="0"/>
    <xf numFmtId="0" fontId="10" fillId="0" borderId="22" applyNumberFormat="0" applyFill="0" applyAlignment="0" applyProtection="0"/>
    <xf numFmtId="0" fontId="11" fillId="0" borderId="23"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24" applyNumberFormat="0" applyAlignment="0" applyProtection="0"/>
    <xf numFmtId="0" fontId="16" fillId="6" borderId="25" applyNumberFormat="0" applyAlignment="0" applyProtection="0"/>
    <xf numFmtId="0" fontId="17" fillId="6" borderId="24" applyNumberFormat="0" applyAlignment="0" applyProtection="0"/>
    <xf numFmtId="0" fontId="18" fillId="0" borderId="26" applyNumberFormat="0" applyFill="0" applyAlignment="0" applyProtection="0"/>
    <xf numFmtId="0" fontId="19" fillId="7" borderId="27" applyNumberFormat="0" applyAlignment="0" applyProtection="0"/>
    <xf numFmtId="0" fontId="20" fillId="0" borderId="0" applyNumberFormat="0" applyFill="0" applyBorder="0" applyAlignment="0" applyProtection="0"/>
    <xf numFmtId="0" fontId="7" fillId="8" borderId="28" applyNumberFormat="0" applyFont="0" applyAlignment="0" applyProtection="0"/>
    <xf numFmtId="0" fontId="21" fillId="0" borderId="0" applyNumberFormat="0" applyFill="0" applyBorder="0" applyAlignment="0" applyProtection="0"/>
    <xf numFmtId="0" fontId="22" fillId="0" borderId="29" applyNumberFormat="0" applyFill="0" applyAlignment="0" applyProtection="0"/>
    <xf numFmtId="0" fontId="23" fillId="9"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23" fillId="12" borderId="0" applyNumberFormat="0" applyBorder="0" applyAlignment="0" applyProtection="0"/>
    <xf numFmtId="0" fontId="23" fillId="13"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23" fillId="32" borderId="0" applyNumberFormat="0" applyBorder="0" applyAlignment="0" applyProtection="0"/>
    <xf numFmtId="0" fontId="24" fillId="0" borderId="0"/>
    <xf numFmtId="0" fontId="5" fillId="0" borderId="0"/>
    <xf numFmtId="0" fontId="5" fillId="0" borderId="0"/>
    <xf numFmtId="0" fontId="7" fillId="0" borderId="0"/>
    <xf numFmtId="0" fontId="7" fillId="0" borderId="0"/>
    <xf numFmtId="0" fontId="3" fillId="0" borderId="0" applyNumberFormat="0" applyFill="0" applyBorder="0" applyAlignment="0" applyProtection="0"/>
    <xf numFmtId="176" fontId="5" fillId="0" borderId="0" applyFont="0" applyFill="0" applyBorder="0" applyAlignment="0" applyProtection="0"/>
    <xf numFmtId="176" fontId="5"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77" fontId="5" fillId="0" borderId="0" applyFont="0" applyFill="0" applyBorder="0" applyAlignment="0" applyProtection="0"/>
    <xf numFmtId="0" fontId="5" fillId="0" borderId="0"/>
    <xf numFmtId="0" fontId="5" fillId="0" borderId="0"/>
    <xf numFmtId="0" fontId="25" fillId="0" borderId="0"/>
    <xf numFmtId="0" fontId="5" fillId="0" borderId="0"/>
    <xf numFmtId="0" fontId="5" fillId="0" borderId="0"/>
    <xf numFmtId="0" fontId="5" fillId="0" borderId="0"/>
    <xf numFmtId="0" fontId="26" fillId="0" borderId="0"/>
  </cellStyleXfs>
  <cellXfs count="465">
    <xf numFmtId="0" fontId="0" fillId="0" borderId="0" xfId="0"/>
    <xf numFmtId="0" fontId="1" fillId="0" borderId="0" xfId="0" applyFont="1"/>
    <xf numFmtId="49" fontId="1" fillId="0" borderId="0" xfId="0" applyNumberFormat="1" applyFont="1"/>
    <xf numFmtId="0" fontId="3" fillId="0" borderId="0" xfId="0" applyFont="1"/>
    <xf numFmtId="0" fontId="0" fillId="0" borderId="0" xfId="0" applyBorder="1" applyAlignment="1">
      <alignment horizontal="center"/>
    </xf>
    <xf numFmtId="0" fontId="0" fillId="0" borderId="0" xfId="0" applyBorder="1"/>
    <xf numFmtId="0" fontId="2" fillId="0" borderId="0" xfId="0" applyFont="1" applyAlignment="1">
      <alignment horizontal="left"/>
    </xf>
    <xf numFmtId="0" fontId="2" fillId="33" borderId="0" xfId="0" applyFont="1" applyFill="1" applyAlignment="1">
      <alignment horizontal="left"/>
    </xf>
    <xf numFmtId="0" fontId="2" fillId="0" borderId="0" xfId="0" applyFont="1"/>
    <xf numFmtId="0" fontId="6" fillId="0" borderId="0" xfId="0" applyFont="1" applyAlignment="1">
      <alignment horizontal="left"/>
    </xf>
    <xf numFmtId="0" fontId="22" fillId="0" borderId="0" xfId="0" applyFont="1" applyAlignment="1">
      <alignment vertical="top"/>
    </xf>
    <xf numFmtId="0" fontId="0" fillId="0" borderId="0" xfId="0" applyAlignment="1">
      <alignment vertical="top"/>
    </xf>
    <xf numFmtId="0" fontId="4" fillId="0" borderId="0" xfId="0" applyFont="1"/>
    <xf numFmtId="0" fontId="2" fillId="0" borderId="0" xfId="0" applyFont="1" applyAlignment="1">
      <alignment horizontal="left" vertical="top" wrapText="1"/>
    </xf>
    <xf numFmtId="0" fontId="2" fillId="0" borderId="0" xfId="0" applyFont="1" applyBorder="1" applyAlignment="1">
      <alignment horizontal="left" vertical="top" wrapText="1"/>
    </xf>
    <xf numFmtId="0" fontId="2" fillId="0" borderId="0" xfId="0" applyFont="1" applyAlignment="1">
      <alignment horizontal="left" vertical="top"/>
    </xf>
    <xf numFmtId="0" fontId="2" fillId="0" borderId="0" xfId="0" applyFont="1" applyAlignment="1">
      <alignment wrapText="1"/>
    </xf>
    <xf numFmtId="0" fontId="27" fillId="0" borderId="0" xfId="0" applyFont="1" applyBorder="1" applyAlignment="1">
      <alignment horizontal="left" wrapText="1"/>
    </xf>
    <xf numFmtId="0" fontId="28" fillId="0" borderId="0" xfId="0" applyFont="1" applyBorder="1" applyAlignment="1">
      <alignment horizontal="left" wrapText="1"/>
    </xf>
    <xf numFmtId="0" fontId="29" fillId="0" borderId="0" xfId="0" applyFont="1" applyBorder="1" applyAlignment="1">
      <alignment horizontal="left" wrapText="1"/>
    </xf>
    <xf numFmtId="0" fontId="29" fillId="0" borderId="0" xfId="0" applyFont="1" applyBorder="1" applyAlignment="1">
      <alignment horizontal="left" vertical="top" wrapText="1"/>
    </xf>
    <xf numFmtId="0" fontId="30" fillId="0" borderId="0" xfId="0" applyFont="1" applyAlignment="1">
      <alignment horizontal="left"/>
    </xf>
    <xf numFmtId="0" fontId="31" fillId="0" borderId="0" xfId="0" applyFont="1" applyAlignment="1">
      <alignment horizontal="left"/>
    </xf>
    <xf numFmtId="0" fontId="32" fillId="0" borderId="0" xfId="0" applyFont="1" applyAlignment="1">
      <alignment horizontal="left"/>
    </xf>
    <xf numFmtId="0" fontId="33" fillId="0" borderId="0" xfId="0" applyFont="1" applyAlignment="1">
      <alignment horizontal="left"/>
    </xf>
    <xf numFmtId="0" fontId="31" fillId="0" borderId="0" xfId="0" quotePrefix="1" applyFont="1" applyAlignment="1">
      <alignment horizontal="left"/>
    </xf>
    <xf numFmtId="0" fontId="35" fillId="0" borderId="0" xfId="0" applyFont="1" applyAlignment="1"/>
    <xf numFmtId="0" fontId="36" fillId="0" borderId="0" xfId="0" applyFont="1" applyAlignment="1">
      <alignment horizontal="right"/>
    </xf>
    <xf numFmtId="0" fontId="36" fillId="0" borderId="0" xfId="0" applyFont="1" applyAlignment="1">
      <alignment horizontal="left"/>
    </xf>
    <xf numFmtId="0" fontId="35" fillId="0" borderId="0" xfId="0" applyFont="1"/>
    <xf numFmtId="0" fontId="35" fillId="0" borderId="0" xfId="0" applyFont="1" applyAlignment="1">
      <alignment horizontal="right"/>
    </xf>
    <xf numFmtId="0" fontId="35" fillId="0" borderId="0" xfId="0" applyFont="1" applyAlignment="1">
      <alignment horizontal="left"/>
    </xf>
    <xf numFmtId="0" fontId="37" fillId="0" borderId="0" xfId="0" applyFont="1"/>
    <xf numFmtId="0" fontId="37" fillId="0" borderId="0" xfId="0" applyFont="1" applyBorder="1"/>
    <xf numFmtId="0" fontId="30" fillId="0" borderId="0" xfId="0" applyFont="1"/>
    <xf numFmtId="0" fontId="31" fillId="0" borderId="0" xfId="0" applyFont="1"/>
    <xf numFmtId="0" fontId="31" fillId="0" borderId="6" xfId="0" applyFont="1" applyBorder="1" applyAlignment="1">
      <alignment horizontal="center"/>
    </xf>
    <xf numFmtId="0" fontId="31" fillId="0" borderId="0" xfId="0" applyFont="1" applyAlignment="1">
      <alignment horizontal="center"/>
    </xf>
    <xf numFmtId="0" fontId="31" fillId="0" borderId="0" xfId="0" applyFont="1" applyAlignment="1">
      <alignment horizontal="left" vertical="top" wrapText="1"/>
    </xf>
    <xf numFmtId="0" fontId="31" fillId="0" borderId="0" xfId="0" applyFont="1" applyAlignment="1">
      <alignment horizontal="left" vertical="top"/>
    </xf>
    <xf numFmtId="0" fontId="37" fillId="0" borderId="0" xfId="0" applyFont="1" applyAlignment="1">
      <alignment horizontal="center"/>
    </xf>
    <xf numFmtId="0" fontId="40" fillId="0" borderId="0" xfId="0" applyFont="1" applyAlignment="1">
      <alignment horizontal="center" vertical="center"/>
    </xf>
    <xf numFmtId="0" fontId="41" fillId="0" borderId="0" xfId="0" applyFont="1" applyAlignment="1">
      <alignment vertical="center" wrapText="1"/>
    </xf>
    <xf numFmtId="0" fontId="41" fillId="0" borderId="0" xfId="0" applyFont="1" applyAlignment="1">
      <alignment horizontal="right" vertical="center" wrapText="1"/>
    </xf>
    <xf numFmtId="0" fontId="42" fillId="0" borderId="0" xfId="0" applyFont="1" applyAlignment="1">
      <alignment vertical="center" wrapText="1"/>
    </xf>
    <xf numFmtId="0" fontId="40" fillId="0" borderId="0" xfId="0" applyFont="1" applyAlignment="1">
      <alignment horizontal="right" vertical="center" wrapText="1"/>
    </xf>
    <xf numFmtId="49" fontId="42" fillId="0" borderId="0" xfId="0" applyNumberFormat="1" applyFont="1" applyAlignment="1">
      <alignment vertical="top" wrapText="1"/>
    </xf>
    <xf numFmtId="0" fontId="42" fillId="0" borderId="0" xfId="0" applyFont="1" applyAlignment="1">
      <alignment vertical="top" wrapText="1"/>
    </xf>
    <xf numFmtId="0" fontId="42" fillId="0" borderId="0" xfId="0" applyFont="1" applyAlignment="1">
      <alignment horizontal="right" vertical="top" wrapText="1"/>
    </xf>
    <xf numFmtId="49" fontId="41" fillId="0" borderId="0" xfId="0" applyNumberFormat="1" applyFont="1" applyAlignment="1">
      <alignment vertical="top" wrapText="1"/>
    </xf>
    <xf numFmtId="0" fontId="41" fillId="0" borderId="0" xfId="0" applyFont="1" applyAlignment="1">
      <alignment vertical="top" wrapText="1"/>
    </xf>
    <xf numFmtId="0" fontId="41" fillId="0" borderId="0" xfId="0" applyFont="1" applyAlignment="1">
      <alignment horizontal="right" vertical="top" wrapText="1"/>
    </xf>
    <xf numFmtId="0" fontId="41" fillId="0" borderId="0" xfId="0" applyFont="1" applyAlignment="1">
      <alignment vertical="top"/>
    </xf>
    <xf numFmtId="49" fontId="41" fillId="0" borderId="0" xfId="0" applyNumberFormat="1" applyFont="1" applyAlignment="1">
      <alignment horizontal="justify" vertical="top" wrapText="1"/>
    </xf>
    <xf numFmtId="0" fontId="41" fillId="0" borderId="0" xfId="0" applyFont="1" applyAlignment="1">
      <alignment horizontal="left" vertical="top" wrapText="1"/>
    </xf>
    <xf numFmtId="0" fontId="41" fillId="0" borderId="0" xfId="0" applyFont="1"/>
    <xf numFmtId="0" fontId="37" fillId="0" borderId="0" xfId="0" applyFont="1" applyAlignment="1">
      <alignment horizontal="left" indent="1"/>
    </xf>
    <xf numFmtId="0" fontId="44" fillId="0" borderId="2" xfId="0" applyFont="1" applyBorder="1" applyAlignment="1">
      <alignment horizontal="left" vertical="center" wrapText="1"/>
    </xf>
    <xf numFmtId="0" fontId="32" fillId="0" borderId="2" xfId="0" applyFont="1" applyBorder="1" applyAlignment="1">
      <alignment horizontal="left" vertical="center" wrapText="1"/>
    </xf>
    <xf numFmtId="0" fontId="45" fillId="0" borderId="1" xfId="0" applyFont="1" applyBorder="1" applyAlignment="1">
      <alignment horizontal="center" vertical="center" wrapText="1"/>
    </xf>
    <xf numFmtId="0" fontId="45" fillId="0" borderId="0" xfId="0" applyFont="1" applyBorder="1" applyAlignment="1">
      <alignment horizontal="center" vertical="center" wrapText="1"/>
    </xf>
    <xf numFmtId="164" fontId="37" fillId="0" borderId="0" xfId="0" applyNumberFormat="1" applyFont="1"/>
    <xf numFmtId="0" fontId="47" fillId="0" borderId="0" xfId="0" applyFont="1" applyAlignment="1">
      <alignment horizontal="left" vertical="center"/>
    </xf>
    <xf numFmtId="0" fontId="43" fillId="0" borderId="0" xfId="0" applyFont="1" applyAlignment="1">
      <alignment vertical="center"/>
    </xf>
    <xf numFmtId="0" fontId="42" fillId="0" borderId="15" xfId="0" applyFont="1" applyBorder="1" applyAlignment="1">
      <alignment horizontal="center" vertical="center" wrapText="1"/>
    </xf>
    <xf numFmtId="0" fontId="32" fillId="0" borderId="3" xfId="0" applyFont="1" applyBorder="1" applyAlignment="1">
      <alignment horizontal="center" vertical="center" wrapText="1"/>
    </xf>
    <xf numFmtId="0" fontId="49" fillId="0" borderId="0" xfId="0" applyFont="1"/>
    <xf numFmtId="0" fontId="46" fillId="0" borderId="0" xfId="0" applyFont="1" applyAlignment="1">
      <alignment horizontal="left" vertical="top" wrapText="1"/>
    </xf>
    <xf numFmtId="1" fontId="37" fillId="0" borderId="0" xfId="0" applyNumberFormat="1" applyFont="1" applyBorder="1"/>
    <xf numFmtId="1" fontId="38" fillId="0" borderId="0" xfId="0" applyNumberFormat="1" applyFont="1" applyBorder="1"/>
    <xf numFmtId="0" fontId="38" fillId="0" borderId="0" xfId="0" applyFont="1" applyAlignment="1">
      <alignment vertical="center"/>
    </xf>
    <xf numFmtId="0" fontId="42" fillId="0" borderId="15" xfId="0" applyFont="1" applyBorder="1" applyAlignment="1">
      <alignment vertical="center"/>
    </xf>
    <xf numFmtId="0" fontId="42" fillId="0" borderId="15" xfId="0" applyFont="1" applyBorder="1" applyAlignment="1">
      <alignment horizontal="center" vertical="center"/>
    </xf>
    <xf numFmtId="0" fontId="50" fillId="0" borderId="0" xfId="0" applyFont="1" applyAlignment="1">
      <alignment horizontal="justify" vertical="center"/>
    </xf>
    <xf numFmtId="0" fontId="49" fillId="0" borderId="0" xfId="0" applyFont="1" applyAlignment="1">
      <alignment horizontal="justify" vertical="center"/>
    </xf>
    <xf numFmtId="0" fontId="52" fillId="0" borderId="5" xfId="0" applyFont="1" applyBorder="1" applyAlignment="1">
      <alignment horizontal="center" vertical="center" wrapText="1"/>
    </xf>
    <xf numFmtId="0" fontId="52" fillId="0" borderId="0" xfId="0" applyFont="1"/>
    <xf numFmtId="0" fontId="52" fillId="0" borderId="1" xfId="0" applyFont="1" applyBorder="1" applyAlignment="1">
      <alignment horizontal="center"/>
    </xf>
    <xf numFmtId="0" fontId="52" fillId="0" borderId="2" xfId="0" applyFont="1" applyBorder="1" applyAlignment="1">
      <alignment horizontal="center" vertical="center" wrapText="1"/>
    </xf>
    <xf numFmtId="0" fontId="53" fillId="0" borderId="1" xfId="0" applyFont="1" applyBorder="1" applyAlignment="1">
      <alignment horizontal="center" vertical="center" wrapText="1"/>
    </xf>
    <xf numFmtId="0" fontId="53" fillId="0" borderId="0" xfId="0" applyFont="1" applyBorder="1" applyAlignment="1">
      <alignment horizontal="center" vertical="center" wrapText="1"/>
    </xf>
    <xf numFmtId="0" fontId="54" fillId="0" borderId="2" xfId="0" applyFont="1" applyBorder="1" applyAlignment="1">
      <alignment horizontal="left" vertical="center" wrapText="1"/>
    </xf>
    <xf numFmtId="170" fontId="54" fillId="0" borderId="0" xfId="0" applyNumberFormat="1" applyFont="1" applyAlignment="1">
      <alignment horizontal="right" vertical="center"/>
    </xf>
    <xf numFmtId="0" fontId="53" fillId="0" borderId="2" xfId="0" applyFont="1" applyBorder="1" applyAlignment="1">
      <alignment horizontal="left" vertical="center" wrapText="1"/>
    </xf>
    <xf numFmtId="168" fontId="53" fillId="0" borderId="0" xfId="0" applyNumberFormat="1" applyFont="1" applyAlignment="1">
      <alignment horizontal="right" vertical="center"/>
    </xf>
    <xf numFmtId="0" fontId="53" fillId="0" borderId="6" xfId="0" applyFont="1" applyBorder="1" applyAlignment="1">
      <alignment horizontal="center" vertical="center" wrapText="1"/>
    </xf>
    <xf numFmtId="0" fontId="53" fillId="0" borderId="3" xfId="0" applyFont="1" applyBorder="1" applyAlignment="1">
      <alignment horizontal="center" vertical="center" wrapText="1"/>
    </xf>
    <xf numFmtId="0" fontId="55" fillId="0" borderId="1" xfId="0" applyFont="1" applyBorder="1" applyAlignment="1">
      <alignment horizontal="center" vertical="center" wrapText="1"/>
    </xf>
    <xf numFmtId="0" fontId="55" fillId="0" borderId="0" xfId="0" applyFont="1" applyBorder="1" applyAlignment="1">
      <alignment horizontal="center" vertical="center" wrapText="1"/>
    </xf>
    <xf numFmtId="171" fontId="54" fillId="0" borderId="0" xfId="0" applyNumberFormat="1" applyFont="1" applyAlignment="1">
      <alignment horizontal="right" vertical="center"/>
    </xf>
    <xf numFmtId="171" fontId="53" fillId="0" borderId="0" xfId="0" applyNumberFormat="1" applyFont="1" applyAlignment="1">
      <alignment horizontal="right" vertical="center"/>
    </xf>
    <xf numFmtId="171" fontId="54" fillId="0" borderId="0" xfId="0" applyNumberFormat="1" applyFont="1" applyBorder="1" applyAlignment="1">
      <alignment horizontal="right" vertical="center"/>
    </xf>
    <xf numFmtId="171" fontId="53" fillId="0" borderId="0" xfId="0" applyNumberFormat="1" applyFont="1" applyBorder="1" applyAlignment="1">
      <alignment horizontal="right" vertical="center"/>
    </xf>
    <xf numFmtId="0" fontId="53" fillId="0" borderId="0" xfId="0" applyFont="1"/>
    <xf numFmtId="0" fontId="53" fillId="0" borderId="0" xfId="0" applyFont="1" applyAlignment="1">
      <alignment horizontal="center" vertical="center" wrapText="1"/>
    </xf>
    <xf numFmtId="168" fontId="54" fillId="0" borderId="0" xfId="0" applyNumberFormat="1" applyFont="1" applyAlignment="1">
      <alignment horizontal="right" vertical="center"/>
    </xf>
    <xf numFmtId="0" fontId="55" fillId="0" borderId="0" xfId="0" applyFont="1" applyBorder="1" applyAlignment="1">
      <alignment horizontal="justify" vertical="center" wrapText="1"/>
    </xf>
    <xf numFmtId="0" fontId="55" fillId="0" borderId="0" xfId="0" applyFont="1" applyAlignment="1">
      <alignment horizontal="justify" vertical="center" wrapText="1"/>
    </xf>
    <xf numFmtId="0" fontId="56" fillId="0" borderId="0" xfId="0" applyFont="1" applyFill="1" applyBorder="1"/>
    <xf numFmtId="0" fontId="56" fillId="0" borderId="0" xfId="0" applyFont="1" applyFill="1" applyBorder="1" applyAlignment="1">
      <alignment horizontal="center"/>
    </xf>
    <xf numFmtId="164" fontId="54" fillId="0" borderId="0" xfId="0" applyNumberFormat="1" applyFont="1" applyAlignment="1">
      <alignment horizontal="right" vertical="center" wrapText="1" indent="1"/>
    </xf>
    <xf numFmtId="164" fontId="54" fillId="0" borderId="0" xfId="0" applyNumberFormat="1" applyFont="1" applyAlignment="1">
      <alignment horizontal="center" vertical="center" wrapText="1"/>
    </xf>
    <xf numFmtId="164" fontId="54" fillId="0" borderId="0" xfId="0" applyNumberFormat="1" applyFont="1" applyAlignment="1">
      <alignment horizontal="center"/>
    </xf>
    <xf numFmtId="164" fontId="56" fillId="0" borderId="0" xfId="0" applyNumberFormat="1" applyFont="1" applyAlignment="1">
      <alignment horizontal="center"/>
    </xf>
    <xf numFmtId="164" fontId="52" fillId="0" borderId="0" xfId="0" applyNumberFormat="1" applyFont="1"/>
    <xf numFmtId="164" fontId="56" fillId="0" borderId="0" xfId="0" applyNumberFormat="1" applyFont="1" applyFill="1" applyBorder="1"/>
    <xf numFmtId="0" fontId="56" fillId="0" borderId="0" xfId="0" applyNumberFormat="1" applyFont="1" applyFill="1" applyBorder="1"/>
    <xf numFmtId="164" fontId="53" fillId="0" borderId="0" xfId="0" applyNumberFormat="1" applyFont="1" applyAlignment="1">
      <alignment horizontal="right" vertical="center" wrapText="1" indent="1"/>
    </xf>
    <xf numFmtId="164" fontId="53" fillId="0" borderId="0" xfId="0" applyNumberFormat="1" applyFont="1" applyAlignment="1">
      <alignment horizontal="center" vertical="center" wrapText="1"/>
    </xf>
    <xf numFmtId="164" fontId="53" fillId="0" borderId="0" xfId="0" applyNumberFormat="1" applyFont="1" applyAlignment="1">
      <alignment horizontal="center"/>
    </xf>
    <xf numFmtId="164" fontId="52" fillId="0" borderId="0" xfId="0" applyNumberFormat="1" applyFont="1" applyAlignment="1">
      <alignment horizontal="center"/>
    </xf>
    <xf numFmtId="1" fontId="52" fillId="0" borderId="0" xfId="0" applyNumberFormat="1" applyFont="1" applyBorder="1"/>
    <xf numFmtId="0" fontId="53" fillId="0" borderId="0" xfId="0" applyFont="1" applyBorder="1" applyAlignment="1">
      <alignment vertical="center" wrapText="1"/>
    </xf>
    <xf numFmtId="0" fontId="53" fillId="0" borderId="12" xfId="0" applyFont="1" applyBorder="1" applyAlignment="1">
      <alignment horizontal="center" vertical="center" wrapText="1"/>
    </xf>
    <xf numFmtId="0" fontId="53" fillId="0" borderId="0" xfId="0" applyFont="1" applyAlignment="1">
      <alignment horizontal="justify" vertical="center" wrapText="1"/>
    </xf>
    <xf numFmtId="0" fontId="53" fillId="0" borderId="13" xfId="0" applyFont="1" applyBorder="1" applyAlignment="1">
      <alignment horizontal="center" vertical="center" wrapText="1"/>
    </xf>
    <xf numFmtId="165" fontId="53" fillId="0" borderId="0" xfId="0" applyNumberFormat="1" applyFont="1" applyAlignment="1">
      <alignment horizontal="right" vertical="center"/>
    </xf>
    <xf numFmtId="0" fontId="53" fillId="0" borderId="2" xfId="0" applyFont="1" applyBorder="1" applyAlignment="1">
      <alignment vertical="center" wrapText="1"/>
    </xf>
    <xf numFmtId="165" fontId="53" fillId="0" borderId="0" xfId="0" applyNumberFormat="1" applyFont="1" applyAlignment="1">
      <alignment horizontal="center" vertical="center"/>
    </xf>
    <xf numFmtId="0" fontId="53" fillId="0" borderId="5" xfId="0" applyFont="1" applyBorder="1" applyAlignment="1">
      <alignment horizontal="center" vertical="center" wrapText="1"/>
    </xf>
    <xf numFmtId="0" fontId="52" fillId="0" borderId="16" xfId="0" applyFont="1" applyBorder="1" applyAlignment="1"/>
    <xf numFmtId="0" fontId="52" fillId="0" borderId="1" xfId="0" applyFont="1" applyBorder="1" applyAlignment="1"/>
    <xf numFmtId="0" fontId="52" fillId="0" borderId="9" xfId="0" applyFont="1" applyBorder="1" applyAlignment="1"/>
    <xf numFmtId="0" fontId="53" fillId="0" borderId="16" xfId="0" applyFont="1" applyBorder="1" applyAlignment="1">
      <alignment horizontal="justify" vertical="center" wrapText="1"/>
    </xf>
    <xf numFmtId="166" fontId="53" fillId="0" borderId="0" xfId="0" applyNumberFormat="1" applyFont="1" applyAlignment="1">
      <alignment horizontal="right" vertical="center"/>
    </xf>
    <xf numFmtId="0" fontId="42" fillId="0" borderId="0" xfId="0" applyFont="1" applyAlignment="1">
      <alignment horizontal="center" vertical="center"/>
    </xf>
    <xf numFmtId="0" fontId="45" fillId="0" borderId="16" xfId="0" applyFont="1" applyBorder="1" applyAlignment="1">
      <alignment horizontal="center" vertical="center" wrapText="1"/>
    </xf>
    <xf numFmtId="0" fontId="45" fillId="0" borderId="0" xfId="0" applyFont="1" applyAlignment="1">
      <alignment horizontal="center" vertical="center" wrapText="1"/>
    </xf>
    <xf numFmtId="172" fontId="44" fillId="0" borderId="0" xfId="0" applyNumberFormat="1" applyFont="1" applyBorder="1" applyAlignment="1">
      <alignment horizontal="right" vertical="center"/>
    </xf>
    <xf numFmtId="172" fontId="44" fillId="0" borderId="0" xfId="0" applyNumberFormat="1" applyFont="1" applyAlignment="1">
      <alignment horizontal="right" vertical="center"/>
    </xf>
    <xf numFmtId="172" fontId="32" fillId="0" borderId="0" xfId="0" applyNumberFormat="1" applyFont="1" applyBorder="1" applyAlignment="1">
      <alignment horizontal="right" vertical="center"/>
    </xf>
    <xf numFmtId="172" fontId="32" fillId="0" borderId="0" xfId="0" applyNumberFormat="1" applyFont="1" applyAlignment="1">
      <alignment horizontal="right" vertical="center"/>
    </xf>
    <xf numFmtId="0" fontId="47" fillId="0" borderId="0" xfId="0" applyFont="1" applyAlignment="1">
      <alignment horizontal="center" vertical="center"/>
    </xf>
    <xf numFmtId="0" fontId="39" fillId="0" borderId="0" xfId="0" applyFont="1" applyAlignment="1">
      <alignment horizontal="center" vertical="center"/>
    </xf>
    <xf numFmtId="0" fontId="42" fillId="0" borderId="0" xfId="0" applyFont="1" applyBorder="1" applyAlignment="1">
      <alignment horizontal="center" vertical="center"/>
    </xf>
    <xf numFmtId="0" fontId="42" fillId="0" borderId="32" xfId="0" applyFont="1" applyBorder="1" applyAlignment="1">
      <alignment horizontal="center" vertical="center"/>
    </xf>
    <xf numFmtId="0" fontId="46" fillId="0" borderId="0" xfId="0" applyFont="1" applyAlignment="1">
      <alignment horizontal="left" vertical="top"/>
    </xf>
    <xf numFmtId="0" fontId="46" fillId="0" borderId="0" xfId="0" applyFont="1" applyAlignment="1">
      <alignment horizontal="left" vertical="center"/>
    </xf>
    <xf numFmtId="0" fontId="58" fillId="0" borderId="0" xfId="0" applyFont="1"/>
    <xf numFmtId="0" fontId="53" fillId="0" borderId="19" xfId="0" applyFont="1" applyBorder="1" applyAlignment="1">
      <alignment horizontal="center" vertical="center" wrapText="1"/>
    </xf>
    <xf numFmtId="0" fontId="53" fillId="0" borderId="17" xfId="0" applyFont="1" applyBorder="1" applyAlignment="1">
      <alignment horizontal="center" vertical="center" wrapText="1"/>
    </xf>
    <xf numFmtId="0" fontId="53" fillId="0" borderId="33" xfId="0" applyFont="1" applyBorder="1" applyAlignment="1">
      <alignment horizontal="center" vertical="center" wrapText="1"/>
    </xf>
    <xf numFmtId="164" fontId="53" fillId="0" borderId="0" xfId="0" applyNumberFormat="1" applyFont="1" applyBorder="1" applyAlignment="1">
      <alignment horizontal="right" vertical="center" wrapText="1" indent="1"/>
    </xf>
    <xf numFmtId="164" fontId="53" fillId="0" borderId="0" xfId="0" quotePrefix="1" applyNumberFormat="1" applyFont="1" applyBorder="1" applyAlignment="1">
      <alignment horizontal="right" vertical="center" wrapText="1" indent="1"/>
    </xf>
    <xf numFmtId="0" fontId="53" fillId="0" borderId="16" xfId="0" applyFont="1" applyBorder="1" applyAlignment="1">
      <alignment horizontal="center" vertical="center" wrapText="1"/>
    </xf>
    <xf numFmtId="183" fontId="53" fillId="0" borderId="0" xfId="0" applyNumberFormat="1" applyFont="1" applyAlignment="1">
      <alignment horizontal="right" vertical="center"/>
    </xf>
    <xf numFmtId="0" fontId="37" fillId="0" borderId="0" xfId="48" applyFont="1"/>
    <xf numFmtId="0" fontId="37" fillId="0" borderId="0" xfId="48" applyFont="1" applyBorder="1"/>
    <xf numFmtId="0" fontId="42" fillId="0" borderId="0" xfId="48" applyFont="1" applyBorder="1" applyAlignment="1">
      <alignment horizontal="center" vertical="center"/>
    </xf>
    <xf numFmtId="0" fontId="42" fillId="0" borderId="15" xfId="48" applyFont="1" applyBorder="1" applyAlignment="1">
      <alignment horizontal="center" vertical="center"/>
    </xf>
    <xf numFmtId="0" fontId="31" fillId="0" borderId="0" xfId="48" applyFont="1"/>
    <xf numFmtId="0" fontId="32" fillId="0" borderId="0" xfId="48" applyFont="1" applyAlignment="1">
      <alignment horizontal="justify" vertical="center"/>
    </xf>
    <xf numFmtId="0" fontId="31" fillId="0" borderId="0" xfId="48" applyFont="1" applyAlignment="1">
      <alignment horizontal="right" indent="1"/>
    </xf>
    <xf numFmtId="0" fontId="51" fillId="0" borderId="0" xfId="48" applyFont="1"/>
    <xf numFmtId="0" fontId="52" fillId="0" borderId="3" xfId="0" applyFont="1" applyBorder="1" applyAlignment="1">
      <alignment horizontal="center" vertical="center"/>
    </xf>
    <xf numFmtId="0" fontId="55" fillId="0" borderId="16" xfId="0" applyFont="1" applyBorder="1" applyAlignment="1">
      <alignment horizontal="center" vertical="center" wrapText="1"/>
    </xf>
    <xf numFmtId="0" fontId="53" fillId="0" borderId="6" xfId="0" applyFont="1" applyBorder="1" applyAlignment="1">
      <alignment horizontal="center" vertical="center" wrapText="1"/>
    </xf>
    <xf numFmtId="0" fontId="53" fillId="0" borderId="3" xfId="0" applyFont="1" applyBorder="1" applyAlignment="1">
      <alignment horizontal="center" vertical="center" wrapText="1"/>
    </xf>
    <xf numFmtId="0" fontId="53" fillId="0" borderId="1" xfId="0" applyFont="1" applyBorder="1" applyAlignment="1">
      <alignment horizontal="center" vertical="center" wrapText="1"/>
    </xf>
    <xf numFmtId="0" fontId="53" fillId="0" borderId="2" xfId="0" applyFont="1" applyBorder="1" applyAlignment="1">
      <alignment horizontal="center" vertical="center" wrapText="1"/>
    </xf>
    <xf numFmtId="0" fontId="43" fillId="0" borderId="0" xfId="0" applyFont="1" applyAlignment="1">
      <alignment horizontal="center" vertical="center"/>
    </xf>
    <xf numFmtId="0" fontId="53" fillId="0" borderId="0" xfId="0" applyFont="1" applyBorder="1" applyAlignment="1">
      <alignment horizontal="center" vertical="center" wrapText="1"/>
    </xf>
    <xf numFmtId="0" fontId="53" fillId="0" borderId="2" xfId="0" applyFont="1" applyBorder="1" applyAlignment="1">
      <alignment horizontal="left" vertical="center" wrapText="1"/>
    </xf>
    <xf numFmtId="0" fontId="54" fillId="0" borderId="2" xfId="0" applyFont="1" applyBorder="1" applyAlignment="1">
      <alignment horizontal="left" vertical="center" wrapText="1"/>
    </xf>
    <xf numFmtId="0" fontId="31" fillId="0" borderId="3" xfId="0" applyFont="1" applyBorder="1" applyAlignment="1">
      <alignment horizontal="center"/>
    </xf>
    <xf numFmtId="0" fontId="39" fillId="0" borderId="0" xfId="0" applyFont="1" applyAlignment="1">
      <alignment vertical="center"/>
    </xf>
    <xf numFmtId="0" fontId="46" fillId="0" borderId="0" xfId="0" applyFont="1" applyBorder="1" applyAlignment="1">
      <alignment horizontal="left" vertical="center" wrapText="1"/>
    </xf>
    <xf numFmtId="0" fontId="46" fillId="0" borderId="0" xfId="0" applyFont="1" applyAlignment="1">
      <alignment horizontal="left" vertical="center" wrapText="1"/>
    </xf>
    <xf numFmtId="0" fontId="44" fillId="0" borderId="0" xfId="0" applyFont="1" applyBorder="1" applyAlignment="1">
      <alignment horizontal="left" vertical="center" wrapText="1"/>
    </xf>
    <xf numFmtId="0" fontId="60" fillId="0" borderId="0" xfId="0" applyFont="1" applyBorder="1" applyAlignment="1">
      <alignment horizontal="left" vertical="center" wrapText="1"/>
    </xf>
    <xf numFmtId="0" fontId="32" fillId="0" borderId="0" xfId="0" applyFont="1" applyBorder="1" applyAlignment="1">
      <alignment horizontal="left" vertical="center" wrapText="1"/>
    </xf>
    <xf numFmtId="0" fontId="41" fillId="0" borderId="0" xfId="0" applyFont="1" applyAlignment="1">
      <alignment vertical="center"/>
    </xf>
    <xf numFmtId="0" fontId="46" fillId="0" borderId="0" xfId="0" applyFont="1" applyFill="1" applyBorder="1" applyAlignment="1">
      <alignment horizontal="left" vertical="center" wrapText="1"/>
    </xf>
    <xf numFmtId="164" fontId="31" fillId="0" borderId="0" xfId="0" applyNumberFormat="1" applyFont="1" applyBorder="1"/>
    <xf numFmtId="175" fontId="54" fillId="0" borderId="0" xfId="0" applyNumberFormat="1" applyFont="1" applyAlignment="1">
      <alignment horizontal="right" vertical="center"/>
    </xf>
    <xf numFmtId="175" fontId="53" fillId="0" borderId="0" xfId="0" applyNumberFormat="1" applyFont="1" applyAlignment="1">
      <alignment horizontal="right" vertical="center"/>
    </xf>
    <xf numFmtId="175" fontId="53" fillId="0" borderId="0" xfId="0" applyNumberFormat="1" applyFont="1" applyAlignment="1">
      <alignment horizontal="right"/>
    </xf>
    <xf numFmtId="0" fontId="53" fillId="0" borderId="2" xfId="0" applyFont="1" applyFill="1" applyBorder="1" applyAlignment="1">
      <alignment horizontal="left" vertical="center" wrapText="1"/>
    </xf>
    <xf numFmtId="0" fontId="52" fillId="0" borderId="0" xfId="48" applyFont="1"/>
    <xf numFmtId="0" fontId="55" fillId="0" borderId="1" xfId="48" applyFont="1" applyBorder="1" applyAlignment="1">
      <alignment horizontal="left" vertical="center" wrapText="1" indent="1"/>
    </xf>
    <xf numFmtId="0" fontId="55" fillId="0" borderId="0" xfId="48" applyFont="1" applyBorder="1" applyAlignment="1">
      <alignment horizontal="center" vertical="center" wrapText="1"/>
    </xf>
    <xf numFmtId="0" fontId="54" fillId="0" borderId="2" xfId="48" applyFont="1" applyBorder="1" applyAlignment="1">
      <alignment horizontal="left" vertical="center" wrapText="1"/>
    </xf>
    <xf numFmtId="164" fontId="54" fillId="0" borderId="0" xfId="48" applyNumberFormat="1" applyFont="1" applyAlignment="1">
      <alignment horizontal="right" indent="1"/>
    </xf>
    <xf numFmtId="164" fontId="61" fillId="0" borderId="0" xfId="48" applyNumberFormat="1" applyFont="1" applyAlignment="1">
      <alignment horizontal="right" indent="1"/>
    </xf>
    <xf numFmtId="0" fontId="53" fillId="0" borderId="2" xfId="48" applyFont="1" applyBorder="1" applyAlignment="1">
      <alignment horizontal="left" vertical="center" wrapText="1"/>
    </xf>
    <xf numFmtId="164" fontId="53" fillId="0" borderId="0" xfId="48" applyNumberFormat="1" applyFont="1" applyAlignment="1">
      <alignment horizontal="right" indent="1"/>
    </xf>
    <xf numFmtId="164" fontId="57" fillId="0" borderId="0" xfId="48" applyNumberFormat="1" applyFont="1" applyAlignment="1">
      <alignment horizontal="right" indent="1"/>
    </xf>
    <xf numFmtId="173" fontId="44" fillId="0" borderId="0" xfId="0" applyNumberFormat="1" applyFont="1" applyFill="1" applyBorder="1" applyAlignment="1" applyProtection="1">
      <protection hidden="1"/>
    </xf>
    <xf numFmtId="0" fontId="44" fillId="0" borderId="0" xfId="0" applyFont="1" applyBorder="1" applyAlignment="1">
      <alignment horizontal="center" vertical="center" wrapText="1"/>
    </xf>
    <xf numFmtId="0" fontId="49" fillId="0" borderId="0" xfId="0" applyFont="1" applyAlignment="1">
      <alignment horizontal="center" vertical="center" wrapText="1"/>
    </xf>
    <xf numFmtId="0" fontId="37" fillId="0" borderId="0" xfId="0" applyFont="1" applyAlignment="1">
      <alignment vertical="center" wrapText="1"/>
    </xf>
    <xf numFmtId="0" fontId="47" fillId="0" borderId="0" xfId="0" applyFont="1" applyAlignment="1">
      <alignment horizontal="justify" vertical="center"/>
    </xf>
    <xf numFmtId="0" fontId="42" fillId="0" borderId="0" xfId="0" applyFont="1" applyBorder="1" applyAlignment="1">
      <alignment vertical="center"/>
    </xf>
    <xf numFmtId="0" fontId="31" fillId="0" borderId="0" xfId="0" applyFont="1" applyAlignment="1">
      <alignment vertical="center" wrapText="1"/>
    </xf>
    <xf numFmtId="0" fontId="62" fillId="0" borderId="0" xfId="0" applyFont="1" applyAlignment="1">
      <alignment vertical="center" wrapText="1"/>
    </xf>
    <xf numFmtId="0" fontId="31" fillId="0" borderId="0" xfId="0" applyFont="1" applyBorder="1" applyAlignment="1">
      <alignment vertical="center" wrapText="1"/>
    </xf>
    <xf numFmtId="0" fontId="45" fillId="0" borderId="0" xfId="0" applyFont="1" applyAlignment="1">
      <alignment vertical="center"/>
    </xf>
    <xf numFmtId="0" fontId="37" fillId="0" borderId="0" xfId="0" applyFont="1" applyAlignment="1"/>
    <xf numFmtId="173" fontId="54" fillId="0" borderId="0" xfId="0" applyNumberFormat="1" applyFont="1" applyBorder="1" applyAlignment="1">
      <alignment horizontal="right" vertical="center"/>
    </xf>
    <xf numFmtId="173" fontId="54" fillId="0" borderId="0" xfId="0" applyNumberFormat="1" applyFont="1" applyFill="1" applyBorder="1" applyAlignment="1" applyProtection="1">
      <alignment horizontal="right"/>
      <protection hidden="1"/>
    </xf>
    <xf numFmtId="173" fontId="53" fillId="0" borderId="0" xfId="0" applyNumberFormat="1" applyFont="1" applyBorder="1" applyAlignment="1">
      <alignment horizontal="right" vertical="center"/>
    </xf>
    <xf numFmtId="173" fontId="53" fillId="0" borderId="0" xfId="0" applyNumberFormat="1" applyFont="1" applyFill="1" applyBorder="1" applyAlignment="1" applyProtection="1">
      <alignment horizontal="right"/>
      <protection hidden="1"/>
    </xf>
    <xf numFmtId="173" fontId="54" fillId="0" borderId="0" xfId="0" applyNumberFormat="1" applyFont="1" applyFill="1" applyBorder="1" applyAlignment="1" applyProtection="1">
      <protection hidden="1"/>
    </xf>
    <xf numFmtId="173" fontId="54" fillId="0" borderId="0" xfId="0" applyNumberFormat="1" applyFont="1"/>
    <xf numFmtId="173" fontId="53" fillId="0" borderId="0" xfId="0" applyNumberFormat="1" applyFont="1" applyFill="1" applyBorder="1" applyAlignment="1" applyProtection="1">
      <protection hidden="1"/>
    </xf>
    <xf numFmtId="173" fontId="53" fillId="0" borderId="0" xfId="0" applyNumberFormat="1" applyFont="1"/>
    <xf numFmtId="0" fontId="55" fillId="0" borderId="1" xfId="0" applyFont="1" applyBorder="1" applyAlignment="1">
      <alignment vertical="center" wrapText="1"/>
    </xf>
    <xf numFmtId="0" fontId="55" fillId="0" borderId="0" xfId="0" applyFont="1" applyAlignment="1">
      <alignment vertical="center" wrapText="1"/>
    </xf>
    <xf numFmtId="0" fontId="55" fillId="0" borderId="0" xfId="0" applyFont="1" applyBorder="1" applyAlignment="1">
      <alignment vertical="center" wrapText="1"/>
    </xf>
    <xf numFmtId="0" fontId="55" fillId="0" borderId="0" xfId="0" applyFont="1" applyAlignment="1">
      <alignment horizontal="right" vertical="center" wrapText="1"/>
    </xf>
    <xf numFmtId="167" fontId="53" fillId="0" borderId="0" xfId="0" applyNumberFormat="1" applyFont="1" applyBorder="1" applyAlignment="1">
      <alignment horizontal="right" vertical="center" wrapText="1" indent="1"/>
    </xf>
    <xf numFmtId="167" fontId="53" fillId="0" borderId="0" xfId="0" applyNumberFormat="1" applyFont="1" applyAlignment="1">
      <alignment horizontal="right" vertical="center" wrapText="1" indent="1"/>
    </xf>
    <xf numFmtId="0" fontId="53" fillId="0" borderId="2" xfId="0" applyFont="1" applyBorder="1" applyAlignment="1">
      <alignment vertical="center"/>
    </xf>
    <xf numFmtId="0" fontId="53" fillId="0" borderId="1" xfId="0" applyFont="1" applyBorder="1" applyAlignment="1">
      <alignment vertical="center" wrapText="1"/>
    </xf>
    <xf numFmtId="0" fontId="44" fillId="0" borderId="0" xfId="0" applyFont="1" applyAlignment="1">
      <alignment horizontal="right" vertical="center" wrapText="1" indent="2"/>
    </xf>
    <xf numFmtId="0" fontId="31" fillId="0" borderId="0" xfId="0" applyFont="1" applyAlignment="1">
      <alignment vertical="center"/>
    </xf>
    <xf numFmtId="0" fontId="46" fillId="0" borderId="0" xfId="0" applyFont="1" applyAlignment="1">
      <alignment vertical="center"/>
    </xf>
    <xf numFmtId="0" fontId="33" fillId="0" borderId="0" xfId="0" applyFont="1"/>
    <xf numFmtId="0" fontId="33" fillId="0" borderId="0" xfId="59" applyFont="1" applyBorder="1" applyAlignment="1">
      <alignment horizontal="center" vertical="center" wrapText="1"/>
    </xf>
    <xf numFmtId="0" fontId="33" fillId="0" borderId="15" xfId="59" applyFont="1" applyBorder="1" applyAlignment="1">
      <alignment horizontal="center" vertical="center" wrapText="1"/>
    </xf>
    <xf numFmtId="0" fontId="49" fillId="0" borderId="0" xfId="59" applyFont="1"/>
    <xf numFmtId="169" fontId="54" fillId="0" borderId="0" xfId="0" applyNumberFormat="1" applyFont="1" applyBorder="1" applyAlignment="1">
      <alignment horizontal="right" vertical="center"/>
    </xf>
    <xf numFmtId="173" fontId="53" fillId="0" borderId="0" xfId="0" applyNumberFormat="1" applyFont="1" applyAlignment="1">
      <alignment horizontal="right" vertical="center"/>
    </xf>
    <xf numFmtId="173" fontId="53" fillId="0" borderId="0" xfId="0" applyNumberFormat="1" applyFont="1" applyAlignment="1">
      <alignment horizontal="right"/>
    </xf>
    <xf numFmtId="0" fontId="55" fillId="0" borderId="2" xfId="0" applyFont="1" applyBorder="1" applyAlignment="1">
      <alignment vertical="center" wrapText="1"/>
    </xf>
    <xf numFmtId="169" fontId="54" fillId="0" borderId="0" xfId="0" applyNumberFormat="1" applyFont="1" applyAlignment="1">
      <alignment horizontal="right" vertical="center"/>
    </xf>
    <xf numFmtId="0" fontId="56" fillId="0" borderId="0" xfId="0" applyFont="1"/>
    <xf numFmtId="0" fontId="52" fillId="0" borderId="6" xfId="0" applyFont="1" applyBorder="1" applyAlignment="1">
      <alignment horizontal="center" vertical="center"/>
    </xf>
    <xf numFmtId="0" fontId="52" fillId="0" borderId="6" xfId="0" applyFont="1" applyBorder="1" applyAlignment="1">
      <alignment horizontal="center" vertical="center" wrapText="1"/>
    </xf>
    <xf numFmtId="0" fontId="52" fillId="0" borderId="0" xfId="0" applyFont="1" applyBorder="1" applyAlignment="1">
      <alignment horizontal="center" vertical="center"/>
    </xf>
    <xf numFmtId="0" fontId="52" fillId="0" borderId="9" xfId="0" applyFont="1" applyBorder="1" applyAlignment="1">
      <alignment horizontal="center" vertical="center"/>
    </xf>
    <xf numFmtId="0" fontId="56" fillId="0" borderId="0" xfId="0" applyFont="1" applyAlignment="1">
      <alignment horizontal="center"/>
    </xf>
    <xf numFmtId="0" fontId="32" fillId="0" borderId="0" xfId="0" applyFont="1"/>
    <xf numFmtId="0" fontId="41" fillId="0" borderId="0" xfId="0" applyFont="1" applyAlignment="1">
      <alignment horizontal="justify" vertical="center"/>
    </xf>
    <xf numFmtId="173" fontId="54" fillId="0" borderId="0" xfId="0" applyNumberFormat="1" applyFont="1" applyAlignment="1">
      <alignment horizontal="right" vertical="center"/>
    </xf>
    <xf numFmtId="0" fontId="64" fillId="0" borderId="0" xfId="0" applyFont="1" applyAlignment="1">
      <alignment horizontal="center" vertical="center" wrapText="1"/>
    </xf>
    <xf numFmtId="0" fontId="52" fillId="0" borderId="3" xfId="0" applyFont="1" applyBorder="1" applyAlignment="1">
      <alignment horizontal="center" vertical="center" wrapText="1"/>
    </xf>
    <xf numFmtId="0" fontId="55" fillId="0" borderId="2" xfId="0" applyFont="1" applyBorder="1" applyAlignment="1">
      <alignment horizontal="center" vertical="center" wrapText="1"/>
    </xf>
    <xf numFmtId="164" fontId="56" fillId="0" borderId="0" xfId="0" applyNumberFormat="1" applyFont="1" applyAlignment="1">
      <alignment horizontal="center" vertical="center"/>
    </xf>
    <xf numFmtId="173" fontId="53" fillId="0" borderId="0" xfId="0" applyNumberFormat="1" applyFont="1" applyAlignment="1">
      <alignment vertical="center"/>
    </xf>
    <xf numFmtId="0" fontId="55" fillId="0" borderId="2" xfId="0" applyFont="1" applyBorder="1" applyAlignment="1">
      <alignment horizontal="left" vertical="center" wrapText="1"/>
    </xf>
    <xf numFmtId="0" fontId="55" fillId="0" borderId="2" xfId="0" applyFont="1" applyBorder="1" applyAlignment="1">
      <alignment vertical="center"/>
    </xf>
    <xf numFmtId="0" fontId="47" fillId="0" borderId="0" xfId="0" applyFont="1" applyAlignment="1">
      <alignment vertical="center"/>
    </xf>
    <xf numFmtId="0" fontId="53" fillId="0" borderId="1" xfId="0" applyFont="1" applyBorder="1" applyAlignment="1">
      <alignment horizontal="left" vertical="center" wrapText="1"/>
    </xf>
    <xf numFmtId="172" fontId="53" fillId="0" borderId="0" xfId="0" applyNumberFormat="1" applyFont="1" applyAlignment="1">
      <alignment horizontal="right" vertical="center"/>
    </xf>
    <xf numFmtId="0" fontId="31" fillId="0" borderId="0" xfId="0" applyFont="1" applyBorder="1"/>
    <xf numFmtId="0" fontId="32" fillId="0" borderId="0" xfId="0" applyFont="1" applyAlignment="1">
      <alignment vertical="center"/>
    </xf>
    <xf numFmtId="0" fontId="32" fillId="0" borderId="0" xfId="0" applyFont="1" applyBorder="1"/>
    <xf numFmtId="0" fontId="52" fillId="0" borderId="0" xfId="0" applyFont="1" applyBorder="1"/>
    <xf numFmtId="0" fontId="52" fillId="0" borderId="0" xfId="0" applyFont="1" applyBorder="1" applyAlignment="1">
      <alignment vertical="center"/>
    </xf>
    <xf numFmtId="0" fontId="53" fillId="0" borderId="0" xfId="0" applyFont="1" applyBorder="1" applyAlignment="1">
      <alignment vertical="top" wrapText="1"/>
    </xf>
    <xf numFmtId="0" fontId="53" fillId="0" borderId="0" xfId="0" applyFont="1" applyAlignment="1">
      <alignment vertical="center" wrapText="1"/>
    </xf>
    <xf numFmtId="167" fontId="65" fillId="0" borderId="0" xfId="0" applyNumberFormat="1" applyFont="1" applyBorder="1" applyAlignment="1">
      <alignment horizontal="right" vertical="center"/>
    </xf>
    <xf numFmtId="0" fontId="54" fillId="0" borderId="2" xfId="0" applyFont="1" applyBorder="1" applyAlignment="1">
      <alignment vertical="center" wrapText="1"/>
    </xf>
    <xf numFmtId="167" fontId="54" fillId="0" borderId="0" xfId="0" applyNumberFormat="1" applyFont="1" applyAlignment="1">
      <alignment horizontal="right" vertical="center"/>
    </xf>
    <xf numFmtId="0" fontId="54" fillId="0" borderId="0" xfId="0" applyFont="1" applyBorder="1" applyAlignment="1">
      <alignment vertical="center" wrapText="1"/>
    </xf>
    <xf numFmtId="1" fontId="55" fillId="0" borderId="0" xfId="0" applyNumberFormat="1" applyFont="1" applyBorder="1" applyAlignment="1">
      <alignment vertical="center" wrapText="1"/>
    </xf>
    <xf numFmtId="167" fontId="53" fillId="0" borderId="0" xfId="0" applyNumberFormat="1" applyFont="1" applyAlignment="1">
      <alignment horizontal="right" vertical="center"/>
    </xf>
    <xf numFmtId="1" fontId="65" fillId="0" borderId="0" xfId="0" applyNumberFormat="1" applyFont="1" applyBorder="1" applyAlignment="1">
      <alignment horizontal="right" vertical="center"/>
    </xf>
    <xf numFmtId="0" fontId="66" fillId="0" borderId="0" xfId="0" applyFont="1" applyBorder="1" applyAlignment="1">
      <alignment vertical="center" wrapText="1"/>
    </xf>
    <xf numFmtId="0" fontId="53" fillId="0" borderId="0" xfId="0" applyFont="1" applyBorder="1" applyAlignment="1">
      <alignment vertical="center"/>
    </xf>
    <xf numFmtId="0" fontId="53" fillId="0" borderId="0" xfId="0" applyFont="1" applyAlignment="1">
      <alignment vertical="top" wrapText="1"/>
    </xf>
    <xf numFmtId="178" fontId="54" fillId="0" borderId="0" xfId="0" applyNumberFormat="1" applyFont="1" applyAlignment="1">
      <alignment horizontal="right"/>
    </xf>
    <xf numFmtId="178" fontId="67" fillId="0" borderId="0" xfId="0" applyNumberFormat="1" applyFont="1" applyBorder="1" applyAlignment="1">
      <alignment horizontal="right"/>
    </xf>
    <xf numFmtId="167" fontId="67" fillId="0" borderId="0" xfId="0" applyNumberFormat="1" applyFont="1" applyBorder="1" applyAlignment="1">
      <alignment horizontal="right" vertical="center"/>
    </xf>
    <xf numFmtId="178" fontId="53" fillId="0" borderId="0" xfId="0" applyNumberFormat="1" applyFont="1" applyAlignment="1">
      <alignment horizontal="right"/>
    </xf>
    <xf numFmtId="178" fontId="65" fillId="0" borderId="0" xfId="0" applyNumberFormat="1" applyFont="1" applyBorder="1" applyAlignment="1">
      <alignment horizontal="right"/>
    </xf>
    <xf numFmtId="167" fontId="54" fillId="0" borderId="0" xfId="0" applyNumberFormat="1" applyFont="1" applyBorder="1" applyAlignment="1">
      <alignment horizontal="right" vertical="center"/>
    </xf>
    <xf numFmtId="167" fontId="53" fillId="0" borderId="0" xfId="0" applyNumberFormat="1" applyFont="1" applyBorder="1" applyAlignment="1">
      <alignment horizontal="right" vertical="center"/>
    </xf>
    <xf numFmtId="0" fontId="53" fillId="0" borderId="0" xfId="0" applyFont="1" applyAlignment="1">
      <alignment horizontal="left" vertical="top" wrapText="1"/>
    </xf>
    <xf numFmtId="0" fontId="53" fillId="0" borderId="0" xfId="0" applyFont="1" applyBorder="1" applyAlignment="1">
      <alignment horizontal="left" vertical="top" wrapText="1"/>
    </xf>
    <xf numFmtId="0" fontId="53" fillId="0" borderId="0" xfId="0" applyFont="1" applyAlignment="1">
      <alignment horizontal="center" vertical="top" wrapText="1"/>
    </xf>
    <xf numFmtId="0" fontId="53" fillId="0" borderId="0" xfId="0" applyFont="1" applyBorder="1" applyAlignment="1">
      <alignment horizontal="center" vertical="top" wrapText="1"/>
    </xf>
    <xf numFmtId="0" fontId="37" fillId="0" borderId="0" xfId="0" applyFont="1" applyAlignment="1">
      <alignment wrapText="1"/>
    </xf>
    <xf numFmtId="0" fontId="52" fillId="0" borderId="2" xfId="0" applyFont="1" applyBorder="1"/>
    <xf numFmtId="166" fontId="54" fillId="0" borderId="0" xfId="0" applyNumberFormat="1" applyFont="1" applyAlignment="1">
      <alignment horizontal="right" vertical="center"/>
    </xf>
    <xf numFmtId="174" fontId="54" fillId="0" borderId="0" xfId="0" applyNumberFormat="1" applyFont="1" applyAlignment="1">
      <alignment horizontal="right" vertical="center"/>
    </xf>
    <xf numFmtId="179" fontId="52" fillId="0" borderId="0" xfId="0" applyNumberFormat="1" applyFont="1"/>
    <xf numFmtId="0" fontId="57" fillId="0" borderId="2" xfId="0" applyFont="1" applyBorder="1" applyAlignment="1">
      <alignment vertical="center" wrapText="1"/>
    </xf>
    <xf numFmtId="0" fontId="54" fillId="0" borderId="2" xfId="0" applyFont="1" applyBorder="1" applyAlignment="1">
      <alignment horizontal="center" vertical="center" wrapText="1"/>
    </xf>
    <xf numFmtId="0" fontId="53" fillId="0" borderId="2" xfId="0" applyFont="1" applyBorder="1" applyAlignment="1"/>
    <xf numFmtId="164" fontId="53" fillId="0" borderId="0" xfId="0" applyNumberFormat="1" applyFont="1" applyAlignment="1">
      <alignment horizontal="right" vertical="center" wrapText="1"/>
    </xf>
    <xf numFmtId="0" fontId="53" fillId="0" borderId="2" xfId="0" applyFont="1" applyBorder="1" applyAlignment="1">
      <alignment wrapText="1"/>
    </xf>
    <xf numFmtId="0" fontId="53" fillId="0" borderId="2" xfId="0" applyFont="1" applyBorder="1" applyAlignment="1">
      <alignment horizontal="left" wrapText="1"/>
    </xf>
    <xf numFmtId="0" fontId="41" fillId="0" borderId="0" xfId="0" applyFont="1" applyAlignment="1">
      <alignment horizontal="right" wrapText="1"/>
    </xf>
    <xf numFmtId="0" fontId="54" fillId="0" borderId="2" xfId="0" applyFont="1" applyBorder="1" applyAlignment="1">
      <alignment horizontal="left" vertical="center" wrapText="1"/>
    </xf>
    <xf numFmtId="166" fontId="53" fillId="0" borderId="0" xfId="0" applyNumberFormat="1" applyFont="1" applyBorder="1" applyAlignment="1">
      <alignment horizontal="right"/>
    </xf>
    <xf numFmtId="166" fontId="53" fillId="0" borderId="0" xfId="0" applyNumberFormat="1" applyFont="1" applyAlignment="1">
      <alignment horizontal="right"/>
    </xf>
    <xf numFmtId="167" fontId="53" fillId="0" borderId="34" xfId="0" applyNumberFormat="1" applyFont="1" applyBorder="1" applyAlignment="1">
      <alignment horizontal="right" vertical="center" wrapText="1" indent="1"/>
    </xf>
    <xf numFmtId="167" fontId="53" fillId="0" borderId="35" xfId="0" applyNumberFormat="1" applyFont="1" applyBorder="1" applyAlignment="1">
      <alignment horizontal="right" vertical="center" wrapText="1" indent="1"/>
    </xf>
    <xf numFmtId="167" fontId="53" fillId="0" borderId="36" xfId="0" applyNumberFormat="1" applyFont="1" applyBorder="1" applyAlignment="1">
      <alignment horizontal="right" vertical="center" wrapText="1" indent="1"/>
    </xf>
    <xf numFmtId="167" fontId="54" fillId="0" borderId="34" xfId="0" applyNumberFormat="1" applyFont="1" applyBorder="1" applyAlignment="1">
      <alignment horizontal="right" vertical="center"/>
    </xf>
    <xf numFmtId="167" fontId="53" fillId="0" borderId="35" xfId="0" applyNumberFormat="1" applyFont="1" applyBorder="1" applyAlignment="1">
      <alignment horizontal="right" vertical="center"/>
    </xf>
    <xf numFmtId="167" fontId="53" fillId="0" borderId="36" xfId="0" applyNumberFormat="1" applyFont="1" applyBorder="1" applyAlignment="1">
      <alignment horizontal="right" vertical="center"/>
    </xf>
    <xf numFmtId="178" fontId="54" fillId="0" borderId="34" xfId="0" applyNumberFormat="1" applyFont="1" applyBorder="1" applyAlignment="1">
      <alignment horizontal="right"/>
    </xf>
    <xf numFmtId="178" fontId="53" fillId="0" borderId="35" xfId="0" applyNumberFormat="1" applyFont="1" applyBorder="1" applyAlignment="1">
      <alignment horizontal="right"/>
    </xf>
    <xf numFmtId="178" fontId="53" fillId="0" borderId="36" xfId="0" applyNumberFormat="1" applyFont="1" applyBorder="1" applyAlignment="1">
      <alignment horizontal="right"/>
    </xf>
    <xf numFmtId="0" fontId="70" fillId="0" borderId="0" xfId="0" applyFont="1"/>
    <xf numFmtId="0" fontId="53" fillId="0" borderId="3" xfId="0" applyFont="1" applyBorder="1" applyAlignment="1">
      <alignment horizontal="center" vertical="center" wrapText="1"/>
    </xf>
    <xf numFmtId="0" fontId="53" fillId="0" borderId="6" xfId="0" applyFont="1" applyBorder="1" applyAlignment="1">
      <alignment horizontal="center" vertical="center" wrapText="1"/>
    </xf>
    <xf numFmtId="0" fontId="46" fillId="0" borderId="0" xfId="0" applyFont="1" applyAlignment="1">
      <alignment horizontal="left" vertical="top" wrapText="1"/>
    </xf>
    <xf numFmtId="0" fontId="53" fillId="0" borderId="0" xfId="0" applyFont="1" applyBorder="1" applyAlignment="1">
      <alignment horizontal="left" vertical="center" wrapText="1"/>
    </xf>
    <xf numFmtId="0" fontId="53" fillId="0" borderId="0" xfId="0" applyFont="1" applyBorder="1" applyAlignment="1">
      <alignment horizontal="left" wrapText="1"/>
    </xf>
    <xf numFmtId="173" fontId="54" fillId="0" borderId="0" xfId="0" applyNumberFormat="1" applyFont="1" applyAlignment="1">
      <alignment horizontal="right"/>
    </xf>
    <xf numFmtId="185" fontId="54" fillId="0" borderId="0" xfId="0" applyNumberFormat="1" applyFont="1" applyAlignment="1">
      <alignment horizontal="right"/>
    </xf>
    <xf numFmtId="185" fontId="53" fillId="0" borderId="0" xfId="0" applyNumberFormat="1" applyFont="1" applyAlignment="1">
      <alignment horizontal="right"/>
    </xf>
    <xf numFmtId="186" fontId="53" fillId="0" borderId="0" xfId="0" applyNumberFormat="1" applyFont="1" applyAlignment="1">
      <alignment horizontal="right" wrapText="1"/>
    </xf>
    <xf numFmtId="185" fontId="54" fillId="0" borderId="0" xfId="0" applyNumberFormat="1" applyFont="1" applyBorder="1" applyAlignment="1">
      <alignment horizontal="right" vertical="center"/>
    </xf>
    <xf numFmtId="186" fontId="54" fillId="0" borderId="0" xfId="0" applyNumberFormat="1" applyFont="1" applyAlignment="1">
      <alignment horizontal="right" wrapText="1"/>
    </xf>
    <xf numFmtId="0" fontId="55" fillId="0" borderId="9" xfId="0" applyFont="1" applyBorder="1" applyAlignment="1">
      <alignment vertical="center" wrapText="1"/>
    </xf>
    <xf numFmtId="0" fontId="31" fillId="0" borderId="0" xfId="0" applyFont="1" applyAlignment="1">
      <alignment horizontal="left" vertical="center" wrapText="1"/>
    </xf>
    <xf numFmtId="0" fontId="34" fillId="0" borderId="0" xfId="0" applyFont="1" applyAlignment="1">
      <alignment horizontal="center" vertical="top"/>
    </xf>
    <xf numFmtId="0" fontId="39" fillId="0" borderId="0" xfId="0" applyFont="1" applyAlignment="1">
      <alignment horizontal="center" vertical="top"/>
    </xf>
    <xf numFmtId="0" fontId="38" fillId="0" borderId="0" xfId="0" applyFont="1" applyAlignment="1">
      <alignment horizontal="center"/>
    </xf>
    <xf numFmtId="0" fontId="30" fillId="0" borderId="0" xfId="0" applyFont="1" applyAlignment="1">
      <alignment horizontal="center"/>
    </xf>
    <xf numFmtId="0" fontId="31" fillId="0" borderId="1" xfId="0" applyFont="1" applyBorder="1" applyAlignment="1">
      <alignment horizontal="center" wrapText="1"/>
    </xf>
    <xf numFmtId="0" fontId="31" fillId="0" borderId="8" xfId="0" applyFont="1" applyBorder="1" applyAlignment="1">
      <alignment horizontal="center" wrapText="1"/>
    </xf>
    <xf numFmtId="0" fontId="31" fillId="0" borderId="9" xfId="0" applyFont="1" applyBorder="1" applyAlignment="1">
      <alignment horizontal="center" wrapText="1"/>
    </xf>
    <xf numFmtId="0" fontId="31" fillId="0" borderId="10" xfId="0" applyFont="1" applyBorder="1" applyAlignment="1">
      <alignment horizontal="center" wrapText="1"/>
    </xf>
    <xf numFmtId="0" fontId="31" fillId="0" borderId="5" xfId="0" applyFont="1" applyBorder="1" applyAlignment="1">
      <alignment horizontal="center" vertical="center" wrapText="1"/>
    </xf>
    <xf numFmtId="0" fontId="31" fillId="0" borderId="6" xfId="0" applyFont="1" applyBorder="1" applyAlignment="1">
      <alignment horizontal="center" vertical="center" wrapText="1"/>
    </xf>
    <xf numFmtId="0" fontId="31" fillId="0" borderId="6" xfId="0" applyFont="1" applyBorder="1" applyAlignment="1">
      <alignment horizontal="center"/>
    </xf>
    <xf numFmtId="0" fontId="31" fillId="0" borderId="3" xfId="0" applyFont="1" applyBorder="1" applyAlignment="1">
      <alignment horizontal="center"/>
    </xf>
    <xf numFmtId="0" fontId="31" fillId="0" borderId="0" xfId="0" applyFont="1" applyBorder="1" applyAlignment="1">
      <alignment horizontal="left" vertical="top" wrapText="1"/>
    </xf>
    <xf numFmtId="0" fontId="33" fillId="0" borderId="0" xfId="0" applyFont="1" applyAlignment="1">
      <alignment horizontal="center"/>
    </xf>
    <xf numFmtId="0" fontId="31" fillId="0" borderId="0" xfId="0" applyFont="1" applyAlignment="1">
      <alignment horizontal="left" wrapText="1"/>
    </xf>
    <xf numFmtId="0" fontId="37" fillId="0" borderId="0" xfId="0" applyFont="1" applyAlignment="1">
      <alignment horizontal="center"/>
    </xf>
    <xf numFmtId="0" fontId="31" fillId="0" borderId="0" xfId="0" applyFont="1" applyAlignment="1">
      <alignment horizontal="left"/>
    </xf>
    <xf numFmtId="0" fontId="52" fillId="0" borderId="0" xfId="0" applyFont="1" applyAlignment="1">
      <alignment horizontal="left" vertical="center" wrapText="1" indent="1"/>
    </xf>
    <xf numFmtId="0" fontId="52" fillId="0" borderId="3" xfId="0" applyFont="1" applyBorder="1" applyAlignment="1">
      <alignment horizontal="center" vertical="center"/>
    </xf>
    <xf numFmtId="0" fontId="52" fillId="0" borderId="4" xfId="0" applyFont="1" applyBorder="1" applyAlignment="1">
      <alignment horizontal="center" vertical="center"/>
    </xf>
    <xf numFmtId="0" fontId="34" fillId="0" borderId="0" xfId="0" applyFont="1" applyAlignment="1">
      <alignment horizontal="center" vertical="center" wrapText="1"/>
    </xf>
    <xf numFmtId="0" fontId="52" fillId="0" borderId="16" xfId="0" applyFont="1" applyBorder="1" applyAlignment="1">
      <alignment horizontal="center"/>
    </xf>
    <xf numFmtId="181" fontId="53" fillId="0" borderId="7" xfId="0" applyNumberFormat="1" applyFont="1" applyBorder="1" applyAlignment="1">
      <alignment horizontal="right" vertical="center"/>
    </xf>
    <xf numFmtId="181" fontId="53" fillId="0" borderId="0" xfId="0" applyNumberFormat="1" applyFont="1" applyAlignment="1">
      <alignment horizontal="right" vertical="center"/>
    </xf>
    <xf numFmtId="0" fontId="55" fillId="0" borderId="16" xfId="0" applyFont="1" applyBorder="1" applyAlignment="1">
      <alignment horizontal="center" vertical="center" wrapText="1"/>
    </xf>
    <xf numFmtId="182" fontId="54" fillId="0" borderId="0" xfId="0" applyNumberFormat="1" applyFont="1" applyAlignment="1">
      <alignment horizontal="right" vertical="center"/>
    </xf>
    <xf numFmtId="181" fontId="53" fillId="0" borderId="0" xfId="0" applyNumberFormat="1" applyFont="1" applyBorder="1" applyAlignment="1">
      <alignment horizontal="right" vertical="center"/>
    </xf>
    <xf numFmtId="181" fontId="54" fillId="0" borderId="7" xfId="0" applyNumberFormat="1" applyFont="1" applyBorder="1" applyAlignment="1">
      <alignment horizontal="right" vertical="center"/>
    </xf>
    <xf numFmtId="181" fontId="54" fillId="0" borderId="0" xfId="0" applyNumberFormat="1" applyFont="1" applyAlignment="1">
      <alignment horizontal="right" vertical="center"/>
    </xf>
    <xf numFmtId="0" fontId="53" fillId="0" borderId="9" xfId="0" applyFont="1" applyBorder="1" applyAlignment="1">
      <alignment horizontal="center" vertical="center" wrapText="1"/>
    </xf>
    <xf numFmtId="0" fontId="53" fillId="0" borderId="1" xfId="0" applyFont="1" applyBorder="1" applyAlignment="1">
      <alignment horizontal="center" vertical="center" wrapText="1"/>
    </xf>
    <xf numFmtId="0" fontId="53" fillId="0" borderId="3" xfId="0" applyFont="1" applyBorder="1" applyAlignment="1">
      <alignment horizontal="center" vertical="center" wrapText="1"/>
    </xf>
    <xf numFmtId="0" fontId="53" fillId="0" borderId="4" xfId="0" applyFont="1" applyBorder="1" applyAlignment="1">
      <alignment horizontal="center" vertical="center" wrapText="1"/>
    </xf>
    <xf numFmtId="0" fontId="53" fillId="0" borderId="5" xfId="0" applyFont="1" applyBorder="1" applyAlignment="1">
      <alignment horizontal="center" vertical="center" wrapText="1"/>
    </xf>
    <xf numFmtId="0" fontId="42" fillId="0" borderId="0" xfId="0" applyFont="1" applyBorder="1" applyAlignment="1">
      <alignment horizontal="center" vertical="center" wrapText="1"/>
    </xf>
    <xf numFmtId="0" fontId="53" fillId="0" borderId="6" xfId="0" applyFont="1" applyBorder="1" applyAlignment="1">
      <alignment horizontal="center" vertical="center" wrapText="1"/>
    </xf>
    <xf numFmtId="0" fontId="43" fillId="0" borderId="0" xfId="0" applyFont="1" applyBorder="1" applyAlignment="1">
      <alignment horizontal="center" vertical="center"/>
    </xf>
    <xf numFmtId="0" fontId="46" fillId="0" borderId="0" xfId="0" applyFont="1" applyBorder="1" applyAlignment="1">
      <alignment horizontal="left" vertical="center" wrapText="1"/>
    </xf>
    <xf numFmtId="0" fontId="46" fillId="0" borderId="0" xfId="0" applyFont="1" applyAlignment="1">
      <alignment horizontal="left" vertical="top" wrapText="1"/>
    </xf>
    <xf numFmtId="0" fontId="55" fillId="0" borderId="9" xfId="0" applyFont="1" applyBorder="1" applyAlignment="1">
      <alignment horizontal="center" vertical="center" wrapText="1"/>
    </xf>
    <xf numFmtId="0" fontId="38" fillId="0" borderId="0" xfId="0" applyFont="1" applyAlignment="1">
      <alignment horizontal="center" vertical="center"/>
    </xf>
    <xf numFmtId="0" fontId="43" fillId="0" borderId="0" xfId="0" applyFont="1" applyAlignment="1">
      <alignment horizontal="center" vertical="center"/>
    </xf>
    <xf numFmtId="0" fontId="42" fillId="0" borderId="0" xfId="0" applyFont="1" applyBorder="1" applyAlignment="1">
      <alignment horizontal="center" vertical="center"/>
    </xf>
    <xf numFmtId="0" fontId="53" fillId="0" borderId="16" xfId="0" applyFont="1" applyBorder="1" applyAlignment="1">
      <alignment horizontal="center" vertical="center" wrapText="1"/>
    </xf>
    <xf numFmtId="0" fontId="53" fillId="0" borderId="0" xfId="0" applyFont="1" applyBorder="1" applyAlignment="1">
      <alignment horizontal="center" vertical="center" wrapText="1"/>
    </xf>
    <xf numFmtId="0" fontId="53" fillId="0" borderId="2" xfId="0" applyFont="1" applyBorder="1" applyAlignment="1">
      <alignment horizontal="center" vertical="center" wrapText="1"/>
    </xf>
    <xf numFmtId="0" fontId="53" fillId="0" borderId="16" xfId="0" applyFont="1" applyBorder="1" applyAlignment="1">
      <alignment horizontal="left" vertical="center" wrapText="1"/>
    </xf>
    <xf numFmtId="0" fontId="53" fillId="0" borderId="1" xfId="0" applyFont="1" applyBorder="1" applyAlignment="1">
      <alignment horizontal="left" vertical="center" wrapText="1"/>
    </xf>
    <xf numFmtId="0" fontId="54" fillId="0" borderId="31" xfId="0" applyFont="1" applyBorder="1" applyAlignment="1">
      <alignment horizontal="left" vertical="center" wrapText="1"/>
    </xf>
    <xf numFmtId="0" fontId="54" fillId="0" borderId="2" xfId="0" applyFont="1" applyBorder="1" applyAlignment="1">
      <alignment horizontal="left" vertical="center" wrapText="1"/>
    </xf>
    <xf numFmtId="0" fontId="53" fillId="0" borderId="31" xfId="0" applyFont="1" applyBorder="1" applyAlignment="1">
      <alignment horizontal="left" vertical="center" wrapText="1"/>
    </xf>
    <xf numFmtId="0" fontId="53" fillId="0" borderId="2" xfId="0" applyFont="1" applyBorder="1" applyAlignment="1">
      <alignment horizontal="left" vertical="center" wrapText="1"/>
    </xf>
    <xf numFmtId="0" fontId="54" fillId="0" borderId="31" xfId="0" applyFont="1" applyBorder="1" applyAlignment="1">
      <alignment horizontal="left" vertical="center"/>
    </xf>
    <xf numFmtId="0" fontId="54" fillId="0" borderId="2" xfId="0" applyFont="1" applyBorder="1" applyAlignment="1">
      <alignment horizontal="left" vertical="center"/>
    </xf>
    <xf numFmtId="0" fontId="33" fillId="0" borderId="0" xfId="0" applyFont="1" applyAlignment="1">
      <alignment horizontal="center" vertical="center"/>
    </xf>
    <xf numFmtId="0" fontId="53" fillId="0" borderId="15" xfId="0" applyFont="1" applyBorder="1" applyAlignment="1">
      <alignment horizontal="center" vertical="center" wrapText="1"/>
    </xf>
    <xf numFmtId="0" fontId="53" fillId="0" borderId="8" xfId="0" applyFont="1" applyBorder="1" applyAlignment="1">
      <alignment horizontal="center" vertical="center" wrapText="1"/>
    </xf>
    <xf numFmtId="0" fontId="53" fillId="0" borderId="0" xfId="0" applyFont="1" applyBorder="1" applyAlignment="1">
      <alignment horizontal="left" wrapText="1"/>
    </xf>
    <xf numFmtId="0" fontId="53" fillId="0" borderId="2" xfId="0" applyFont="1" applyBorder="1" applyAlignment="1">
      <alignment horizontal="left" wrapText="1"/>
    </xf>
    <xf numFmtId="164" fontId="53" fillId="0" borderId="7" xfId="0" applyNumberFormat="1" applyFont="1" applyBorder="1" applyAlignment="1">
      <alignment horizontal="center" vertical="center" wrapText="1"/>
    </xf>
    <xf numFmtId="164" fontId="53" fillId="0" borderId="0" xfId="0" applyNumberFormat="1" applyFont="1" applyAlignment="1">
      <alignment horizontal="center" vertical="center" wrapText="1"/>
    </xf>
    <xf numFmtId="164" fontId="54" fillId="0" borderId="0" xfId="0" applyNumberFormat="1" applyFont="1" applyAlignment="1">
      <alignment horizontal="center" vertical="center" wrapText="1"/>
    </xf>
    <xf numFmtId="0" fontId="53" fillId="0" borderId="0" xfId="0" applyFont="1" applyBorder="1" applyAlignment="1">
      <alignment horizontal="left" vertical="center" wrapText="1"/>
    </xf>
    <xf numFmtId="0" fontId="42" fillId="0" borderId="0" xfId="0" applyFont="1" applyAlignment="1">
      <alignment horizontal="center" vertical="center" wrapText="1"/>
    </xf>
    <xf numFmtId="0" fontId="42" fillId="0" borderId="0" xfId="0" applyFont="1" applyAlignment="1">
      <alignment horizontal="center" vertical="center"/>
    </xf>
    <xf numFmtId="0" fontId="53" fillId="0" borderId="10" xfId="0" applyFont="1" applyBorder="1" applyAlignment="1">
      <alignment horizontal="center" vertical="center" wrapText="1"/>
    </xf>
    <xf numFmtId="0" fontId="54" fillId="0" borderId="0" xfId="0" applyFont="1" applyBorder="1" applyAlignment="1">
      <alignment horizontal="left" vertical="center" wrapText="1"/>
    </xf>
    <xf numFmtId="164" fontId="54" fillId="0" borderId="7" xfId="0" applyNumberFormat="1" applyFont="1" applyBorder="1" applyAlignment="1">
      <alignment horizontal="center" vertical="center" wrapText="1"/>
    </xf>
    <xf numFmtId="0" fontId="32" fillId="0" borderId="9"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1" xfId="0" applyFont="1" applyBorder="1" applyAlignment="1">
      <alignment horizontal="center" vertical="center" wrapText="1"/>
    </xf>
    <xf numFmtId="0" fontId="32" fillId="0" borderId="2" xfId="0" applyFont="1" applyBorder="1" applyAlignment="1">
      <alignment horizontal="center" vertical="center" wrapText="1"/>
    </xf>
    <xf numFmtId="0" fontId="32" fillId="0" borderId="8"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14" xfId="0" applyFont="1" applyBorder="1" applyAlignment="1">
      <alignment horizontal="center" vertical="center" wrapText="1"/>
    </xf>
    <xf numFmtId="0" fontId="32" fillId="0" borderId="4" xfId="0" applyFont="1" applyBorder="1" applyAlignment="1">
      <alignment horizontal="center" vertical="center" wrapText="1"/>
    </xf>
    <xf numFmtId="0" fontId="32" fillId="0" borderId="5" xfId="0" applyFont="1" applyBorder="1" applyAlignment="1">
      <alignment horizontal="center" vertical="center" wrapText="1"/>
    </xf>
    <xf numFmtId="0" fontId="53" fillId="0" borderId="17" xfId="0" applyFont="1" applyBorder="1" applyAlignment="1">
      <alignment horizontal="center" vertical="center" wrapText="1"/>
    </xf>
    <xf numFmtId="0" fontId="53" fillId="0" borderId="18" xfId="0" applyFont="1" applyBorder="1" applyAlignment="1">
      <alignment horizontal="center" vertical="center" wrapText="1"/>
    </xf>
    <xf numFmtId="0" fontId="53" fillId="0" borderId="7" xfId="0" applyFont="1" applyBorder="1" applyAlignment="1">
      <alignment horizontal="center" vertical="center" wrapText="1"/>
    </xf>
    <xf numFmtId="0" fontId="46" fillId="0" borderId="0" xfId="0" applyFont="1" applyAlignment="1">
      <alignment horizontal="left" vertical="top"/>
    </xf>
    <xf numFmtId="0" fontId="43" fillId="0" borderId="0" xfId="0" applyFont="1" applyAlignment="1">
      <alignment horizontal="center" vertical="center" wrapText="1"/>
    </xf>
    <xf numFmtId="0" fontId="39" fillId="0" borderId="0" xfId="0" applyFont="1" applyAlignment="1">
      <alignment horizontal="center" vertical="center"/>
    </xf>
    <xf numFmtId="0" fontId="43" fillId="0" borderId="0" xfId="0" applyFont="1" applyBorder="1" applyAlignment="1">
      <alignment horizontal="center" vertical="center" wrapText="1"/>
    </xf>
    <xf numFmtId="0" fontId="53" fillId="0" borderId="30" xfId="0" applyFont="1" applyBorder="1" applyAlignment="1">
      <alignment horizontal="center" vertical="center" wrapText="1"/>
    </xf>
    <xf numFmtId="0" fontId="53" fillId="0" borderId="11" xfId="0" applyFont="1" applyBorder="1" applyAlignment="1">
      <alignment horizontal="center" vertical="center" wrapText="1"/>
    </xf>
    <xf numFmtId="0" fontId="53" fillId="0" borderId="32" xfId="0" applyFont="1" applyBorder="1" applyAlignment="1">
      <alignment horizontal="center" vertical="center" wrapText="1"/>
    </xf>
    <xf numFmtId="0" fontId="53" fillId="0" borderId="20" xfId="0" applyFont="1" applyBorder="1" applyAlignment="1">
      <alignment horizontal="center" vertical="center" wrapText="1"/>
    </xf>
    <xf numFmtId="0" fontId="53" fillId="0" borderId="30" xfId="0" applyFont="1" applyBorder="1" applyAlignment="1">
      <alignment horizontal="left" vertical="center" wrapText="1"/>
    </xf>
    <xf numFmtId="0" fontId="53" fillId="0" borderId="6" xfId="48" applyFont="1" applyBorder="1" applyAlignment="1">
      <alignment horizontal="center" vertical="center" wrapText="1"/>
    </xf>
    <xf numFmtId="0" fontId="53" fillId="0" borderId="3" xfId="48" applyFont="1" applyBorder="1" applyAlignment="1">
      <alignment horizontal="center" vertical="center" wrapText="1"/>
    </xf>
    <xf numFmtId="0" fontId="34" fillId="0" borderId="0" xfId="48" applyFont="1" applyAlignment="1">
      <alignment horizontal="center" vertical="center"/>
    </xf>
    <xf numFmtId="0" fontId="42" fillId="0" borderId="0" xfId="48" applyFont="1" applyBorder="1" applyAlignment="1">
      <alignment horizontal="center" vertical="center"/>
    </xf>
    <xf numFmtId="0" fontId="53" fillId="0" borderId="5" xfId="48" applyFont="1" applyBorder="1" applyAlignment="1">
      <alignment horizontal="center" vertical="center" wrapText="1"/>
    </xf>
    <xf numFmtId="14" fontId="37" fillId="0" borderId="15" xfId="0" applyNumberFormat="1" applyFont="1" applyBorder="1" applyAlignment="1">
      <alignment horizontal="center" wrapText="1"/>
    </xf>
    <xf numFmtId="0" fontId="53" fillId="0" borderId="2" xfId="0" applyFont="1" applyBorder="1" applyAlignment="1">
      <alignment horizontal="left" vertical="center"/>
    </xf>
    <xf numFmtId="0" fontId="53" fillId="0" borderId="2" xfId="0" applyFont="1" applyFill="1" applyBorder="1" applyAlignment="1">
      <alignment horizontal="left" vertical="center"/>
    </xf>
    <xf numFmtId="0" fontId="55" fillId="0" borderId="16" xfId="0" applyFont="1" applyBorder="1" applyAlignment="1">
      <alignment horizontal="left" vertical="center" wrapText="1"/>
    </xf>
    <xf numFmtId="0" fontId="53" fillId="0" borderId="0" xfId="0" applyFont="1" applyBorder="1" applyAlignment="1">
      <alignment horizontal="left" vertical="center"/>
    </xf>
    <xf numFmtId="0" fontId="53" fillId="0" borderId="37" xfId="0" applyFont="1" applyBorder="1" applyAlignment="1">
      <alignment horizontal="left" vertical="center"/>
    </xf>
    <xf numFmtId="0" fontId="69" fillId="0" borderId="0" xfId="0" applyFont="1" applyAlignment="1">
      <alignment horizontal="center" vertical="center" readingOrder="1"/>
    </xf>
    <xf numFmtId="0" fontId="34" fillId="0" borderId="0" xfId="0" applyFont="1" applyAlignment="1">
      <alignment horizontal="center"/>
    </xf>
    <xf numFmtId="0" fontId="42" fillId="0" borderId="15" xfId="0" applyFont="1" applyBorder="1" applyAlignment="1">
      <alignment horizontal="center" vertical="center" wrapText="1"/>
    </xf>
    <xf numFmtId="0" fontId="54" fillId="0" borderId="0" xfId="0" applyFont="1" applyBorder="1" applyAlignment="1">
      <alignment horizontal="center" vertical="center" wrapText="1"/>
    </xf>
    <xf numFmtId="0" fontId="54" fillId="0" borderId="9" xfId="0" applyFont="1" applyBorder="1" applyAlignment="1">
      <alignment horizontal="center" vertical="center" wrapText="1"/>
    </xf>
    <xf numFmtId="0" fontId="54" fillId="0" borderId="16" xfId="0" applyFont="1" applyBorder="1" applyAlignment="1">
      <alignment horizontal="center" vertical="center" wrapText="1"/>
    </xf>
    <xf numFmtId="0" fontId="53" fillId="0" borderId="12" xfId="0" applyFont="1" applyBorder="1" applyAlignment="1">
      <alignment horizontal="center" vertical="center" wrapText="1"/>
    </xf>
    <xf numFmtId="0" fontId="53" fillId="0" borderId="13" xfId="0" applyFont="1" applyBorder="1" applyAlignment="1">
      <alignment horizontal="center" vertical="center" wrapText="1"/>
    </xf>
    <xf numFmtId="0" fontId="53" fillId="0" borderId="14" xfId="0" applyFont="1" applyBorder="1" applyAlignment="1">
      <alignment horizontal="center" vertical="center" wrapText="1"/>
    </xf>
    <xf numFmtId="0" fontId="52" fillId="0" borderId="6" xfId="0" applyFont="1" applyBorder="1" applyAlignment="1">
      <alignment horizontal="center" vertical="center"/>
    </xf>
    <xf numFmtId="0" fontId="52" fillId="0" borderId="0" xfId="0" applyFont="1" applyAlignment="1">
      <alignment horizontal="center" wrapText="1"/>
    </xf>
    <xf numFmtId="0" fontId="52" fillId="0" borderId="2" xfId="0" applyFont="1" applyBorder="1" applyAlignment="1">
      <alignment horizontal="center" wrapText="1"/>
    </xf>
    <xf numFmtId="0" fontId="54" fillId="0" borderId="7" xfId="0" applyFont="1" applyBorder="1" applyAlignment="1">
      <alignment horizontal="center" vertical="center" wrapText="1"/>
    </xf>
    <xf numFmtId="0" fontId="42" fillId="0" borderId="15" xfId="0" applyFont="1" applyBorder="1" applyAlignment="1">
      <alignment horizontal="center" vertical="center"/>
    </xf>
    <xf numFmtId="0" fontId="52" fillId="0" borderId="16" xfId="0" applyFont="1" applyBorder="1" applyAlignment="1">
      <alignment horizontal="left" vertical="center" wrapText="1"/>
    </xf>
    <xf numFmtId="0" fontId="52" fillId="0" borderId="1" xfId="0" applyFont="1" applyBorder="1" applyAlignment="1">
      <alignment horizontal="left" vertical="center" wrapText="1"/>
    </xf>
    <xf numFmtId="0" fontId="56" fillId="0" borderId="0" xfId="0" applyFont="1" applyAlignment="1">
      <alignment horizontal="left" wrapText="1"/>
    </xf>
    <xf numFmtId="0" fontId="56" fillId="0" borderId="2" xfId="0" applyFont="1" applyBorder="1" applyAlignment="1">
      <alignment horizontal="left" wrapText="1"/>
    </xf>
    <xf numFmtId="0" fontId="52" fillId="0" borderId="0" xfId="0" applyFont="1" applyAlignment="1">
      <alignment horizontal="left" wrapText="1"/>
    </xf>
    <xf numFmtId="0" fontId="52" fillId="0" borderId="2" xfId="0" applyFont="1" applyBorder="1" applyAlignment="1">
      <alignment horizontal="left" wrapText="1"/>
    </xf>
    <xf numFmtId="0" fontId="52" fillId="0" borderId="5" xfId="0" applyFont="1" applyBorder="1" applyAlignment="1">
      <alignment horizontal="center" vertical="center"/>
    </xf>
    <xf numFmtId="0" fontId="52" fillId="0" borderId="3" xfId="0" applyFont="1" applyBorder="1" applyAlignment="1">
      <alignment horizontal="center" vertical="center" wrapText="1"/>
    </xf>
    <xf numFmtId="0" fontId="52" fillId="0" borderId="5" xfId="0" applyFont="1" applyBorder="1" applyAlignment="1">
      <alignment horizontal="center" vertical="center" wrapText="1"/>
    </xf>
    <xf numFmtId="184" fontId="32" fillId="0" borderId="0" xfId="59" applyNumberFormat="1" applyFont="1" applyBorder="1" applyAlignment="1">
      <alignment horizontal="right" vertical="center"/>
    </xf>
    <xf numFmtId="0" fontId="44" fillId="0" borderId="0" xfId="59" applyFont="1" applyBorder="1" applyAlignment="1">
      <alignment vertical="center" wrapText="1"/>
    </xf>
    <xf numFmtId="0" fontId="44" fillId="0" borderId="2" xfId="59" applyFont="1" applyBorder="1" applyAlignment="1">
      <alignment vertical="center" wrapText="1"/>
    </xf>
    <xf numFmtId="184" fontId="44" fillId="0" borderId="7" xfId="59" applyNumberFormat="1" applyFont="1" applyBorder="1" applyAlignment="1">
      <alignment horizontal="right" vertical="center"/>
    </xf>
    <xf numFmtId="184" fontId="44" fillId="0" borderId="0" xfId="59" applyNumberFormat="1" applyFont="1" applyBorder="1" applyAlignment="1">
      <alignment horizontal="right" vertical="center"/>
    </xf>
    <xf numFmtId="184" fontId="32" fillId="0" borderId="7" xfId="59" applyNumberFormat="1" applyFont="1" applyBorder="1" applyAlignment="1">
      <alignment horizontal="right" vertical="center"/>
    </xf>
    <xf numFmtId="180" fontId="32" fillId="0" borderId="7" xfId="59" applyNumberFormat="1" applyFont="1" applyBorder="1" applyAlignment="1">
      <alignment horizontal="right" vertical="center"/>
    </xf>
    <xf numFmtId="180" fontId="32" fillId="0" borderId="0" xfId="59" applyNumberFormat="1" applyFont="1" applyBorder="1" applyAlignment="1">
      <alignment horizontal="right" vertical="center"/>
    </xf>
    <xf numFmtId="0" fontId="32" fillId="0" borderId="0" xfId="59" applyFont="1" applyBorder="1" applyAlignment="1">
      <alignment vertical="center" wrapText="1"/>
    </xf>
    <xf numFmtId="0" fontId="32" fillId="0" borderId="2" xfId="59" applyFont="1" applyBorder="1" applyAlignment="1">
      <alignment vertical="center" wrapText="1"/>
    </xf>
    <xf numFmtId="0" fontId="49" fillId="0" borderId="0" xfId="59" applyFont="1" applyAlignment="1"/>
    <xf numFmtId="0" fontId="49" fillId="0" borderId="2" xfId="59" applyFont="1" applyBorder="1" applyAlignment="1"/>
    <xf numFmtId="0" fontId="31" fillId="0" borderId="9" xfId="59" applyFont="1" applyBorder="1" applyAlignment="1">
      <alignment horizontal="center" vertical="center"/>
    </xf>
    <xf numFmtId="0" fontId="31" fillId="0" borderId="16" xfId="59" applyFont="1" applyBorder="1" applyAlignment="1">
      <alignment horizontal="center" vertical="center"/>
    </xf>
    <xf numFmtId="0" fontId="32" fillId="0" borderId="16" xfId="59" applyFont="1" applyBorder="1" applyAlignment="1">
      <alignment horizontal="center" vertical="center" wrapText="1"/>
    </xf>
    <xf numFmtId="0" fontId="32" fillId="0" borderId="1" xfId="59" applyFont="1" applyBorder="1" applyAlignment="1">
      <alignment horizontal="center" vertical="center" wrapText="1"/>
    </xf>
    <xf numFmtId="0" fontId="31" fillId="0" borderId="6" xfId="59" applyFont="1" applyBorder="1" applyAlignment="1">
      <alignment horizontal="center" vertical="center"/>
    </xf>
    <xf numFmtId="0" fontId="31" fillId="0" borderId="3" xfId="59" applyFont="1" applyBorder="1" applyAlignment="1">
      <alignment horizontal="center" vertical="center"/>
    </xf>
    <xf numFmtId="0" fontId="32" fillId="0" borderId="5" xfId="59" applyFont="1" applyBorder="1" applyAlignment="1">
      <alignment horizontal="center" vertical="center" wrapText="1"/>
    </xf>
    <xf numFmtId="0" fontId="32" fillId="0" borderId="6" xfId="59" applyFont="1" applyBorder="1" applyAlignment="1">
      <alignment horizontal="center" vertical="center" wrapText="1"/>
    </xf>
    <xf numFmtId="0" fontId="33" fillId="0" borderId="0" xfId="0" applyFont="1" applyBorder="1" applyAlignment="1">
      <alignment horizontal="center" vertical="center" wrapText="1"/>
    </xf>
    <xf numFmtId="164" fontId="54" fillId="0" borderId="0" xfId="0" applyNumberFormat="1" applyFont="1" applyBorder="1" applyAlignment="1">
      <alignment horizontal="center" vertical="center" wrapText="1"/>
    </xf>
    <xf numFmtId="0" fontId="41" fillId="0" borderId="0" xfId="0" applyFont="1" applyAlignment="1">
      <alignment horizontal="center" vertical="center"/>
    </xf>
    <xf numFmtId="0" fontId="54" fillId="0" borderId="0" xfId="0" applyFont="1" applyAlignment="1">
      <alignment horizontal="center" vertical="center" wrapText="1"/>
    </xf>
    <xf numFmtId="0" fontId="56" fillId="0" borderId="0" xfId="0" applyFont="1" applyAlignment="1">
      <alignment horizontal="center" vertical="center"/>
    </xf>
    <xf numFmtId="0" fontId="53" fillId="0" borderId="0" xfId="0" applyFont="1" applyAlignment="1">
      <alignment vertical="top" wrapText="1"/>
    </xf>
    <xf numFmtId="0" fontId="53" fillId="0" borderId="0" xfId="0" applyFont="1" applyAlignment="1">
      <alignment horizontal="left" vertical="top" wrapText="1"/>
    </xf>
    <xf numFmtId="0" fontId="52" fillId="0" borderId="12" xfId="0" applyFont="1" applyBorder="1" applyAlignment="1">
      <alignment horizontal="center" vertical="center"/>
    </xf>
    <xf numFmtId="0" fontId="52" fillId="0" borderId="14" xfId="0" applyFont="1" applyBorder="1" applyAlignment="1">
      <alignment horizontal="center" vertical="center"/>
    </xf>
    <xf numFmtId="0" fontId="54" fillId="0" borderId="0" xfId="0" applyFont="1" applyAlignment="1">
      <alignment horizontal="center" vertical="center"/>
    </xf>
    <xf numFmtId="0" fontId="63" fillId="0" borderId="0" xfId="0" applyFont="1" applyAlignment="1">
      <alignment horizontal="left" vertical="top" wrapText="1"/>
    </xf>
  </cellXfs>
  <cellStyles count="62">
    <cellStyle name="20 % - Akzent1" xfId="21" builtinId="30" customBuiltin="1"/>
    <cellStyle name="20 % - Akzent2" xfId="25" builtinId="34" customBuiltin="1"/>
    <cellStyle name="20 % - Akzent3" xfId="29" builtinId="38" customBuiltin="1"/>
    <cellStyle name="20 % - Akzent4" xfId="33" builtinId="42" customBuiltin="1"/>
    <cellStyle name="20 % - Akzent5" xfId="37" builtinId="46" customBuiltin="1"/>
    <cellStyle name="20 % - Akzent6" xfId="41" builtinId="50" customBuiltin="1"/>
    <cellStyle name="40 % - Akzent1" xfId="22" builtinId="31" customBuiltin="1"/>
    <cellStyle name="40 % - Akzent2" xfId="26" builtinId="35" customBuiltin="1"/>
    <cellStyle name="40 % - Akzent3" xfId="30" builtinId="39" customBuiltin="1"/>
    <cellStyle name="40 % - Akzent4" xfId="34" builtinId="43" customBuiltin="1"/>
    <cellStyle name="40 % - Akzent5" xfId="38" builtinId="47" customBuiltin="1"/>
    <cellStyle name="40 % - Akzent6" xfId="42" builtinId="51" customBuiltin="1"/>
    <cellStyle name="60 % - Akzent1" xfId="23" builtinId="32" customBuiltin="1"/>
    <cellStyle name="60 % - Akzent2" xfId="27" builtinId="36" customBuiltin="1"/>
    <cellStyle name="60 % - Akzent3" xfId="31" builtinId="40" customBuiltin="1"/>
    <cellStyle name="60 % - Akzent4" xfId="35" builtinId="44" customBuiltin="1"/>
    <cellStyle name="60 % - Akzent5" xfId="39" builtinId="48" customBuiltin="1"/>
    <cellStyle name="60 % - Akzent6" xfId="43" builtinId="52" customBuiltin="1"/>
    <cellStyle name="Akzent1" xfId="20" builtinId="29" customBuiltin="1"/>
    <cellStyle name="Akzent2" xfId="24" builtinId="33" customBuiltin="1"/>
    <cellStyle name="Akzent3" xfId="28" builtinId="37" customBuiltin="1"/>
    <cellStyle name="Akzent4" xfId="32" builtinId="41" customBuiltin="1"/>
    <cellStyle name="Akzent5" xfId="36" builtinId="45" customBuiltin="1"/>
    <cellStyle name="Akzent6" xfId="40" builtinId="49" customBuiltin="1"/>
    <cellStyle name="Ausgabe" xfId="12" builtinId="21" customBuiltin="1"/>
    <cellStyle name="Berechnung" xfId="13" builtinId="22" customBuiltin="1"/>
    <cellStyle name="Besuchter Hyperlink 2" xfId="49"/>
    <cellStyle name="Dezimal [0] 2" xfId="50"/>
    <cellStyle name="Dezimal [0] 3" xfId="51"/>
    <cellStyle name="Eingabe" xfId="11" builtinId="20" customBuiltin="1"/>
    <cellStyle name="Ergebnis" xfId="19" builtinId="25" customBuiltin="1"/>
    <cellStyle name="Erklärender Text" xfId="18" builtinId="53" customBuiltin="1"/>
    <cellStyle name="Gut" xfId="8" builtinId="26" customBuiltin="1"/>
    <cellStyle name="Hyperlink 2" xfId="52"/>
    <cellStyle name="Hyperlink 3" xfId="53"/>
    <cellStyle name="Komma 2" xfId="54"/>
    <cellStyle name="Neutral" xfId="10" builtinId="28" customBuiltin="1"/>
    <cellStyle name="Notiz" xfId="17" builtinId="10" customBuiltin="1"/>
    <cellStyle name="Prozent 2" xfId="2"/>
    <cellStyle name="Schlecht" xfId="9" builtinId="27" customBuiltin="1"/>
    <cellStyle name="Standard" xfId="0" builtinId="0"/>
    <cellStyle name="Standard 2" xfId="1"/>
    <cellStyle name="Standard 2 2" xfId="45"/>
    <cellStyle name="Standard 2 2 2" xfId="46"/>
    <cellStyle name="Standard 2 2 2 2" xfId="55"/>
    <cellStyle name="Standard 2 3" xfId="47"/>
    <cellStyle name="Standard 3" xfId="44"/>
    <cellStyle name="Standard 3 2" xfId="48"/>
    <cellStyle name="Standard 3 2 2" xfId="57"/>
    <cellStyle name="Standard 3 3" xfId="56"/>
    <cellStyle name="Standard 4" xfId="58"/>
    <cellStyle name="Standard 5" xfId="59"/>
    <cellStyle name="Standard 5 2" xfId="60"/>
    <cellStyle name="Standard 6" xfId="61"/>
    <cellStyle name="Überschrift" xfId="3" builtinId="15" customBuiltin="1"/>
    <cellStyle name="Überschrift 1" xfId="4" builtinId="16" customBuiltin="1"/>
    <cellStyle name="Überschrift 2" xfId="5" builtinId="17" customBuiltin="1"/>
    <cellStyle name="Überschrift 3" xfId="6" builtinId="18" customBuiltin="1"/>
    <cellStyle name="Überschrift 4" xfId="7" builtinId="19" customBuiltin="1"/>
    <cellStyle name="Verknüpfte Zelle" xfId="14" builtinId="24" customBuiltin="1"/>
    <cellStyle name="Warnender Text" xfId="16" builtinId="11" customBuiltin="1"/>
    <cellStyle name="Zelle überprüfen" xfId="15" builtinId="23" customBuiltin="1"/>
  </cellStyles>
  <dxfs count="0"/>
  <tableStyles count="0" defaultTableStyle="TableStyleMedium2" defaultPivotStyle="PivotStyleLight16"/>
  <colors>
    <mruColors>
      <color rgb="FF008000"/>
      <color rgb="FF524B4C"/>
      <color rgb="FFCC0099"/>
      <color rgb="FFFFFF00"/>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6" Type="http://schemas.openxmlformats.org/officeDocument/2006/relationships/image" Target="../media/image14.png"/><Relationship Id="rId5" Type="http://schemas.openxmlformats.org/officeDocument/2006/relationships/image" Target="../media/image13.png"/><Relationship Id="rId4" Type="http://schemas.openxmlformats.org/officeDocument/2006/relationships/image" Target="../media/image12.png"/></Relationships>
</file>

<file path=xl/drawings/_rels/drawing9.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8.png"/><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editAs="oneCell">
    <xdr:from>
      <xdr:col>1</xdr:col>
      <xdr:colOff>3152178</xdr:colOff>
      <xdr:row>8</xdr:row>
      <xdr:rowOff>41869</xdr:rowOff>
    </xdr:from>
    <xdr:to>
      <xdr:col>1</xdr:col>
      <xdr:colOff>5722462</xdr:colOff>
      <xdr:row>9</xdr:row>
      <xdr:rowOff>34066</xdr:rowOff>
    </xdr:to>
    <xdr:pic>
      <xdr:nvPicPr>
        <xdr:cNvPr id="2" name="Grafik 1"/>
        <xdr:cNvPicPr>
          <a:picLocks/>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5848" b="-1"/>
        <a:stretch/>
      </xdr:blipFill>
      <xdr:spPr>
        <a:xfrm>
          <a:off x="3399828" y="8652469"/>
          <a:ext cx="2570284" cy="944697"/>
        </a:xfrm>
        <a:prstGeom prst="rect">
          <a:avLst/>
        </a:prstGeom>
      </xdr:spPr>
    </xdr:pic>
    <xdr:clientData/>
  </xdr:twoCellAnchor>
  <xdr:twoCellAnchor editAs="oneCell">
    <xdr:from>
      <xdr:col>1</xdr:col>
      <xdr:colOff>36645</xdr:colOff>
      <xdr:row>2</xdr:row>
      <xdr:rowOff>1</xdr:rowOff>
    </xdr:from>
    <xdr:to>
      <xdr:col>1</xdr:col>
      <xdr:colOff>5703931</xdr:colOff>
      <xdr:row>3</xdr:row>
      <xdr:rowOff>2248</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4295" y="1333501"/>
          <a:ext cx="5667286" cy="2026310"/>
        </a:xfrm>
        <a:prstGeom prst="rect">
          <a:avLst/>
        </a:prstGeom>
      </xdr:spPr>
    </xdr:pic>
    <xdr:clientData/>
  </xdr:twoCellAnchor>
  <xdr:twoCellAnchor editAs="oneCell">
    <xdr:from>
      <xdr:col>1</xdr:col>
      <xdr:colOff>4030465</xdr:colOff>
      <xdr:row>1</xdr:row>
      <xdr:rowOff>43961</xdr:rowOff>
    </xdr:from>
    <xdr:to>
      <xdr:col>1</xdr:col>
      <xdr:colOff>5650465</xdr:colOff>
      <xdr:row>1</xdr:row>
      <xdr:rowOff>671976</xdr:rowOff>
    </xdr:to>
    <xdr:pic>
      <xdr:nvPicPr>
        <xdr:cNvPr id="5" name="Bild 1" descr="MV_LS_Z-MV_RGB"/>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275394" y="424961"/>
          <a:ext cx="1620000" cy="62801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xdr:colOff>
      <xdr:row>1</xdr:row>
      <xdr:rowOff>8162</xdr:rowOff>
    </xdr:from>
    <xdr:to>
      <xdr:col>2</xdr:col>
      <xdr:colOff>1270000</xdr:colOff>
      <xdr:row>24</xdr:row>
      <xdr:rowOff>114301</xdr:rowOff>
    </xdr:to>
    <xdr:sp macro="" textlink="">
      <xdr:nvSpPr>
        <xdr:cNvPr id="2" name="Textfeld 1"/>
        <xdr:cNvSpPr txBox="1"/>
      </xdr:nvSpPr>
      <xdr:spPr>
        <a:xfrm>
          <a:off x="1" y="325662"/>
          <a:ext cx="5968999" cy="346528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gn="just" eaLnBrk="1" fontAlgn="auto" latinLnBrk="0" hangingPunct="1"/>
          <a:r>
            <a:rPr lang="de-DE" sz="900">
              <a:solidFill>
                <a:schemeClr val="dk1"/>
              </a:solidFill>
              <a:effectLst/>
              <a:latin typeface="+mn-lt"/>
              <a:ea typeface="Times New Roman"/>
              <a:cs typeface="Arial" panose="020B0604020202020204" pitchFamily="34" charset="0"/>
            </a:rPr>
            <a:t>Die vorliegende Veröffentlichung stellt die Ergebnisse der repräsentativen Wahlstatistik für die Wahl zum 19. Deutschen Bundestag am 24. September 2017 in Mecklenburg-Vorpommern dar. Die</a:t>
          </a:r>
          <a:r>
            <a:rPr lang="de-DE" sz="900" baseline="0">
              <a:solidFill>
                <a:schemeClr val="dk1"/>
              </a:solidFill>
              <a:effectLst/>
              <a:latin typeface="+mn-lt"/>
              <a:ea typeface="Times New Roman"/>
              <a:cs typeface="Arial" panose="020B0604020202020204" pitchFamily="34" charset="0"/>
            </a:rPr>
            <a:t> Ergebnisse umfassen die Wahlbeteiligung und die Stimmabgabe der Männer und Frauen nach Altersgruppen.</a:t>
          </a:r>
          <a:endParaRPr lang="de-DE" sz="900">
            <a:solidFill>
              <a:schemeClr val="dk1"/>
            </a:solidFill>
            <a:effectLst/>
            <a:latin typeface="+mn-lt"/>
            <a:ea typeface="Times New Roman"/>
            <a:cs typeface="Arial" panose="020B0604020202020204" pitchFamily="34" charset="0"/>
          </a:endParaRPr>
        </a:p>
        <a:p>
          <a:pPr algn="just" eaLnBrk="1" fontAlgn="auto" latinLnBrk="0" hangingPunct="1"/>
          <a:endParaRPr lang="de-DE" sz="900">
            <a:solidFill>
              <a:schemeClr val="dk1"/>
            </a:solidFill>
            <a:effectLst/>
            <a:latin typeface="+mn-lt"/>
            <a:ea typeface="Times New Roman"/>
            <a:cs typeface="Arial" panose="020B0604020202020204" pitchFamily="34" charset="0"/>
          </a:endParaRPr>
        </a:p>
        <a:p>
          <a:pPr algn="just"/>
          <a:r>
            <a:rPr lang="de-DE" sz="900">
              <a:solidFill>
                <a:schemeClr val="dk1"/>
              </a:solidFill>
              <a:effectLst/>
              <a:latin typeface="+mn-lt"/>
              <a:ea typeface="Times New Roman"/>
              <a:cs typeface="Arial" panose="020B0604020202020204" pitchFamily="34" charset="0"/>
            </a:rPr>
            <a:t>Rechtsgrundlage für die Durchführung der repräsentativen Wahlstatistik ist das Wahlstatistikgesetz (WahlStatG) vom 21. Mai 1999 (BGBl. I S. 1023), das zuletzt durch Artikel 1a des Gesetzes vom 27. April 2013 (BGBl. I S. 962) geändert worden ist. </a:t>
          </a:r>
        </a:p>
        <a:p>
          <a:pPr algn="just"/>
          <a:endParaRPr lang="de-DE" sz="900">
            <a:solidFill>
              <a:schemeClr val="dk1"/>
            </a:solidFill>
            <a:effectLst/>
            <a:latin typeface="+mn-lt"/>
            <a:ea typeface="Times New Roman"/>
            <a:cs typeface="Arial" panose="020B0604020202020204" pitchFamily="34" charset="0"/>
          </a:endParaRPr>
        </a:p>
        <a:p>
          <a:pPr algn="just"/>
          <a:r>
            <a:rPr lang="de-DE" sz="900">
              <a:solidFill>
                <a:schemeClr val="dk1"/>
              </a:solidFill>
              <a:effectLst/>
              <a:latin typeface="+mn-lt"/>
              <a:ea typeface="Times New Roman"/>
              <a:cs typeface="Arial" panose="020B0604020202020204" pitchFamily="34" charset="0"/>
            </a:rPr>
            <a:t>Der</a:t>
          </a:r>
          <a:r>
            <a:rPr lang="de-DE" sz="900" baseline="0">
              <a:solidFill>
                <a:schemeClr val="dk1"/>
              </a:solidFill>
              <a:effectLst/>
              <a:latin typeface="+mn-lt"/>
              <a:ea typeface="Times New Roman"/>
              <a:cs typeface="Arial" panose="020B0604020202020204" pitchFamily="34" charset="0"/>
            </a:rPr>
            <a:t> Bundeswahlleiter</a:t>
          </a:r>
          <a:r>
            <a:rPr lang="de-DE" sz="900">
              <a:solidFill>
                <a:schemeClr val="dk1"/>
              </a:solidFill>
              <a:effectLst/>
              <a:latin typeface="+mn-lt"/>
              <a:ea typeface="Times New Roman"/>
              <a:cs typeface="Arial" panose="020B0604020202020204" pitchFamily="34" charset="0"/>
            </a:rPr>
            <a:t> hat für die repräsentative Wahlstatistik der Bundestagswahl 2017 in Abstimmung mit den Ländern 2 254 Urnen- und 469 Briefwahlbezirke als Stichprobenwahlbezirke ausgewählt.</a:t>
          </a:r>
        </a:p>
        <a:p>
          <a:pPr algn="just"/>
          <a:r>
            <a:rPr lang="de-DE" sz="900">
              <a:solidFill>
                <a:schemeClr val="dk1"/>
              </a:solidFill>
              <a:effectLst/>
              <a:latin typeface="+mn-lt"/>
              <a:ea typeface="Times New Roman"/>
              <a:cs typeface="Arial" panose="020B0604020202020204" pitchFamily="34" charset="0"/>
            </a:rPr>
            <a:t>In Mecklenburg-Vorpommern umfasste die Auswahl der Stichprobenwahlbezirke 56 Urnenwahlbezirke und 15 Briefwahl­bezirke. </a:t>
          </a:r>
        </a:p>
        <a:p>
          <a:pPr algn="just"/>
          <a:endParaRPr lang="de-DE" sz="900">
            <a:solidFill>
              <a:schemeClr val="dk1"/>
            </a:solidFill>
            <a:effectLst/>
            <a:latin typeface="+mn-lt"/>
            <a:ea typeface="Times New Roman"/>
            <a:cs typeface="Arial" panose="020B0604020202020204" pitchFamily="34" charset="0"/>
          </a:endParaRPr>
        </a:p>
        <a:p>
          <a:pPr algn="just"/>
          <a:r>
            <a:rPr lang="de-DE" sz="900">
              <a:solidFill>
                <a:schemeClr val="dk1"/>
              </a:solidFill>
              <a:effectLst/>
              <a:latin typeface="+mn-lt"/>
              <a:ea typeface="Times New Roman"/>
              <a:cs typeface="Arial" panose="020B0604020202020204" pitchFamily="34" charset="0"/>
            </a:rPr>
            <a:t>Diese Veröffentlichung beschränkt</a:t>
          </a:r>
          <a:r>
            <a:rPr lang="de-DE" sz="900" baseline="0">
              <a:solidFill>
                <a:schemeClr val="dk1"/>
              </a:solidFill>
              <a:effectLst/>
              <a:latin typeface="+mn-lt"/>
              <a:ea typeface="Times New Roman"/>
              <a:cs typeface="Arial" panose="020B0604020202020204" pitchFamily="34" charset="0"/>
            </a:rPr>
            <a:t> sich auf die Darstellung der Daten der repräsentativen Wahlstatistik auf der Ebene des Landes Mecklenburg-Vorpommern. </a:t>
          </a:r>
        </a:p>
        <a:p>
          <a:pPr algn="just"/>
          <a:endParaRPr lang="de-DE" sz="900" baseline="0">
            <a:solidFill>
              <a:schemeClr val="dk1"/>
            </a:solidFill>
            <a:effectLst/>
            <a:latin typeface="+mn-lt"/>
            <a:ea typeface="Times New Roman"/>
            <a:cs typeface="Arial" panose="020B0604020202020204" pitchFamily="34" charset="0"/>
          </a:endParaRPr>
        </a:p>
        <a:p>
          <a:pPr algn="just"/>
          <a:endParaRPr lang="de-DE" sz="900">
            <a:solidFill>
              <a:schemeClr val="dk1"/>
            </a:solidFill>
            <a:effectLst/>
            <a:latin typeface="+mn-lt"/>
            <a:ea typeface="Times New Roman"/>
            <a:cs typeface="Arial" panose="020B0604020202020204" pitchFamily="34" charset="0"/>
          </a:endParaRPr>
        </a:p>
        <a:p>
          <a:pPr algn="just"/>
          <a:r>
            <a:rPr lang="de-DE" sz="900">
              <a:solidFill>
                <a:schemeClr val="dk1"/>
              </a:solidFill>
              <a:effectLst/>
              <a:latin typeface="+mn-lt"/>
              <a:ea typeface="Times New Roman"/>
              <a:cs typeface="Arial" panose="020B0604020202020204" pitchFamily="34" charset="0"/>
            </a:rPr>
            <a:t> </a:t>
          </a:r>
        </a:p>
        <a:p>
          <a:pPr algn="just"/>
          <a:r>
            <a:rPr lang="de-DE" sz="900">
              <a:solidFill>
                <a:schemeClr val="dk1"/>
              </a:solidFill>
              <a:effectLst/>
              <a:latin typeface="+mn-lt"/>
              <a:ea typeface="Times New Roman"/>
              <a:cs typeface="Arial" panose="020B0604020202020204" pitchFamily="34" charset="0"/>
            </a:rPr>
            <a:t>  </a:t>
          </a:r>
        </a:p>
        <a:p>
          <a:pPr>
            <a:spcAft>
              <a:spcPts val="0"/>
            </a:spcAft>
          </a:pPr>
          <a:endParaRPr lang="de-DE" sz="1000">
            <a:solidFill>
              <a:sysClr val="windowText" lastClr="000000"/>
            </a:solidFill>
            <a:effectLst/>
            <a:latin typeface="+mn-lt"/>
            <a:ea typeface="Calibri"/>
            <a:cs typeface="Times New Roman"/>
          </a:endParaRP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0</xdr:col>
      <xdr:colOff>0</xdr:colOff>
      <xdr:row>3</xdr:row>
      <xdr:rowOff>27205</xdr:rowOff>
    </xdr:from>
    <xdr:ext cx="6048000" cy="2354042"/>
    <xdr:sp macro="" textlink="">
      <xdr:nvSpPr>
        <xdr:cNvPr id="2" name="Textfeld 1"/>
        <xdr:cNvSpPr txBox="1"/>
      </xdr:nvSpPr>
      <xdr:spPr>
        <a:xfrm>
          <a:off x="0" y="496651"/>
          <a:ext cx="6048000" cy="2354042"/>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36000" rIns="36000" bIns="36000" rtlCol="0" anchor="t">
          <a:noAutofit/>
        </a:bodyPr>
        <a:lstStyle/>
        <a:p>
          <a:r>
            <a:rPr lang="de-DE" sz="850">
              <a:solidFill>
                <a:schemeClr val="tx1"/>
              </a:solidFill>
              <a:effectLst/>
              <a:latin typeface="+mn-lt"/>
              <a:ea typeface="+mn-ea"/>
              <a:cs typeface="Arial" panose="020B0604020202020204" pitchFamily="34" charset="0"/>
            </a:rPr>
            <a:t>Rechtsgrundlage für die Erstellung der repräsentativen Wahlstatistik ist das Gesetz über die allgemeine und die repräsentative Wahl­statistik bei der Wahl zum Deutschen Bundestag und bei der Wahl der Abgeordneten des Europäischen Parlaments aus der Bundes­republik Deutschland (Wahlstatistikgesetz – WStatG) vom 21. Mai 1999 (BGBl. I S. 1023), zuletzt geändert durch Artikel 1a des Gesetzes vom 27. April 2013 (BGBl. I S. 962).</a:t>
          </a:r>
        </a:p>
        <a:p>
          <a:pPr algn="just"/>
          <a:endParaRPr lang="de-DE" sz="850">
            <a:solidFill>
              <a:schemeClr val="tx1"/>
            </a:solidFill>
            <a:effectLst/>
            <a:latin typeface="+mn-lt"/>
            <a:ea typeface="+mn-ea"/>
            <a:cs typeface="Arial" panose="020B0604020202020204" pitchFamily="34" charset="0"/>
          </a:endParaRPr>
        </a:p>
        <a:p>
          <a:pPr algn="just"/>
          <a:r>
            <a:rPr lang="de-DE" sz="850">
              <a:solidFill>
                <a:schemeClr val="tx1"/>
              </a:solidFill>
              <a:effectLst/>
              <a:latin typeface="+mn-lt"/>
              <a:ea typeface="+mn-ea"/>
              <a:cs typeface="Arial" panose="020B0604020202020204" pitchFamily="34" charset="0"/>
            </a:rPr>
            <a:t>Nach § </a:t>
          </a:r>
          <a:r>
            <a:rPr lang="de-DE" sz="850">
              <a:solidFill>
                <a:sysClr val="windowText" lastClr="000000"/>
              </a:solidFill>
              <a:effectLst/>
              <a:latin typeface="+mn-lt"/>
              <a:ea typeface="+mn-ea"/>
              <a:cs typeface="Arial" panose="020B0604020202020204" pitchFamily="34" charset="0"/>
            </a:rPr>
            <a:t>2 WStatG </a:t>
          </a:r>
          <a:r>
            <a:rPr lang="de-DE" sz="850">
              <a:solidFill>
                <a:schemeClr val="tx1"/>
              </a:solidFill>
              <a:effectLst/>
              <a:latin typeface="+mn-lt"/>
              <a:ea typeface="+mn-ea"/>
              <a:cs typeface="Arial" panose="020B0604020202020204" pitchFamily="34" charset="0"/>
            </a:rPr>
            <a:t>sind aus dem Ergebnis der Wahl zum Deutschen Bundestag unter Wahrung des Wahlgeheimnisses in ausgewählten Wahlbezirken repräsentative Wahlstatistiken über</a:t>
          </a:r>
        </a:p>
        <a:p>
          <a:pPr algn="just"/>
          <a:endParaRPr lang="de-DE" sz="850">
            <a:effectLst/>
            <a:latin typeface="+mn-lt"/>
            <a:cs typeface="Arial" panose="020B0604020202020204" pitchFamily="34" charset="0"/>
          </a:endParaRPr>
        </a:p>
        <a:p>
          <a:pPr marL="180000" lvl="0" indent="-180000" algn="just">
            <a:buFont typeface="+mj-lt"/>
            <a:buAutoNum type="alphaLcParenR"/>
            <a:tabLst>
              <a:tab pos="144000" algn="l"/>
            </a:tabLst>
          </a:pPr>
          <a:r>
            <a:rPr lang="de-DE" sz="850">
              <a:solidFill>
                <a:schemeClr val="tx1"/>
              </a:solidFill>
              <a:effectLst/>
              <a:latin typeface="+mn-lt"/>
              <a:ea typeface="+mn-ea"/>
              <a:cs typeface="Arial" panose="020B0604020202020204" pitchFamily="34" charset="0"/>
            </a:rPr>
            <a:t>die Wahlberechtigten, Wahlscheinvermerke und die Beteiligung an der Wahl nach Geschlecht und Geburtsjahresgruppen,</a:t>
          </a:r>
        </a:p>
        <a:p>
          <a:pPr marL="180000" indent="-180000" algn="just">
            <a:buFont typeface="+mj-lt"/>
            <a:buAutoNum type="alphaLcParenR"/>
          </a:pPr>
          <a:endParaRPr lang="de-DE" sz="850">
            <a:effectLst/>
            <a:latin typeface="+mn-lt"/>
            <a:cs typeface="Arial" panose="020B0604020202020204" pitchFamily="34" charset="0"/>
          </a:endParaRPr>
        </a:p>
        <a:p>
          <a:pPr marL="180000" indent="-180000" algn="just">
            <a:buFont typeface="+mj-lt"/>
            <a:buAutoNum type="alphaLcParenR"/>
            <a:tabLst>
              <a:tab pos="144000" algn="l"/>
            </a:tabLst>
          </a:pPr>
          <a:r>
            <a:rPr lang="de-DE" sz="850">
              <a:solidFill>
                <a:schemeClr val="tx1"/>
              </a:solidFill>
              <a:effectLst/>
              <a:latin typeface="+mn-lt"/>
              <a:ea typeface="+mn-ea"/>
              <a:cs typeface="Arial" panose="020B0604020202020204" pitchFamily="34" charset="0"/>
            </a:rPr>
            <a:t>die Wählerinnen und Wähler und ihre Stimmabgabe für die einzelnen Wahlvorschläge nach Geschlecht und Geburtsjahresgruppen sowie die Gründe für die Ungültigkeit von Stimmen</a:t>
          </a:r>
          <a:r>
            <a:rPr lang="de-DE" sz="850" baseline="0">
              <a:solidFill>
                <a:schemeClr val="tx1"/>
              </a:solidFill>
              <a:effectLst/>
              <a:latin typeface="+mn-lt"/>
              <a:ea typeface="+mn-ea"/>
              <a:cs typeface="Arial" panose="020B0604020202020204" pitchFamily="34" charset="0"/>
            </a:rPr>
            <a:t> </a:t>
          </a:r>
          <a:r>
            <a:rPr lang="de-DE" sz="850">
              <a:solidFill>
                <a:schemeClr val="tx1"/>
              </a:solidFill>
              <a:effectLst/>
              <a:latin typeface="+mn-lt"/>
              <a:ea typeface="+mn-ea"/>
              <a:cs typeface="Arial" panose="020B0604020202020204" pitchFamily="34" charset="0"/>
            </a:rPr>
            <a:t>als Bundesstatistik</a:t>
          </a:r>
          <a:r>
            <a:rPr lang="de-DE" sz="850" baseline="0">
              <a:solidFill>
                <a:schemeClr val="tx1"/>
              </a:solidFill>
              <a:effectLst/>
              <a:latin typeface="+mn-lt"/>
              <a:ea typeface="+mn-ea"/>
              <a:cs typeface="Arial" panose="020B0604020202020204" pitchFamily="34" charset="0"/>
            </a:rPr>
            <a:t> </a:t>
          </a:r>
          <a:r>
            <a:rPr lang="de-DE" sz="850">
              <a:solidFill>
                <a:schemeClr val="tx1"/>
              </a:solidFill>
              <a:effectLst/>
              <a:latin typeface="+mn-lt"/>
              <a:ea typeface="+mn-ea"/>
              <a:cs typeface="Arial" panose="020B0604020202020204" pitchFamily="34" charset="0"/>
            </a:rPr>
            <a:t>zu erstellen. </a:t>
          </a:r>
        </a:p>
        <a:p>
          <a:pPr algn="just"/>
          <a:endParaRPr lang="de-DE" sz="850">
            <a:effectLst/>
            <a:latin typeface="+mn-lt"/>
            <a:cs typeface="Arial" panose="020B0604020202020204" pitchFamily="34" charset="0"/>
          </a:endParaRPr>
        </a:p>
        <a:p>
          <a:pPr algn="just"/>
          <a:endParaRPr lang="de-DE" sz="850">
            <a:solidFill>
              <a:schemeClr val="tx1"/>
            </a:solidFill>
            <a:effectLst/>
            <a:latin typeface="+mn-lt"/>
            <a:ea typeface="+mn-ea"/>
            <a:cs typeface="Arial" panose="020B0604020202020204" pitchFamily="34" charset="0"/>
          </a:endParaRPr>
        </a:p>
        <a:p>
          <a:pPr algn="just"/>
          <a:r>
            <a:rPr lang="de-DE" sz="850">
              <a:solidFill>
                <a:schemeClr val="tx1"/>
              </a:solidFill>
              <a:effectLst/>
              <a:latin typeface="+mn-lt"/>
              <a:ea typeface="+mn-ea"/>
              <a:cs typeface="Arial" panose="020B0604020202020204" pitchFamily="34" charset="0"/>
            </a:rPr>
            <a:t>Für die Statistik der Wahlbeteiligung dürfen höchstens 10 Geburtsjahresgruppen gebildet</a:t>
          </a:r>
          <a:r>
            <a:rPr lang="de-DE" sz="850" baseline="0">
              <a:solidFill>
                <a:schemeClr val="tx1"/>
              </a:solidFill>
              <a:effectLst/>
              <a:latin typeface="+mn-lt"/>
              <a:ea typeface="+mn-ea"/>
              <a:cs typeface="Arial" panose="020B0604020202020204" pitchFamily="34" charset="0"/>
            </a:rPr>
            <a:t> werden</a:t>
          </a:r>
          <a:r>
            <a:rPr lang="de-DE" sz="850">
              <a:solidFill>
                <a:schemeClr val="tx1"/>
              </a:solidFill>
              <a:effectLst/>
              <a:latin typeface="+mn-lt"/>
              <a:ea typeface="+mn-ea"/>
              <a:cs typeface="Arial" panose="020B0604020202020204" pitchFamily="34" charset="0"/>
            </a:rPr>
            <a:t>, in denen jeweils mindestens drei Geburtsjahrgänge zusammengefasst sind. Für die Statistik der Stimmabgabe sind höchstens sechs Geburtsjahresgruppen</a:t>
          </a:r>
          <a:r>
            <a:rPr lang="de-DE" sz="850" baseline="0">
              <a:solidFill>
                <a:schemeClr val="tx1"/>
              </a:solidFill>
              <a:effectLst/>
              <a:latin typeface="+mn-lt"/>
              <a:ea typeface="+mn-ea"/>
              <a:cs typeface="Arial" panose="020B0604020202020204" pitchFamily="34" charset="0"/>
            </a:rPr>
            <a:t> zulässig, in denen jeweils sieben Geburtsjahrgänge zusammengefasst sind (§ 4 WStatG).</a:t>
          </a:r>
          <a:r>
            <a:rPr lang="de-DE" sz="850">
              <a:solidFill>
                <a:schemeClr val="tx1"/>
              </a:solidFill>
              <a:effectLst/>
              <a:latin typeface="+mn-lt"/>
              <a:ea typeface="+mn-ea"/>
              <a:cs typeface="Arial" panose="020B0604020202020204" pitchFamily="34" charset="0"/>
            </a:rPr>
            <a:t> </a:t>
          </a:r>
        </a:p>
        <a:p>
          <a:pPr algn="just"/>
          <a:endParaRPr lang="de-DE" sz="850">
            <a:solidFill>
              <a:schemeClr val="tx1"/>
            </a:solidFill>
            <a:effectLst/>
            <a:latin typeface="+mn-lt"/>
            <a:ea typeface="+mn-ea"/>
            <a:cs typeface="Arial" panose="020B0604020202020204" pitchFamily="34" charset="0"/>
          </a:endParaRPr>
        </a:p>
        <a:p>
          <a:pPr algn="just"/>
          <a:endParaRPr lang="de-DE" sz="850">
            <a:solidFill>
              <a:schemeClr val="tx1"/>
            </a:solidFill>
            <a:effectLst/>
            <a:latin typeface="+mn-lt"/>
            <a:ea typeface="+mn-ea"/>
            <a:cs typeface="Arial" panose="020B0604020202020204" pitchFamily="34" charset="0"/>
          </a:endParaRPr>
        </a:p>
        <a:p>
          <a:pPr algn="just"/>
          <a:endParaRPr lang="de-DE" sz="850">
            <a:effectLst/>
            <a:latin typeface="+mn-lt"/>
            <a:cs typeface="Arial" panose="020B0604020202020204" pitchFamily="34" charset="0"/>
          </a:endParaRPr>
        </a:p>
        <a:p>
          <a:endParaRPr lang="de-DE" sz="850">
            <a:latin typeface="+mn-lt"/>
          </a:endParaRPr>
        </a:p>
      </xdr:txBody>
    </xdr:sp>
    <xdr:clientData/>
  </xdr:oneCellAnchor>
  <xdr:oneCellAnchor>
    <xdr:from>
      <xdr:col>0</xdr:col>
      <xdr:colOff>9524</xdr:colOff>
      <xdr:row>36</xdr:row>
      <xdr:rowOff>27214</xdr:rowOff>
    </xdr:from>
    <xdr:ext cx="6048000" cy="4177393"/>
    <xdr:sp macro="" textlink="">
      <xdr:nvSpPr>
        <xdr:cNvPr id="3" name="Textfeld 2"/>
        <xdr:cNvSpPr txBox="1"/>
      </xdr:nvSpPr>
      <xdr:spPr>
        <a:xfrm>
          <a:off x="9524" y="5095875"/>
          <a:ext cx="6048000" cy="4177393"/>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36000" tIns="36000" rIns="36000" bIns="36000" rtlCol="0" anchor="t">
          <a:noAutofit/>
        </a:bodyPr>
        <a:lstStyle/>
        <a:p>
          <a:r>
            <a:rPr lang="de-DE" sz="850">
              <a:solidFill>
                <a:sysClr val="windowText" lastClr="000000"/>
              </a:solidFill>
              <a:latin typeface="+mn-lt"/>
              <a:cs typeface="Arial" panose="020B0604020202020204" pitchFamily="34" charset="0"/>
            </a:rPr>
            <a:t>Die Auswahl der Stichprobenwahlbezirke trifft die Bundeswahlleitung im Einvernehmen mit den Landeswahlleitungen und den statis­tischen Ämtern der Länder. Grundlage für</a:t>
          </a:r>
          <a:r>
            <a:rPr lang="de-DE" sz="850" baseline="0">
              <a:solidFill>
                <a:sysClr val="windowText" lastClr="000000"/>
              </a:solidFill>
              <a:latin typeface="+mn-lt"/>
              <a:cs typeface="Arial" panose="020B0604020202020204" pitchFamily="34" charset="0"/>
            </a:rPr>
            <a:t> </a:t>
          </a:r>
          <a:r>
            <a:rPr lang="de-DE" sz="850">
              <a:solidFill>
                <a:sysClr val="windowText" lastClr="000000"/>
              </a:solidFill>
              <a:latin typeface="+mn-lt"/>
              <a:cs typeface="Arial" panose="020B0604020202020204" pitchFamily="34" charset="0"/>
            </a:rPr>
            <a:t>die Auswahl der Stichprobenwahlbezirke</a:t>
          </a:r>
          <a:r>
            <a:rPr lang="de-DE" sz="850" baseline="0">
              <a:solidFill>
                <a:sysClr val="windowText" lastClr="000000"/>
              </a:solidFill>
              <a:latin typeface="+mn-lt"/>
              <a:cs typeface="Arial" panose="020B0604020202020204" pitchFamily="34" charset="0"/>
            </a:rPr>
            <a:t> ist eine Ziehung nach dem Zufallsprinzip aus der Wahlbezirks­statistik der Vorwahl. </a:t>
          </a:r>
          <a:r>
            <a:rPr lang="de-DE" sz="850">
              <a:solidFill>
                <a:sysClr val="windowText" lastClr="000000"/>
              </a:solidFill>
              <a:latin typeface="+mn-lt"/>
              <a:cs typeface="Arial" panose="020B0604020202020204" pitchFamily="34" charset="0"/>
            </a:rPr>
            <a:t>Nicht mehr als fünf von Hundert der Wahlbezirke und der Briefwahlbezirke des Bundesgebietes sowie nicht mehr als zehn von hundert der Wahlbezirke und der Briefwahlbezirke eines Landes dürfen an der repräsentativen Wahlstatistik teilnehmen. Ein für die repräsentative Wahlstatistik ausgewählter Wahlbezirk muss mindestens 400 Wahlberechtigte, ein ausgewählter Briefwahlbezirk mindestens 400 Wählerinnen und Wähler umfassen. Wahlberechtigte sind in geeigneter Weise darauf hinzuweisen, dass der Wahlbezirk in eine repräsentative Wahlstatistik einbezogen ist (§ 3 WStatG).</a:t>
          </a:r>
        </a:p>
        <a:p>
          <a:endParaRPr lang="de-DE" sz="850">
            <a:solidFill>
              <a:sysClr val="windowText" lastClr="000000"/>
            </a:solidFill>
            <a:latin typeface="+mn-lt"/>
            <a:cs typeface="Arial" panose="020B0604020202020204" pitchFamily="34" charset="0"/>
          </a:endParaRPr>
        </a:p>
        <a:p>
          <a:r>
            <a:rPr lang="de-DE" sz="850">
              <a:solidFill>
                <a:sysClr val="windowText" lastClr="000000"/>
              </a:solidFill>
              <a:latin typeface="+mn-lt"/>
              <a:cs typeface="Arial" panose="020B0604020202020204" pitchFamily="34" charset="0"/>
            </a:rPr>
            <a:t>Für die Statistik der Wahlbeteiligung zählen die Gemeinden, in denen Stichprobenwahlbezirke liegen, die Wählerverzeichnisse  nach Geschlecht und den tabellarisch dargestellten Geburtsjahresgruppen aus und teilen dem Statistischen Amt die Ergebnisse mit (§ 5 Absatz 1 WStatG).</a:t>
          </a:r>
        </a:p>
        <a:p>
          <a:endParaRPr lang="de-DE" sz="500" b="0" i="0" u="none" strike="noStrike" baseline="0">
            <a:solidFill>
              <a:sysClr val="windowText" lastClr="000000"/>
            </a:solidFill>
            <a:latin typeface="+mn-lt"/>
            <a:ea typeface="+mn-ea"/>
            <a:cs typeface="Arial" panose="020B0604020202020204" pitchFamily="34" charset="0"/>
          </a:endParaRPr>
        </a:p>
        <a:p>
          <a:r>
            <a:rPr lang="de-DE" sz="850" b="0" i="0" u="none" strike="noStrike" baseline="0" smtClean="0">
              <a:solidFill>
                <a:schemeClr val="tx1"/>
              </a:solidFill>
              <a:latin typeface="+mn-lt"/>
              <a:ea typeface="+mn-ea"/>
              <a:cs typeface="Arial" panose="020B0604020202020204" pitchFamily="34" charset="0"/>
            </a:rPr>
            <a:t>Bei der Auszählung werden folgende Werte unterschieden:</a:t>
          </a:r>
        </a:p>
        <a:p>
          <a:endParaRPr lang="de-DE" sz="600" b="0" i="0" u="none" strike="noStrike" baseline="0" smtClean="0">
            <a:solidFill>
              <a:schemeClr val="tx1"/>
            </a:solidFill>
            <a:latin typeface="+mn-lt"/>
            <a:ea typeface="+mn-ea"/>
            <a:cs typeface="Arial" panose="020B0604020202020204" pitchFamily="34" charset="0"/>
          </a:endParaRPr>
        </a:p>
        <a:p>
          <a:r>
            <a:rPr lang="de-DE" sz="850" b="0" i="0" u="none" strike="noStrike" baseline="0" smtClean="0">
              <a:solidFill>
                <a:schemeClr val="tx1"/>
              </a:solidFill>
              <a:latin typeface="+mn-lt"/>
              <a:ea typeface="+mn-ea"/>
              <a:cs typeface="Arial" panose="020B0604020202020204" pitchFamily="34" charset="0"/>
            </a:rPr>
            <a:t>A. Wahlberechtigte insgesamt</a:t>
          </a:r>
        </a:p>
        <a:p>
          <a:r>
            <a:rPr lang="de-DE" sz="850" b="0" i="0" u="none" strike="noStrike" baseline="0" smtClean="0">
              <a:solidFill>
                <a:schemeClr val="tx1"/>
              </a:solidFill>
              <a:latin typeface="+mn-lt"/>
              <a:ea typeface="+mn-ea"/>
              <a:cs typeface="Arial" panose="020B0604020202020204" pitchFamily="34" charset="0"/>
            </a:rPr>
            <a:t>    darunter</a:t>
          </a:r>
        </a:p>
        <a:p>
          <a:r>
            <a:rPr lang="de-DE" sz="850" b="0" i="0" u="none" strike="noStrike" baseline="0" smtClean="0">
              <a:solidFill>
                <a:schemeClr val="tx1"/>
              </a:solidFill>
              <a:latin typeface="+mn-lt"/>
              <a:ea typeface="+mn-ea"/>
              <a:cs typeface="Arial" panose="020B0604020202020204" pitchFamily="34" charset="0"/>
            </a:rPr>
            <a:t>    - Wahlberechtigte ohne Sperrvermerk W (A1),</a:t>
          </a:r>
        </a:p>
        <a:p>
          <a:r>
            <a:rPr lang="de-DE" sz="850" b="0" i="0" u="none" strike="noStrike" baseline="0" smtClean="0">
              <a:solidFill>
                <a:schemeClr val="tx1"/>
              </a:solidFill>
              <a:latin typeface="+mn-lt"/>
              <a:ea typeface="+mn-ea"/>
              <a:cs typeface="Arial" panose="020B0604020202020204" pitchFamily="34" charset="0"/>
            </a:rPr>
            <a:t>    - Wahlberechtigte mit Sperrvermerk W für ausgegebene Wahlscheine (A2),</a:t>
          </a:r>
        </a:p>
        <a:p>
          <a:endParaRPr lang="de-DE" sz="300" b="0" i="0" u="none" strike="noStrike" baseline="0" smtClean="0">
            <a:solidFill>
              <a:schemeClr val="tx1"/>
            </a:solidFill>
            <a:latin typeface="+mn-lt"/>
            <a:ea typeface="+mn-ea"/>
            <a:cs typeface="Arial" panose="020B0604020202020204" pitchFamily="34" charset="0"/>
          </a:endParaRPr>
        </a:p>
        <a:p>
          <a:r>
            <a:rPr lang="de-DE" sz="850" b="0" i="0" u="none" strike="noStrike" baseline="0" smtClean="0">
              <a:solidFill>
                <a:schemeClr val="tx1"/>
              </a:solidFill>
              <a:latin typeface="+mn-lt"/>
              <a:ea typeface="+mn-ea"/>
              <a:cs typeface="Arial" panose="020B0604020202020204" pitchFamily="34" charset="0"/>
            </a:rPr>
            <a:t>B. Wählerinnen und Wähler ohne Wahlschein, das heißt Wahlberechtigte ohne Sperrvermerk W, </a:t>
          </a:r>
        </a:p>
        <a:p>
          <a:r>
            <a:rPr lang="de-DE" sz="850" b="0" i="0" u="none" strike="noStrike" baseline="0" smtClean="0">
              <a:solidFill>
                <a:schemeClr val="tx1"/>
              </a:solidFill>
              <a:latin typeface="+mn-lt"/>
              <a:ea typeface="+mn-ea"/>
              <a:cs typeface="Arial" panose="020B0604020202020204" pitchFamily="34" charset="0"/>
            </a:rPr>
            <a:t>    die in dem jeweiligen Urnenwahlbezirk ihre Stimme abgegeben haben,</a:t>
          </a:r>
        </a:p>
        <a:p>
          <a:endParaRPr lang="de-DE" sz="300" b="0" i="0" u="none" strike="noStrike" baseline="0" smtClean="0">
            <a:solidFill>
              <a:schemeClr val="tx1"/>
            </a:solidFill>
            <a:latin typeface="+mn-lt"/>
            <a:ea typeface="+mn-ea"/>
            <a:cs typeface="Arial" panose="020B0604020202020204" pitchFamily="34" charset="0"/>
          </a:endParaRPr>
        </a:p>
        <a:p>
          <a:r>
            <a:rPr lang="de-DE" sz="850" b="0" i="0" u="none" strike="noStrike" baseline="0" smtClean="0">
              <a:solidFill>
                <a:schemeClr val="tx1"/>
              </a:solidFill>
              <a:latin typeface="+mn-lt"/>
              <a:ea typeface="+mn-ea"/>
              <a:cs typeface="Arial" panose="020B0604020202020204" pitchFamily="34" charset="0"/>
            </a:rPr>
            <a:t>C. Nichtwählerinnen und Nichtwähler ohne Wahlschein, das heißt Wahlberechtigte ohne Sperrvermerk W, </a:t>
          </a:r>
        </a:p>
        <a:p>
          <a:r>
            <a:rPr lang="de-DE" sz="850" b="0" i="0" u="none" strike="noStrike" baseline="0" smtClean="0">
              <a:solidFill>
                <a:schemeClr val="tx1"/>
              </a:solidFill>
              <a:latin typeface="+mn-lt"/>
              <a:ea typeface="+mn-ea"/>
              <a:cs typeface="Arial" panose="020B0604020202020204" pitchFamily="34" charset="0"/>
            </a:rPr>
            <a:t>    die in dem jeweiligen Urnenwahlbezirk ihre Stimme nicht abgegeben haben.</a:t>
          </a:r>
        </a:p>
        <a:p>
          <a:endParaRPr lang="de-DE" sz="850" b="0" i="0" u="none" strike="noStrike" baseline="0" smtClean="0">
            <a:solidFill>
              <a:schemeClr val="tx1"/>
            </a:solidFill>
            <a:latin typeface="+mn-lt"/>
            <a:ea typeface="+mn-ea"/>
            <a:cs typeface="Arial" panose="020B0604020202020204" pitchFamily="34" charset="0"/>
          </a:endParaRPr>
        </a:p>
        <a:p>
          <a:r>
            <a:rPr lang="de-DE" sz="850" b="0" i="0" u="none" strike="noStrike" baseline="0" smtClean="0">
              <a:solidFill>
                <a:schemeClr val="tx1"/>
              </a:solidFill>
              <a:latin typeface="+mn-lt"/>
              <a:ea typeface="+mn-ea"/>
              <a:cs typeface="Arial" panose="020B0604020202020204" pitchFamily="34" charset="0"/>
            </a:rPr>
            <a:t>Die Anzahl der Wählerinnen und Wähler sowie der Nichtwählerinnen und Nichtwähler mit Wahlschein (im Allgemeinen ist dies die Briefwählerschaft) kann nicht ermittelt werden. Unter der Annahme, dass Wahlscheininhaberinnen und Wahlscheininhaber  von ihrem Wahlrecht Gebrauch machen, wurde die Wahlbeteiligung bis 2013 als Anteil der Wählerinnen und Wähler  ohne Wahlschein zuzüglich der Wahlberechtigten mit Wahlschein an der Anzahl der Wahlberechtigten errechnet. Seit 2017 wird die hochgerechnete Anzahl der Wahlberechtigten mit Wahlschein mit dem Anteil der Wahlscheinwählerschaft aus der Wahlbezirksstatistik über alle Merkmalsgruppen multipliziert (Wahlbeteiligung unter Wahlberechtigten mit Wahlschein in Mecklenburg-Vorpommern 2017: 96,5 Prozent). Dadurch wird eine Annäherung der Wahlbeteiligung an die amtlich festgestellte erreicht.</a:t>
          </a:r>
        </a:p>
        <a:p>
          <a:endParaRPr lang="de-DE" sz="850" b="0" i="0" u="none" strike="noStrike" baseline="0" smtClean="0">
            <a:solidFill>
              <a:schemeClr val="tx1"/>
            </a:solidFill>
            <a:latin typeface="+mn-lt"/>
            <a:ea typeface="+mn-ea"/>
            <a:cs typeface="Arial" panose="020B0604020202020204" pitchFamily="34" charset="0"/>
          </a:endParaRPr>
        </a:p>
      </xdr:txBody>
    </xdr:sp>
    <xdr:clientData/>
  </xdr:oneCellAnchor>
  <xdr:twoCellAnchor>
    <xdr:from>
      <xdr:col>0</xdr:col>
      <xdr:colOff>0</xdr:colOff>
      <xdr:row>69</xdr:row>
      <xdr:rowOff>20411</xdr:rowOff>
    </xdr:from>
    <xdr:to>
      <xdr:col>6</xdr:col>
      <xdr:colOff>483054</xdr:colOff>
      <xdr:row>117</xdr:row>
      <xdr:rowOff>0</xdr:rowOff>
    </xdr:to>
    <xdr:sp macro="" textlink="">
      <xdr:nvSpPr>
        <xdr:cNvPr id="4" name="Textfeld 3"/>
        <xdr:cNvSpPr txBox="1"/>
      </xdr:nvSpPr>
      <xdr:spPr>
        <a:xfrm>
          <a:off x="0" y="9735911"/>
          <a:ext cx="6334125" cy="6858000"/>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850">
            <a:effectLst/>
            <a:latin typeface="+mn-lt"/>
          </a:endParaRPr>
        </a:p>
        <a:p>
          <a:r>
            <a:rPr lang="de-DE" sz="850">
              <a:effectLst/>
              <a:latin typeface="+mn-lt"/>
              <a:cs typeface="Arial" panose="020B0604020202020204" pitchFamily="34" charset="0"/>
            </a:rPr>
            <a:t>Für die Statistik der Stimmabgabe erhalten die Wählerinnen und Wähler in den Stichprobenwahlbezirken (Urnen- und Briefwahlbezirke) Stimmzettel mit Unter­scheidungsmerkmalen nach Geschlecht und Geburtsjahresgruppe.  Die Altersgruppen "60 bis unter 70 Jahre" und "70 Jahre und älter" waren bis</a:t>
          </a:r>
          <a:r>
            <a:rPr lang="de-DE" sz="850" baseline="0">
              <a:effectLst/>
              <a:latin typeface="+mn-lt"/>
              <a:cs typeface="Arial" panose="020B0604020202020204" pitchFamily="34" charset="0"/>
            </a:rPr>
            <a:t> zur</a:t>
          </a:r>
          <a:r>
            <a:rPr lang="de-DE" sz="850">
              <a:effectLst/>
              <a:latin typeface="+mn-lt"/>
              <a:cs typeface="Arial" panose="020B0604020202020204" pitchFamily="34" charset="0"/>
            </a:rPr>
            <a:t> Bundestagswahl 2009 in einer Gruppe "60 Jahre und älter" zusammengefasst. Aufgrund der demografischen Entwicklung wird die Stimmabgabe dieser Altersgruppe seit</a:t>
          </a:r>
          <a:r>
            <a:rPr lang="de-DE" sz="850" baseline="0">
              <a:effectLst/>
              <a:latin typeface="+mn-lt"/>
              <a:cs typeface="Arial" panose="020B0604020202020204" pitchFamily="34" charset="0"/>
            </a:rPr>
            <a:t> </a:t>
          </a:r>
          <a:r>
            <a:rPr lang="de-DE" sz="850">
              <a:effectLst/>
              <a:latin typeface="+mn-lt"/>
              <a:cs typeface="Arial" panose="020B0604020202020204" pitchFamily="34" charset="0"/>
            </a:rPr>
            <a:t>der Bundestagswahl 2013 detaillierter analysiert.</a:t>
          </a:r>
        </a:p>
        <a:p>
          <a:r>
            <a:rPr lang="de-DE" sz="850">
              <a:effectLst/>
              <a:latin typeface="+mn-lt"/>
              <a:cs typeface="Arial" panose="020B0604020202020204" pitchFamily="34" charset="0"/>
            </a:rPr>
            <a:t>Die Wahlberechtigten werden vor der Wahl durch öffentliche Bekanntmachungen und Hinweise in den betroffenen Wahllokalen über die Durchführung der repräsentativen Wahlstatistik informiert. Briefwählerinnen und Briefwähler erhalten mit den Briefwahlunterlagen zusätzliches Informationsmaterial. </a:t>
          </a:r>
        </a:p>
        <a:p>
          <a:r>
            <a:rPr lang="de-DE" sz="850">
              <a:effectLst/>
              <a:latin typeface="+mn-lt"/>
              <a:cs typeface="Arial" panose="020B0604020202020204" pitchFamily="34" charset="0"/>
            </a:rPr>
            <a:t>Die Gemeindebehörden leiten nach der Wahl die durch die Wahlvorstände verpackten und versiegelten Stimmzettel getrennt nach Wahlbezirken an das Statistische Amt des Landes zur Auswertung weiter. Für die Ermittlung der nach Geschlecht und Altersgruppen differenzierten Stimmabgaben werden alle in den ausgewählten Wahllokalen abgegebenen Stimmzettel herangezogen. Das heißt sowohl die Stimmzettel der im Wählerverzeichnis eingetragenen Wahlberechtigten ohne Sperrvermerk W als auch die Stimmzettel der Personen mit Wahlschein, die nicht per Briefwahl, sondern in den jeweiligen Wahllokalen gewählt haben. Im Allgemeinen ist daher die Gesamtanzahl der aufgrund der Stimmzettel ermittelten abgegebenen Stimmen höher als die Anzahl der Wählerschaft ohne Wahlschein (Wählerinnen und Wähler mit Stimmabgabevermerk im Wählerverzeichnis). </a:t>
          </a:r>
        </a:p>
        <a:p>
          <a:r>
            <a:rPr lang="de-DE" sz="850">
              <a:effectLst/>
              <a:latin typeface="+mn-lt"/>
              <a:cs typeface="Arial" panose="020B0604020202020204" pitchFamily="34" charset="0"/>
            </a:rPr>
            <a:t>Nach Abschluss der Aufbereitung durch das Statistische  Amt sind die Wahlunterlagen unverzüglich den Gemeindebehörden zurückzugeben und von diesen entsprechend den wahlrechtlichen Bestimmungen zu behandeln (§ 7 Absatz 3 WStatG).</a:t>
          </a:r>
        </a:p>
        <a:p>
          <a:endParaRPr lang="de-DE" sz="400">
            <a:effectLst/>
            <a:latin typeface="+mn-lt"/>
            <a:cs typeface="Arial" panose="020B0604020202020204" pitchFamily="34" charset="0"/>
          </a:endParaRPr>
        </a:p>
        <a:p>
          <a:r>
            <a:rPr lang="de-DE" sz="850">
              <a:effectLst/>
              <a:latin typeface="+mn-lt"/>
              <a:cs typeface="Arial" panose="020B0604020202020204" pitchFamily="34" charset="0"/>
            </a:rPr>
            <a:t>Die Ergebnisse der repräsentativen Wahlstatistik dürfen nur für die Bundes- und Landesebene und ausschließlich durch das Statistische Bundesamt und die Statistischen Ämter der Länder veröffentlicht werden. Die Bekanntgabe von Ergebnissen für einzelne Wahlbezirke ist unzulässig.</a:t>
          </a:r>
        </a:p>
        <a:p>
          <a:endParaRPr lang="de-DE" sz="400">
            <a:effectLst/>
            <a:latin typeface="+mn-lt"/>
            <a:cs typeface="Arial" panose="020B0604020202020204" pitchFamily="34" charset="0"/>
          </a:endParaRPr>
        </a:p>
        <a:p>
          <a:r>
            <a:rPr lang="de-DE" sz="850">
              <a:effectLst/>
              <a:latin typeface="+mn-lt"/>
              <a:cs typeface="Arial" panose="020B0604020202020204" pitchFamily="34" charset="0"/>
            </a:rPr>
            <a:t>Ergebnisse der repräsentativen Wahlstatistik liegen für jede Bundestagswahl vor, die seit </a:t>
          </a:r>
          <a:r>
            <a:rPr lang="de-DE" sz="850">
              <a:solidFill>
                <a:sysClr val="windowText" lastClr="000000"/>
              </a:solidFill>
              <a:effectLst/>
              <a:latin typeface="+mn-lt"/>
              <a:cs typeface="Arial" panose="020B0604020202020204" pitchFamily="34" charset="0"/>
            </a:rPr>
            <a:t>2002 in </a:t>
          </a:r>
          <a:r>
            <a:rPr lang="de-DE" sz="850">
              <a:effectLst/>
              <a:latin typeface="+mn-lt"/>
              <a:cs typeface="Arial" panose="020B0604020202020204" pitchFamily="34" charset="0"/>
            </a:rPr>
            <a:t>Mecklenburg-Vorpommern stattgefunden</a:t>
          </a:r>
          <a:r>
            <a:rPr lang="de-DE" sz="850" baseline="0">
              <a:effectLst/>
              <a:latin typeface="+mn-lt"/>
              <a:cs typeface="Arial" panose="020B0604020202020204" pitchFamily="34" charset="0"/>
            </a:rPr>
            <a:t> hat</a:t>
          </a:r>
          <a:r>
            <a:rPr lang="de-DE" sz="850">
              <a:effectLst/>
              <a:latin typeface="+mn-lt"/>
              <a:cs typeface="Arial" panose="020B0604020202020204" pitchFamily="34" charset="0"/>
            </a:rPr>
            <a:t>.</a:t>
          </a:r>
        </a:p>
        <a:p>
          <a:endParaRPr lang="de-DE" sz="400">
            <a:effectLst/>
            <a:latin typeface="+mn-lt"/>
            <a:cs typeface="Arial" panose="020B0604020202020204" pitchFamily="34" charset="0"/>
          </a:endParaRPr>
        </a:p>
        <a:p>
          <a:r>
            <a:rPr lang="de-DE" sz="850">
              <a:effectLst/>
              <a:latin typeface="+mn-lt"/>
              <a:cs typeface="Arial" panose="020B0604020202020204" pitchFamily="34" charset="0"/>
            </a:rPr>
            <a:t>Die repräsentative Bundestagswahlstatistik 2017 beruht auf den Wahlergebnissen in 56 Urnen- und 15 Briefwahlbezirken von insgesamt</a:t>
          </a:r>
          <a:r>
            <a:rPr lang="de-DE" sz="850">
              <a:solidFill>
                <a:sysClr val="windowText" lastClr="000000"/>
              </a:solidFill>
              <a:effectLst/>
              <a:latin typeface="+mn-lt"/>
              <a:cs typeface="Arial" panose="020B0604020202020204" pitchFamily="34" charset="0"/>
            </a:rPr>
            <a:t> 1</a:t>
          </a:r>
          <a:r>
            <a:rPr lang="de-DE" sz="850" baseline="0">
              <a:solidFill>
                <a:sysClr val="windowText" lastClr="000000"/>
              </a:solidFill>
              <a:effectLst/>
              <a:latin typeface="+mn-lt"/>
              <a:cs typeface="Arial" panose="020B0604020202020204" pitchFamily="34" charset="0"/>
            </a:rPr>
            <a:t> 917 </a:t>
          </a:r>
          <a:r>
            <a:rPr lang="de-DE" sz="850">
              <a:effectLst/>
              <a:latin typeface="+mn-lt"/>
              <a:cs typeface="Arial" panose="020B0604020202020204" pitchFamily="34" charset="0"/>
            </a:rPr>
            <a:t>Wahlbezirken in Mecklenburg-Vorpommern. Sie erstreckt sich auf 58</a:t>
          </a:r>
          <a:r>
            <a:rPr lang="de-DE" sz="850" baseline="0">
              <a:effectLst/>
              <a:latin typeface="+mn-lt"/>
              <a:cs typeface="Arial" panose="020B0604020202020204" pitchFamily="34" charset="0"/>
            </a:rPr>
            <a:t> 726</a:t>
          </a:r>
          <a:r>
            <a:rPr lang="de-DE" sz="850">
              <a:effectLst/>
              <a:latin typeface="+mn-lt"/>
              <a:cs typeface="Arial" panose="020B0604020202020204" pitchFamily="34" charset="0"/>
            </a:rPr>
            <a:t> von 1 324 614 Wahlberechtigten und 42 472 von 938 587 Wählerinnen und Wählern. Es handelt sich um die Auswertung des tatsächlichen Wahlverhaltens nach den Wählerverzeichnissen und Stimmzetteln.</a:t>
          </a:r>
        </a:p>
        <a:p>
          <a:endParaRPr lang="de-DE" sz="400">
            <a:effectLst/>
            <a:latin typeface="+mn-lt"/>
            <a:cs typeface="Arial" panose="020B0604020202020204" pitchFamily="34" charset="0"/>
          </a:endParaRPr>
        </a:p>
        <a:p>
          <a:r>
            <a:rPr lang="de-DE" sz="850">
              <a:effectLst/>
              <a:latin typeface="+mn-lt"/>
              <a:cs typeface="Arial" panose="020B0604020202020204" pitchFamily="34" charset="0"/>
            </a:rPr>
            <a:t>Die Stichprobenwahlbezirksergebnisse der Bundestagswahl 2017 für Mecklenburg-Vorpommern wurden erstmals mit Hochrechnungs­­faktoren, die das Statistische Bundesamt zur Verfügung gestellt hat, auf das Landesergebnis hochgerechnet.</a:t>
          </a:r>
        </a:p>
        <a:p>
          <a:endParaRPr lang="de-DE" sz="400">
            <a:effectLst/>
            <a:latin typeface="+mn-lt"/>
            <a:cs typeface="Arial" panose="020B0604020202020204" pitchFamily="34" charset="0"/>
          </a:endParaRPr>
        </a:p>
        <a:p>
          <a:r>
            <a:rPr lang="de-DE" sz="850">
              <a:effectLst/>
              <a:latin typeface="+mn-lt"/>
              <a:cs typeface="Arial" panose="020B0604020202020204" pitchFamily="34" charset="0"/>
            </a:rPr>
            <a:t>Nach Statistischem Bundesamt erfolgt die Hochrechnung unter Verwendung eines Kalibrierungsverfahrens auf Basis einer Regressions­schätzung. Die Regressionsschätzung hat den Charakter einer Hochrechnung mit Anpassung an „Eckwerte“ aus externer Quelle. Im Falle der repräsentativen Wahlstatistik ist das das amtliche Endergebnis der jeweiligen Wahl.</a:t>
          </a:r>
        </a:p>
        <a:p>
          <a:endParaRPr lang="de-DE" sz="400">
            <a:effectLst/>
            <a:latin typeface="+mn-lt"/>
            <a:cs typeface="Arial" panose="020B0604020202020204" pitchFamily="34" charset="0"/>
          </a:endParaRPr>
        </a:p>
        <a:p>
          <a:r>
            <a:rPr lang="de-DE" sz="850">
              <a:effectLst/>
              <a:latin typeface="+mn-lt"/>
              <a:cs typeface="Arial" panose="020B0604020202020204" pitchFamily="34" charset="0"/>
            </a:rPr>
            <a:t>Als Eckwerte dienen: </a:t>
          </a:r>
        </a:p>
        <a:p>
          <a:pPr marL="171450" indent="-171450">
            <a:buFont typeface="Symbol" panose="05050102010706020507" pitchFamily="18" charset="2"/>
            <a:buChar char="-"/>
          </a:pPr>
          <a:r>
            <a:rPr lang="de-DE" sz="850">
              <a:effectLst/>
              <a:latin typeface="+mn-lt"/>
              <a:cs typeface="Arial" panose="020B0604020202020204" pitchFamily="34" charset="0"/>
            </a:rPr>
            <a:t>Gesamtzahlen der Wahlberechtigten mit und ohne Wahlschein,</a:t>
          </a:r>
        </a:p>
        <a:p>
          <a:pPr marL="171450" indent="-171450">
            <a:buFont typeface="Symbol" panose="05050102010706020507" pitchFamily="18" charset="2"/>
            <a:buChar char="-"/>
          </a:pPr>
          <a:r>
            <a:rPr lang="de-DE" sz="850">
              <a:effectLst/>
              <a:latin typeface="+mn-lt"/>
              <a:cs typeface="Arial" panose="020B0604020202020204" pitchFamily="34" charset="0"/>
            </a:rPr>
            <a:t>Gesamtzahlen der Wählerinnen und Wähler mit und ohne Wahlschein,</a:t>
          </a:r>
        </a:p>
        <a:p>
          <a:pPr marL="171450" indent="-171450">
            <a:buFont typeface="Symbol" panose="05050102010706020507" pitchFamily="18" charset="2"/>
            <a:buChar char="-"/>
          </a:pPr>
          <a:r>
            <a:rPr lang="de-DE" sz="850">
              <a:effectLst/>
              <a:latin typeface="+mn-lt"/>
              <a:cs typeface="Arial" panose="020B0604020202020204" pitchFamily="34" charset="0"/>
            </a:rPr>
            <a:t>Gesamtzahlen der Erst- und Zweitstimmen nach Partei: CDU, DIE LINKE, SPD</a:t>
          </a:r>
          <a:r>
            <a:rPr lang="de-DE" sz="850" baseline="0">
              <a:effectLst/>
              <a:latin typeface="+mn-lt"/>
              <a:cs typeface="Arial" panose="020B0604020202020204" pitchFamily="34" charset="0"/>
            </a:rPr>
            <a:t>, AfD, GRÜ</a:t>
          </a:r>
          <a:r>
            <a:rPr lang="de-DE" sz="850">
              <a:effectLst/>
              <a:latin typeface="+mn-lt"/>
              <a:cs typeface="Arial" panose="020B0604020202020204" pitchFamily="34" charset="0"/>
            </a:rPr>
            <a:t>NE, FDP und Sonstige: darunter</a:t>
          </a:r>
          <a:r>
            <a:rPr lang="de-DE" sz="850" baseline="0">
              <a:effectLst/>
              <a:latin typeface="+mn-lt"/>
              <a:cs typeface="Arial" panose="020B0604020202020204" pitchFamily="34" charset="0"/>
            </a:rPr>
            <a:t> </a:t>
          </a:r>
          <a:r>
            <a:rPr lang="de-DE" sz="850">
              <a:solidFill>
                <a:schemeClr val="dk1"/>
              </a:solidFill>
              <a:effectLst/>
              <a:latin typeface="+mn-lt"/>
              <a:ea typeface="+mn-ea"/>
              <a:cs typeface="Arial" panose="020B0604020202020204" pitchFamily="34" charset="0"/>
            </a:rPr>
            <a:t> </a:t>
          </a:r>
          <a:r>
            <a:rPr lang="de-DE" sz="850">
              <a:effectLst/>
              <a:latin typeface="+mn-lt"/>
              <a:cs typeface="Arial" panose="020B0604020202020204" pitchFamily="34" charset="0"/>
            </a:rPr>
            <a:t>NPD, FREIE WÄHLER,</a:t>
          </a:r>
          <a:r>
            <a:rPr lang="de-DE" sz="850">
              <a:solidFill>
                <a:srgbClr val="FF0000"/>
              </a:solidFill>
              <a:effectLst/>
              <a:latin typeface="+mn-lt"/>
              <a:cs typeface="Arial" panose="020B0604020202020204" pitchFamily="34" charset="0"/>
            </a:rPr>
            <a:t> </a:t>
          </a:r>
        </a:p>
        <a:p>
          <a:pPr marL="171450" indent="-171450">
            <a:buFont typeface="Symbol" panose="05050102010706020507" pitchFamily="18" charset="2"/>
            <a:buChar char="-"/>
          </a:pPr>
          <a:r>
            <a:rPr lang="de-DE" sz="850">
              <a:effectLst/>
              <a:latin typeface="+mn-lt"/>
              <a:cs typeface="Arial" panose="020B0604020202020204" pitchFamily="34" charset="0"/>
            </a:rPr>
            <a:t>Gesamtzahlen ungültiger Erst- und Zweitstimmen.</a:t>
          </a:r>
        </a:p>
        <a:p>
          <a:endParaRPr lang="de-DE" sz="500">
            <a:effectLst/>
            <a:latin typeface="+mn-lt"/>
            <a:cs typeface="Arial" panose="020B0604020202020204" pitchFamily="34" charset="0"/>
          </a:endParaRPr>
        </a:p>
        <a:p>
          <a:r>
            <a:rPr lang="de-DE" sz="850">
              <a:effectLst/>
              <a:latin typeface="+mn-lt"/>
              <a:cs typeface="Arial" panose="020B0604020202020204" pitchFamily="34" charset="0"/>
            </a:rPr>
            <a:t>Durch das Kalibrierungsverfahren wird gewährleistet, dass die durch Hochrechnung ermittelten demographisch ungegliederten Ergebnisse (= Hilfsmerkmale) in der Summe exakt mit den entsprechenden Werten des amtlichen Endergebnisses übereinstimmen.</a:t>
          </a:r>
        </a:p>
        <a:p>
          <a:r>
            <a:rPr lang="de-DE" sz="850">
              <a:effectLst/>
              <a:latin typeface="+mn-lt"/>
              <a:cs typeface="Arial" panose="020B0604020202020204" pitchFamily="34" charset="0"/>
            </a:rPr>
            <a:t>Auch auf die Präzision der Ergebnisse wirkt sich das kalibrierte Hochrechnungsverfahren im Vergleich zu einer freien Hochrechnung oder der bei früheren repräsentativen Wahlstatistiken verwendeten Verhältnisschätzung positiv aus. (vgl. Statistisches Bundesamt (Destatis): Informationen des Bundeswahlleiters Bundestagswahl 2017,  Heft 4 , S. 165, Wiesbaden 2018)".</a:t>
          </a:r>
        </a:p>
        <a:p>
          <a:r>
            <a:rPr lang="de-DE" sz="850">
              <a:effectLst/>
              <a:latin typeface="+mn-lt"/>
              <a:cs typeface="Arial" panose="020B0604020202020204" pitchFamily="34" charset="0"/>
            </a:rPr>
            <a:t>Auf eine Differenzierung der Hochrechnung nach Bezirksart (Urne oder Brief) wird aufgrund des geringen Auswahlsatzes verzichtet.</a:t>
          </a:r>
        </a:p>
        <a:p>
          <a:r>
            <a:rPr lang="de-DE" sz="500">
              <a:effectLst/>
              <a:latin typeface="+mn-lt"/>
              <a:cs typeface="Arial" panose="020B0604020202020204" pitchFamily="34" charset="0"/>
            </a:rPr>
            <a:t> </a:t>
          </a:r>
        </a:p>
        <a:p>
          <a:r>
            <a:rPr lang="de-DE" sz="850">
              <a:effectLst/>
              <a:latin typeface="+mn-lt"/>
              <a:cs typeface="Arial" panose="020B0604020202020204" pitchFamily="34" charset="0"/>
            </a:rPr>
            <a:t>Die vorliegende repräsentative Wahlstatistik enthält Vergleichszahlen der Bundestagswahlen 2013,</a:t>
          </a:r>
          <a:r>
            <a:rPr lang="de-DE" sz="850" baseline="0">
              <a:effectLst/>
              <a:latin typeface="+mn-lt"/>
              <a:cs typeface="Arial" panose="020B0604020202020204" pitchFamily="34" charset="0"/>
            </a:rPr>
            <a:t> </a:t>
          </a:r>
          <a:r>
            <a:rPr lang="de-DE" sz="850">
              <a:effectLst/>
              <a:latin typeface="+mn-lt"/>
              <a:cs typeface="Arial" panose="020B0604020202020204" pitchFamily="34" charset="0"/>
            </a:rPr>
            <a:t>2009, 2005 und 2002. Diese Vergleichszahlen, die nicht kalibriert hochgerechnet wurden, weisen in Abhängigkeit von der Anzahl der Merkmalsträger in der Stichprobe Zufallsfehler auf, aus denen geringgradige Abweichungen zum amtlichen Landesergebnis resultieren.</a:t>
          </a:r>
        </a:p>
        <a:p>
          <a:endParaRPr lang="de-DE" sz="850">
            <a:effectLst/>
            <a:latin typeface="+mn-lt"/>
            <a:cs typeface="Arial" panose="020B0604020202020204" pitchFamily="34" charset="0"/>
          </a:endParaRPr>
        </a:p>
        <a:p>
          <a:endParaRPr lang="de-DE" sz="850">
            <a:effectLst/>
            <a:latin typeface="+mn-lt"/>
            <a:cs typeface="Arial" panose="020B0604020202020204" pitchFamily="34" charset="0"/>
          </a:endParaRPr>
        </a:p>
        <a:p>
          <a:endParaRPr lang="de-DE" sz="850">
            <a:effectLst/>
            <a:latin typeface="+mn-lt"/>
            <a:cs typeface="Arial" panose="020B0604020202020204" pitchFamily="34" charset="0"/>
          </a:endParaRPr>
        </a:p>
        <a:p>
          <a:endParaRPr lang="de-DE" sz="850">
            <a:effectLst/>
            <a:latin typeface="+mn-lt"/>
            <a:cs typeface="Arial" panose="020B0604020202020204" pitchFamily="34" charset="0"/>
          </a:endParaRPr>
        </a:p>
        <a:p>
          <a:endParaRPr lang="de-DE" sz="850">
            <a:effectLst/>
            <a:latin typeface="+mn-lt"/>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38</xdr:row>
      <xdr:rowOff>210916</xdr:rowOff>
    </xdr:from>
    <xdr:to>
      <xdr:col>9</xdr:col>
      <xdr:colOff>508942</xdr:colOff>
      <xdr:row>53</xdr:row>
      <xdr:rowOff>26177</xdr:rowOff>
    </xdr:to>
    <xdr:pic>
      <xdr:nvPicPr>
        <xdr:cNvPr id="7" name="Grafik 6"/>
        <xdr:cNvPicPr>
          <a:picLocks noChangeAspect="1"/>
        </xdr:cNvPicPr>
      </xdr:nvPicPr>
      <xdr:blipFill>
        <a:blip xmlns:r="http://schemas.openxmlformats.org/officeDocument/2006/relationships" r:embed="rId1"/>
        <a:stretch>
          <a:fillRect/>
        </a:stretch>
      </xdr:blipFill>
      <xdr:spPr>
        <a:xfrm>
          <a:off x="0" y="6470202"/>
          <a:ext cx="6053853" cy="24142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6800</xdr:colOff>
      <xdr:row>27</xdr:row>
      <xdr:rowOff>0</xdr:rowOff>
    </xdr:from>
    <xdr:to>
      <xdr:col>9</xdr:col>
      <xdr:colOff>412657</xdr:colOff>
      <xdr:row>42</xdr:row>
      <xdr:rowOff>38773</xdr:rowOff>
    </xdr:to>
    <xdr:pic>
      <xdr:nvPicPr>
        <xdr:cNvPr id="2" name="Grafik 1"/>
        <xdr:cNvPicPr>
          <a:picLocks noChangeAspect="1"/>
        </xdr:cNvPicPr>
      </xdr:nvPicPr>
      <xdr:blipFill>
        <a:blip xmlns:r="http://schemas.openxmlformats.org/officeDocument/2006/relationships" r:embed="rId1"/>
        <a:stretch>
          <a:fillRect/>
        </a:stretch>
      </xdr:blipFill>
      <xdr:spPr>
        <a:xfrm>
          <a:off x="6800" y="4408714"/>
          <a:ext cx="6012000" cy="3753523"/>
        </a:xfrm>
        <a:prstGeom prst="rect">
          <a:avLst/>
        </a:prstGeom>
      </xdr:spPr>
    </xdr:pic>
    <xdr:clientData/>
  </xdr:twoCellAnchor>
  <xdr:twoCellAnchor editAs="oneCell">
    <xdr:from>
      <xdr:col>0</xdr:col>
      <xdr:colOff>0</xdr:colOff>
      <xdr:row>74</xdr:row>
      <xdr:rowOff>0</xdr:rowOff>
    </xdr:from>
    <xdr:to>
      <xdr:col>9</xdr:col>
      <xdr:colOff>369857</xdr:colOff>
      <xdr:row>96</xdr:row>
      <xdr:rowOff>149044</xdr:rowOff>
    </xdr:to>
    <xdr:pic>
      <xdr:nvPicPr>
        <xdr:cNvPr id="3" name="Grafik 2"/>
        <xdr:cNvPicPr>
          <a:picLocks noChangeAspect="1"/>
        </xdr:cNvPicPr>
      </xdr:nvPicPr>
      <xdr:blipFill>
        <a:blip xmlns:r="http://schemas.openxmlformats.org/officeDocument/2006/relationships" r:embed="rId2"/>
        <a:stretch>
          <a:fillRect/>
        </a:stretch>
      </xdr:blipFill>
      <xdr:spPr>
        <a:xfrm>
          <a:off x="0" y="13675179"/>
          <a:ext cx="5976000" cy="37413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20</xdr:row>
      <xdr:rowOff>163284</xdr:rowOff>
    </xdr:from>
    <xdr:to>
      <xdr:col>4</xdr:col>
      <xdr:colOff>1043411</xdr:colOff>
      <xdr:row>46</xdr:row>
      <xdr:rowOff>28332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3469820"/>
          <a:ext cx="5976000" cy="41104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16</xdr:row>
      <xdr:rowOff>142872</xdr:rowOff>
    </xdr:from>
    <xdr:to>
      <xdr:col>9</xdr:col>
      <xdr:colOff>471911</xdr:colOff>
      <xdr:row>32</xdr:row>
      <xdr:rowOff>47564</xdr:rowOff>
    </xdr:to>
    <xdr:pic>
      <xdr:nvPicPr>
        <xdr:cNvPr id="7" name="Grafik 6"/>
        <xdr:cNvPicPr>
          <a:picLocks noChangeAspect="1"/>
        </xdr:cNvPicPr>
      </xdr:nvPicPr>
      <xdr:blipFill>
        <a:blip xmlns:r="http://schemas.openxmlformats.org/officeDocument/2006/relationships" r:embed="rId1"/>
        <a:stretch>
          <a:fillRect/>
        </a:stretch>
      </xdr:blipFill>
      <xdr:spPr>
        <a:xfrm>
          <a:off x="0" y="2564943"/>
          <a:ext cx="5976000" cy="340853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17</xdr:row>
      <xdr:rowOff>18825</xdr:rowOff>
    </xdr:from>
    <xdr:to>
      <xdr:col>5</xdr:col>
      <xdr:colOff>86736</xdr:colOff>
      <xdr:row>33</xdr:row>
      <xdr:rowOff>0</xdr:rowOff>
    </xdr:to>
    <xdr:pic>
      <xdr:nvPicPr>
        <xdr:cNvPr id="9" name="Grafik 8"/>
        <xdr:cNvPicPr>
          <a:picLocks noChangeAspect="1"/>
        </xdr:cNvPicPr>
      </xdr:nvPicPr>
      <xdr:blipFill>
        <a:blip xmlns:r="http://schemas.openxmlformats.org/officeDocument/2006/relationships" r:embed="rId1"/>
        <a:stretch>
          <a:fillRect/>
        </a:stretch>
      </xdr:blipFill>
      <xdr:spPr>
        <a:xfrm>
          <a:off x="0" y="2562000"/>
          <a:ext cx="2877561" cy="2591025"/>
        </a:xfrm>
        <a:prstGeom prst="rect">
          <a:avLst/>
        </a:prstGeom>
      </xdr:spPr>
    </xdr:pic>
    <xdr:clientData/>
  </xdr:twoCellAnchor>
  <xdr:twoCellAnchor editAs="oneCell">
    <xdr:from>
      <xdr:col>5</xdr:col>
      <xdr:colOff>425597</xdr:colOff>
      <xdr:row>17</xdr:row>
      <xdr:rowOff>18825</xdr:rowOff>
    </xdr:from>
    <xdr:to>
      <xdr:col>11</xdr:col>
      <xdr:colOff>449033</xdr:colOff>
      <xdr:row>33</xdr:row>
      <xdr:rowOff>0</xdr:rowOff>
    </xdr:to>
    <xdr:pic>
      <xdr:nvPicPr>
        <xdr:cNvPr id="11" name="Grafik 10"/>
        <xdr:cNvPicPr>
          <a:picLocks noChangeAspect="1"/>
        </xdr:cNvPicPr>
      </xdr:nvPicPr>
      <xdr:blipFill>
        <a:blip xmlns:r="http://schemas.openxmlformats.org/officeDocument/2006/relationships" r:embed="rId2"/>
        <a:stretch>
          <a:fillRect/>
        </a:stretch>
      </xdr:blipFill>
      <xdr:spPr>
        <a:xfrm>
          <a:off x="3208258" y="2563361"/>
          <a:ext cx="2880936" cy="2607353"/>
        </a:xfrm>
        <a:prstGeom prst="rect">
          <a:avLst/>
        </a:prstGeom>
      </xdr:spPr>
    </xdr:pic>
    <xdr:clientData/>
  </xdr:twoCellAnchor>
  <xdr:twoCellAnchor editAs="oneCell">
    <xdr:from>
      <xdr:col>0</xdr:col>
      <xdr:colOff>0</xdr:colOff>
      <xdr:row>31</xdr:row>
      <xdr:rowOff>161700</xdr:rowOff>
    </xdr:from>
    <xdr:to>
      <xdr:col>5</xdr:col>
      <xdr:colOff>86736</xdr:colOff>
      <xdr:row>48</xdr:row>
      <xdr:rowOff>0</xdr:rowOff>
    </xdr:to>
    <xdr:pic>
      <xdr:nvPicPr>
        <xdr:cNvPr id="13" name="Grafik 12"/>
        <xdr:cNvPicPr>
          <a:picLocks noChangeAspect="1"/>
        </xdr:cNvPicPr>
      </xdr:nvPicPr>
      <xdr:blipFill>
        <a:blip xmlns:r="http://schemas.openxmlformats.org/officeDocument/2006/relationships" r:embed="rId3"/>
        <a:stretch>
          <a:fillRect/>
        </a:stretch>
      </xdr:blipFill>
      <xdr:spPr>
        <a:xfrm>
          <a:off x="0" y="4990875"/>
          <a:ext cx="2877561" cy="2591025"/>
        </a:xfrm>
        <a:prstGeom prst="rect">
          <a:avLst/>
        </a:prstGeom>
      </xdr:spPr>
    </xdr:pic>
    <xdr:clientData/>
  </xdr:twoCellAnchor>
  <xdr:twoCellAnchor editAs="oneCell">
    <xdr:from>
      <xdr:col>5</xdr:col>
      <xdr:colOff>425597</xdr:colOff>
      <xdr:row>32</xdr:row>
      <xdr:rowOff>38100</xdr:rowOff>
    </xdr:from>
    <xdr:to>
      <xdr:col>11</xdr:col>
      <xdr:colOff>449033</xdr:colOff>
      <xdr:row>48</xdr:row>
      <xdr:rowOff>38325</xdr:rowOff>
    </xdr:to>
    <xdr:pic>
      <xdr:nvPicPr>
        <xdr:cNvPr id="14" name="Grafik 13"/>
        <xdr:cNvPicPr>
          <a:picLocks noChangeAspect="1"/>
        </xdr:cNvPicPr>
      </xdr:nvPicPr>
      <xdr:blipFill>
        <a:blip xmlns:r="http://schemas.openxmlformats.org/officeDocument/2006/relationships" r:embed="rId4"/>
        <a:stretch>
          <a:fillRect/>
        </a:stretch>
      </xdr:blipFill>
      <xdr:spPr>
        <a:xfrm>
          <a:off x="3208258" y="5045529"/>
          <a:ext cx="2880936" cy="2612796"/>
        </a:xfrm>
        <a:prstGeom prst="rect">
          <a:avLst/>
        </a:prstGeom>
      </xdr:spPr>
    </xdr:pic>
    <xdr:clientData/>
  </xdr:twoCellAnchor>
  <xdr:twoCellAnchor editAs="oneCell">
    <xdr:from>
      <xdr:col>0</xdr:col>
      <xdr:colOff>0</xdr:colOff>
      <xdr:row>47</xdr:row>
      <xdr:rowOff>10405</xdr:rowOff>
    </xdr:from>
    <xdr:to>
      <xdr:col>5</xdr:col>
      <xdr:colOff>86736</xdr:colOff>
      <xdr:row>61</xdr:row>
      <xdr:rowOff>122462</xdr:rowOff>
    </xdr:to>
    <xdr:pic>
      <xdr:nvPicPr>
        <xdr:cNvPr id="16" name="Grafik 15"/>
        <xdr:cNvPicPr>
          <a:picLocks noChangeAspect="1"/>
        </xdr:cNvPicPr>
      </xdr:nvPicPr>
      <xdr:blipFill>
        <a:blip xmlns:r="http://schemas.openxmlformats.org/officeDocument/2006/relationships" r:embed="rId5"/>
        <a:stretch>
          <a:fillRect/>
        </a:stretch>
      </xdr:blipFill>
      <xdr:spPr>
        <a:xfrm>
          <a:off x="0" y="7467119"/>
          <a:ext cx="2869397" cy="2398057"/>
        </a:xfrm>
        <a:prstGeom prst="rect">
          <a:avLst/>
        </a:prstGeom>
      </xdr:spPr>
    </xdr:pic>
    <xdr:clientData/>
  </xdr:twoCellAnchor>
  <xdr:twoCellAnchor editAs="oneCell">
    <xdr:from>
      <xdr:col>5</xdr:col>
      <xdr:colOff>425597</xdr:colOff>
      <xdr:row>47</xdr:row>
      <xdr:rowOff>0</xdr:rowOff>
    </xdr:from>
    <xdr:to>
      <xdr:col>11</xdr:col>
      <xdr:colOff>449033</xdr:colOff>
      <xdr:row>61</xdr:row>
      <xdr:rowOff>110696</xdr:rowOff>
    </xdr:to>
    <xdr:pic>
      <xdr:nvPicPr>
        <xdr:cNvPr id="18" name="Grafik 17"/>
        <xdr:cNvPicPr>
          <a:picLocks noChangeAspect="1"/>
        </xdr:cNvPicPr>
      </xdr:nvPicPr>
      <xdr:blipFill>
        <a:blip xmlns:r="http://schemas.openxmlformats.org/officeDocument/2006/relationships" r:embed="rId6"/>
        <a:stretch>
          <a:fillRect/>
        </a:stretch>
      </xdr:blipFill>
      <xdr:spPr>
        <a:xfrm>
          <a:off x="3208258" y="7456714"/>
          <a:ext cx="2880936" cy="239669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21</xdr:row>
      <xdr:rowOff>1</xdr:rowOff>
    </xdr:from>
    <xdr:to>
      <xdr:col>6</xdr:col>
      <xdr:colOff>720804</xdr:colOff>
      <xdr:row>31</xdr:row>
      <xdr:rowOff>300950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3578680"/>
          <a:ext cx="6048000" cy="2668591"/>
        </a:xfrm>
        <a:prstGeom prst="rect">
          <a:avLst/>
        </a:prstGeom>
      </xdr:spPr>
    </xdr:pic>
    <xdr:clientData/>
  </xdr:twoCellAnchor>
  <xdr:twoCellAnchor editAs="oneCell">
    <xdr:from>
      <xdr:col>0</xdr:col>
      <xdr:colOff>0</xdr:colOff>
      <xdr:row>33</xdr:row>
      <xdr:rowOff>0</xdr:rowOff>
    </xdr:from>
    <xdr:to>
      <xdr:col>6</xdr:col>
      <xdr:colOff>720804</xdr:colOff>
      <xdr:row>49</xdr:row>
      <xdr:rowOff>56019</xdr:rowOff>
    </xdr:to>
    <xdr:pic>
      <xdr:nvPicPr>
        <xdr:cNvPr id="3" name="Grafik 2"/>
        <xdr:cNvPicPr>
          <a:picLocks noChangeAspect="1"/>
        </xdr:cNvPicPr>
      </xdr:nvPicPr>
      <xdr:blipFill>
        <a:blip xmlns:r="http://schemas.openxmlformats.org/officeDocument/2006/relationships" r:embed="rId2"/>
        <a:stretch>
          <a:fillRect/>
        </a:stretch>
      </xdr:blipFill>
      <xdr:spPr>
        <a:xfrm>
          <a:off x="0" y="6490607"/>
          <a:ext cx="6048000" cy="266859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36</xdr:row>
      <xdr:rowOff>0</xdr:rowOff>
    </xdr:from>
    <xdr:to>
      <xdr:col>11</xdr:col>
      <xdr:colOff>480753</xdr:colOff>
      <xdr:row>55</xdr:row>
      <xdr:rowOff>140924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932714"/>
          <a:ext cx="6120914" cy="3243353"/>
        </a:xfrm>
        <a:prstGeom prst="rect">
          <a:avLst/>
        </a:prstGeom>
      </xdr:spPr>
    </xdr:pic>
    <xdr:clientData/>
  </xdr:twoCellAnchor>
  <xdr:twoCellAnchor editAs="oneCell">
    <xdr:from>
      <xdr:col>0</xdr:col>
      <xdr:colOff>0</xdr:colOff>
      <xdr:row>153</xdr:row>
      <xdr:rowOff>95250</xdr:rowOff>
    </xdr:from>
    <xdr:to>
      <xdr:col>11</xdr:col>
      <xdr:colOff>480753</xdr:colOff>
      <xdr:row>177</xdr:row>
      <xdr:rowOff>139136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24465643"/>
          <a:ext cx="6120914" cy="3962743"/>
        </a:xfrm>
        <a:prstGeom prst="rect">
          <a:avLst/>
        </a:prstGeom>
      </xdr:spPr>
    </xdr:pic>
    <xdr:clientData/>
  </xdr:twoCellAnchor>
  <xdr:twoCellAnchor editAs="oneCell">
    <xdr:from>
      <xdr:col>0</xdr:col>
      <xdr:colOff>0</xdr:colOff>
      <xdr:row>127</xdr:row>
      <xdr:rowOff>40823</xdr:rowOff>
    </xdr:from>
    <xdr:to>
      <xdr:col>11</xdr:col>
      <xdr:colOff>443839</xdr:colOff>
      <xdr:row>151</xdr:row>
      <xdr:rowOff>56891</xdr:rowOff>
    </xdr:to>
    <xdr:pic>
      <xdr:nvPicPr>
        <xdr:cNvPr id="6" name="Grafik 5"/>
        <xdr:cNvPicPr>
          <a:picLocks noChangeAspect="1"/>
        </xdr:cNvPicPr>
      </xdr:nvPicPr>
      <xdr:blipFill>
        <a:blip xmlns:r="http://schemas.openxmlformats.org/officeDocument/2006/relationships" r:embed="rId3"/>
        <a:stretch>
          <a:fillRect/>
        </a:stretch>
      </xdr:blipFill>
      <xdr:spPr>
        <a:xfrm>
          <a:off x="0" y="20165787"/>
          <a:ext cx="6084000" cy="3934925"/>
        </a:xfrm>
        <a:prstGeom prst="rect">
          <a:avLst/>
        </a:prstGeom>
        <a:ln w="28575">
          <a:solidFill>
            <a:schemeClr val="bg1"/>
          </a:solidFill>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4.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6"/>
  <sheetViews>
    <sheetView tabSelected="1" zoomScale="140" zoomScaleNormal="140" workbookViewId="0">
      <selection activeCell="B1" sqref="B1"/>
    </sheetView>
  </sheetViews>
  <sheetFormatPr baseColWidth="10" defaultRowHeight="12.75" x14ac:dyDescent="0.2"/>
  <cols>
    <col min="1" max="1" width="3.7109375" style="4" customWidth="1"/>
    <col min="2" max="2" width="88" style="4" customWidth="1"/>
    <col min="3" max="3" width="3.7109375" style="5" customWidth="1"/>
    <col min="4" max="16384" width="11.42578125" style="5"/>
  </cols>
  <sheetData>
    <row r="1" spans="2:2" ht="30" customHeight="1" x14ac:dyDescent="0.2"/>
    <row r="2" spans="2:2" ht="75" customHeight="1" x14ac:dyDescent="0.2"/>
    <row r="3" spans="2:2" ht="159.94999999999999" customHeight="1" x14ac:dyDescent="0.2"/>
    <row r="4" spans="2:2" ht="99.95" customHeight="1" x14ac:dyDescent="0.5">
      <c r="B4" s="17" t="s">
        <v>148</v>
      </c>
    </row>
    <row r="5" spans="2:2" ht="110.1" customHeight="1" x14ac:dyDescent="0.4">
      <c r="B5" s="18" t="s">
        <v>354</v>
      </c>
    </row>
    <row r="6" spans="2:2" ht="110.1" customHeight="1" x14ac:dyDescent="0.35">
      <c r="B6" s="19" t="s">
        <v>149</v>
      </c>
    </row>
    <row r="7" spans="2:2" ht="39.950000000000003" customHeight="1" x14ac:dyDescent="0.4">
      <c r="B7" s="18"/>
    </row>
    <row r="8" spans="2:2" ht="54.95" customHeight="1" x14ac:dyDescent="0.2">
      <c r="B8" s="20" t="s">
        <v>187</v>
      </c>
    </row>
    <row r="9" spans="2:2" ht="75" customHeight="1" x14ac:dyDescent="0.2"/>
    <row r="56" ht="45" customHeight="1" x14ac:dyDescent="0.2"/>
  </sheetData>
  <pageMargins left="0.59055118110236227" right="0.59055118110236227" top="0.59055118110236227" bottom="0.59055118110236227" header="0.39370078740157483" footer="0.3937007874015748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77"/>
  <sheetViews>
    <sheetView zoomScale="150" zoomScaleNormal="150" workbookViewId="0">
      <selection activeCell="D1" sqref="D1"/>
    </sheetView>
  </sheetViews>
  <sheetFormatPr baseColWidth="10" defaultRowHeight="11.25" x14ac:dyDescent="0.2"/>
  <cols>
    <col min="1" max="1" width="3.7109375" style="6" customWidth="1"/>
    <col min="2" max="2" width="12.7109375" style="6" customWidth="1"/>
    <col min="3" max="3" width="3.7109375" style="6" customWidth="1"/>
    <col min="4" max="4" width="7.7109375" style="6" customWidth="1"/>
    <col min="5" max="5" width="62.7109375" style="6" customWidth="1"/>
    <col min="6" max="16384" width="11.42578125" style="6"/>
  </cols>
  <sheetData>
    <row r="1" spans="2:5" ht="30" customHeight="1" x14ac:dyDescent="0.2"/>
    <row r="2" spans="2:5" ht="11.45" customHeight="1" x14ac:dyDescent="0.2">
      <c r="B2" s="7"/>
    </row>
    <row r="3" spans="2:5" ht="11.45" customHeight="1" x14ac:dyDescent="0.2">
      <c r="B3" s="7"/>
      <c r="D3" s="24" t="s">
        <v>150</v>
      </c>
      <c r="E3" s="22"/>
    </row>
    <row r="4" spans="2:5" ht="11.45" customHeight="1" x14ac:dyDescent="0.2">
      <c r="B4" s="7"/>
      <c r="D4" s="22"/>
      <c r="E4" s="22"/>
    </row>
    <row r="5" spans="2:5" ht="11.45" customHeight="1" x14ac:dyDescent="0.2">
      <c r="B5" s="7"/>
      <c r="D5" s="22" t="s">
        <v>151</v>
      </c>
      <c r="E5" s="22"/>
    </row>
    <row r="6" spans="2:5" ht="11.45" customHeight="1" x14ac:dyDescent="0.2">
      <c r="B6" s="7"/>
      <c r="D6" s="22"/>
      <c r="E6" s="22"/>
    </row>
    <row r="7" spans="2:5" ht="11.45" customHeight="1" x14ac:dyDescent="0.2">
      <c r="B7" s="7"/>
      <c r="D7" s="22" t="s">
        <v>152</v>
      </c>
      <c r="E7" s="22"/>
    </row>
    <row r="8" spans="2:5" ht="11.45" customHeight="1" x14ac:dyDescent="0.2">
      <c r="B8" s="7"/>
      <c r="D8" s="22" t="s">
        <v>153</v>
      </c>
      <c r="E8" s="22"/>
    </row>
    <row r="9" spans="2:5" ht="11.45" customHeight="1" x14ac:dyDescent="0.2">
      <c r="B9" s="7"/>
      <c r="D9" s="22" t="s">
        <v>154</v>
      </c>
      <c r="E9" s="22"/>
    </row>
    <row r="10" spans="2:5" ht="11.45" customHeight="1" x14ac:dyDescent="0.2">
      <c r="B10" s="7"/>
      <c r="D10" s="22"/>
      <c r="E10" s="22"/>
    </row>
    <row r="11" spans="2:5" ht="11.45" customHeight="1" x14ac:dyDescent="0.2">
      <c r="B11" s="7"/>
      <c r="D11" s="25"/>
      <c r="E11" s="22"/>
    </row>
    <row r="12" spans="2:5" ht="11.45" customHeight="1" x14ac:dyDescent="0.2">
      <c r="B12" s="7"/>
      <c r="D12" s="22" t="s">
        <v>188</v>
      </c>
      <c r="E12" s="22"/>
    </row>
    <row r="13" spans="2:5" ht="11.45" customHeight="1" x14ac:dyDescent="0.2">
      <c r="B13" s="7"/>
      <c r="D13" s="25"/>
      <c r="E13" s="22"/>
    </row>
    <row r="14" spans="2:5" ht="11.45" customHeight="1" x14ac:dyDescent="0.2">
      <c r="B14" s="7"/>
      <c r="D14" s="22"/>
      <c r="E14" s="22"/>
    </row>
    <row r="15" spans="2:5" ht="11.45" customHeight="1" x14ac:dyDescent="0.2">
      <c r="B15" s="7"/>
      <c r="D15" s="22"/>
      <c r="E15" s="22"/>
    </row>
    <row r="16" spans="2:5" ht="11.45" customHeight="1" x14ac:dyDescent="0.2">
      <c r="B16" s="7"/>
    </row>
    <row r="17" spans="2:5" ht="11.45" customHeight="1" x14ac:dyDescent="0.2">
      <c r="B17" s="7"/>
      <c r="D17" s="21" t="s">
        <v>155</v>
      </c>
      <c r="E17" s="22"/>
    </row>
    <row r="18" spans="2:5" ht="11.45" customHeight="1" x14ac:dyDescent="0.2">
      <c r="B18" s="7"/>
      <c r="D18" s="22"/>
      <c r="E18" s="22"/>
    </row>
    <row r="19" spans="2:5" ht="11.45" customHeight="1" x14ac:dyDescent="0.2">
      <c r="B19" s="7"/>
      <c r="D19" s="22" t="s">
        <v>2</v>
      </c>
      <c r="E19" s="22" t="s">
        <v>156</v>
      </c>
    </row>
    <row r="20" spans="2:5" ht="11.45" customHeight="1" x14ac:dyDescent="0.2">
      <c r="B20" s="7"/>
      <c r="D20" s="22">
        <v>0</v>
      </c>
      <c r="E20" s="22" t="s">
        <v>157</v>
      </c>
    </row>
    <row r="21" spans="2:5" ht="11.45" customHeight="1" x14ac:dyDescent="0.2">
      <c r="B21" s="7"/>
      <c r="D21" s="22" t="s">
        <v>158</v>
      </c>
      <c r="E21" s="22" t="s">
        <v>159</v>
      </c>
    </row>
    <row r="22" spans="2:5" ht="11.45" customHeight="1" x14ac:dyDescent="0.2">
      <c r="B22" s="7"/>
      <c r="D22" s="22" t="s">
        <v>160</v>
      </c>
      <c r="E22" s="22" t="s">
        <v>161</v>
      </c>
    </row>
    <row r="23" spans="2:5" ht="11.45" customHeight="1" x14ac:dyDescent="0.2">
      <c r="B23" s="7"/>
      <c r="D23" s="22" t="s">
        <v>1</v>
      </c>
      <c r="E23" s="22" t="s">
        <v>162</v>
      </c>
    </row>
    <row r="24" spans="2:5" ht="11.45" customHeight="1" x14ac:dyDescent="0.2">
      <c r="B24" s="7"/>
      <c r="D24" s="22" t="s">
        <v>163</v>
      </c>
      <c r="E24" s="22" t="s">
        <v>164</v>
      </c>
    </row>
    <row r="25" spans="2:5" ht="11.45" customHeight="1" x14ac:dyDescent="0.2">
      <c r="B25" s="7"/>
      <c r="D25" s="22" t="s">
        <v>165</v>
      </c>
      <c r="E25" s="22" t="s">
        <v>166</v>
      </c>
    </row>
    <row r="26" spans="2:5" ht="11.45" customHeight="1" x14ac:dyDescent="0.2">
      <c r="B26" s="7"/>
      <c r="D26" s="22" t="s">
        <v>167</v>
      </c>
      <c r="E26" s="22" t="s">
        <v>168</v>
      </c>
    </row>
    <row r="27" spans="2:5" ht="11.45" customHeight="1" x14ac:dyDescent="0.2">
      <c r="B27" s="7"/>
      <c r="D27" s="22" t="s">
        <v>169</v>
      </c>
      <c r="E27" s="22" t="s">
        <v>170</v>
      </c>
    </row>
    <row r="28" spans="2:5" ht="11.45" customHeight="1" x14ac:dyDescent="0.2">
      <c r="B28" s="7"/>
      <c r="D28" s="22" t="s">
        <v>309</v>
      </c>
      <c r="E28" s="22" t="s">
        <v>171</v>
      </c>
    </row>
    <row r="29" spans="2:5" ht="11.45" customHeight="1" x14ac:dyDescent="0.2">
      <c r="B29" s="7"/>
    </row>
    <row r="30" spans="2:5" ht="11.45" customHeight="1" x14ac:dyDescent="0.2">
      <c r="B30" s="7"/>
    </row>
    <row r="31" spans="2:5" ht="11.45" customHeight="1" x14ac:dyDescent="0.2">
      <c r="B31" s="7"/>
    </row>
    <row r="32" spans="2:5" ht="11.45" customHeight="1" x14ac:dyDescent="0.2">
      <c r="B32" s="7"/>
    </row>
    <row r="33" spans="2:5" ht="11.45" customHeight="1" x14ac:dyDescent="0.2">
      <c r="B33" s="7"/>
    </row>
    <row r="34" spans="2:5" ht="11.45" customHeight="1" x14ac:dyDescent="0.2">
      <c r="B34" s="7"/>
    </row>
    <row r="35" spans="2:5" ht="11.45" customHeight="1" x14ac:dyDescent="0.2">
      <c r="B35" s="7"/>
    </row>
    <row r="36" spans="2:5" ht="11.45" customHeight="1" x14ac:dyDescent="0.2">
      <c r="B36" s="7"/>
      <c r="D36" s="21" t="s">
        <v>172</v>
      </c>
    </row>
    <row r="37" spans="2:5" ht="11.45" customHeight="1" x14ac:dyDescent="0.2">
      <c r="B37" s="7"/>
      <c r="D37" s="22"/>
    </row>
    <row r="38" spans="2:5" ht="11.45" customHeight="1" x14ac:dyDescent="0.2">
      <c r="B38" s="7"/>
      <c r="D38" s="21" t="s">
        <v>173</v>
      </c>
    </row>
    <row r="39" spans="2:5" ht="11.45" customHeight="1" x14ac:dyDescent="0.2">
      <c r="B39" s="7"/>
      <c r="D39" s="21" t="s">
        <v>98</v>
      </c>
    </row>
    <row r="40" spans="2:5" ht="11.45" customHeight="1" x14ac:dyDescent="0.2">
      <c r="B40" s="7"/>
      <c r="D40" s="23" t="s">
        <v>355</v>
      </c>
      <c r="E40" s="9"/>
    </row>
    <row r="41" spans="2:5" ht="11.45" customHeight="1" x14ac:dyDescent="0.2">
      <c r="B41" s="7"/>
      <c r="D41" s="22"/>
    </row>
    <row r="42" spans="2:5" ht="11.45" customHeight="1" x14ac:dyDescent="0.2">
      <c r="B42" s="7"/>
      <c r="D42" s="22" t="s">
        <v>189</v>
      </c>
    </row>
    <row r="43" spans="2:5" ht="11.45" customHeight="1" x14ac:dyDescent="0.2">
      <c r="B43" s="7"/>
      <c r="D43" s="22"/>
    </row>
    <row r="44" spans="2:5" ht="11.45" customHeight="1" x14ac:dyDescent="0.2">
      <c r="B44" s="7"/>
      <c r="D44" s="21" t="s">
        <v>174</v>
      </c>
      <c r="E44" s="22"/>
    </row>
    <row r="45" spans="2:5" ht="11.45" customHeight="1" x14ac:dyDescent="0.2">
      <c r="B45" s="7"/>
      <c r="D45" s="22" t="s">
        <v>175</v>
      </c>
      <c r="E45" s="22"/>
    </row>
    <row r="46" spans="2:5" ht="11.45" customHeight="1" x14ac:dyDescent="0.2">
      <c r="B46" s="7"/>
      <c r="D46" s="22" t="s">
        <v>176</v>
      </c>
      <c r="E46" s="22" t="s">
        <v>177</v>
      </c>
    </row>
    <row r="47" spans="2:5" ht="11.45" customHeight="1" x14ac:dyDescent="0.2">
      <c r="B47" s="7"/>
      <c r="D47" s="22" t="s">
        <v>178</v>
      </c>
      <c r="E47" s="22" t="s">
        <v>306</v>
      </c>
    </row>
    <row r="48" spans="2:5" ht="11.45" customHeight="1" x14ac:dyDescent="0.2">
      <c r="B48" s="7"/>
      <c r="D48" s="22" t="s">
        <v>179</v>
      </c>
      <c r="E48" s="22" t="s">
        <v>180</v>
      </c>
    </row>
    <row r="49" spans="2:5" ht="11.45" customHeight="1" x14ac:dyDescent="0.2">
      <c r="B49" s="7"/>
      <c r="D49" s="22"/>
      <c r="E49" s="22"/>
    </row>
    <row r="50" spans="2:5" ht="11.45" customHeight="1" x14ac:dyDescent="0.2">
      <c r="B50" s="7"/>
      <c r="D50" s="21" t="s">
        <v>427</v>
      </c>
      <c r="E50" s="22"/>
    </row>
    <row r="51" spans="2:5" ht="11.45" customHeight="1" x14ac:dyDescent="0.2">
      <c r="B51" s="7"/>
      <c r="D51" s="22" t="s">
        <v>181</v>
      </c>
      <c r="E51" s="22"/>
    </row>
    <row r="52" spans="2:5" ht="11.45" customHeight="1" x14ac:dyDescent="0.2">
      <c r="B52" s="7"/>
      <c r="D52" s="22"/>
      <c r="E52" s="22"/>
    </row>
    <row r="53" spans="2:5" ht="11.45" customHeight="1" x14ac:dyDescent="0.2">
      <c r="B53" s="7"/>
      <c r="D53" s="21" t="s">
        <v>182</v>
      </c>
      <c r="E53" s="22" t="s">
        <v>183</v>
      </c>
    </row>
    <row r="54" spans="2:5" ht="11.45" customHeight="1" x14ac:dyDescent="0.2">
      <c r="B54" s="7"/>
      <c r="D54" s="22"/>
      <c r="E54" s="22"/>
    </row>
    <row r="55" spans="2:5" ht="47.25" customHeight="1" x14ac:dyDescent="0.2">
      <c r="B55" s="7"/>
      <c r="D55" s="310" t="s">
        <v>307</v>
      </c>
      <c r="E55" s="310"/>
    </row>
    <row r="56" spans="2:5" ht="11.45" customHeight="1" x14ac:dyDescent="0.2">
      <c r="B56" s="7"/>
      <c r="D56" s="22"/>
      <c r="E56" s="22"/>
    </row>
    <row r="57" spans="2:5" ht="11.45" customHeight="1" x14ac:dyDescent="0.2">
      <c r="B57" s="7"/>
      <c r="D57" s="21" t="s">
        <v>184</v>
      </c>
      <c r="E57" s="22"/>
    </row>
    <row r="58" spans="2:5" ht="11.45" customHeight="1" x14ac:dyDescent="0.2">
      <c r="B58" s="7"/>
      <c r="D58" s="22" t="s">
        <v>185</v>
      </c>
      <c r="E58" s="22"/>
    </row>
    <row r="59" spans="2:5" ht="11.45" customHeight="1" x14ac:dyDescent="0.2">
      <c r="B59" s="7"/>
      <c r="D59" s="22"/>
      <c r="E59" s="22"/>
    </row>
    <row r="60" spans="2:5" ht="11.45" customHeight="1" x14ac:dyDescent="0.2">
      <c r="B60" s="7"/>
      <c r="D60" s="21" t="s">
        <v>186</v>
      </c>
      <c r="E60" s="22"/>
    </row>
    <row r="61" spans="2:5" ht="11.45" customHeight="1" x14ac:dyDescent="0.2">
      <c r="B61" s="7"/>
      <c r="D61" s="22" t="s">
        <v>308</v>
      </c>
      <c r="E61" s="22"/>
    </row>
    <row r="62" spans="2:5" ht="11.45" customHeight="1" x14ac:dyDescent="0.2"/>
    <row r="63" spans="2:5" ht="11.45" customHeight="1" x14ac:dyDescent="0.2"/>
    <row r="64" spans="2:5"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2" customHeight="1" x14ac:dyDescent="0.2"/>
    <row r="75" ht="12" customHeight="1" x14ac:dyDescent="0.2"/>
    <row r="76" ht="12" customHeight="1" x14ac:dyDescent="0.2"/>
    <row r="77" ht="12" customHeight="1" x14ac:dyDescent="0.2"/>
  </sheetData>
  <mergeCells count="1">
    <mergeCell ref="D55:E55"/>
  </mergeCells>
  <pageMargins left="0.59055118110236227" right="0.59055118110236227" top="0.59055118110236227" bottom="0.59055118110236227" header="0.39370078740157483" footer="0.3937007874015748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1"/>
  <sheetViews>
    <sheetView zoomScale="150" zoomScaleNormal="150" workbookViewId="0">
      <selection activeCell="F21" sqref="F21"/>
    </sheetView>
  </sheetViews>
  <sheetFormatPr baseColWidth="10" defaultRowHeight="12.75" x14ac:dyDescent="0.2"/>
  <cols>
    <col min="1" max="1" width="14.42578125" customWidth="1"/>
    <col min="2" max="2" width="56" customWidth="1"/>
    <col min="3" max="3" width="21" customWidth="1"/>
  </cols>
  <sheetData>
    <row r="1" spans="1:6" s="11" customFormat="1" ht="24.95" customHeight="1" x14ac:dyDescent="0.2">
      <c r="A1" s="311" t="s">
        <v>264</v>
      </c>
      <c r="B1" s="311"/>
      <c r="C1" s="311"/>
      <c r="D1" s="10"/>
      <c r="E1" s="10"/>
      <c r="F1" s="10"/>
    </row>
    <row r="2" spans="1:6" ht="11.45" customHeight="1" x14ac:dyDescent="0.2"/>
    <row r="3" spans="1:6" ht="11.45" customHeight="1" x14ac:dyDescent="0.2"/>
    <row r="4" spans="1:6" ht="11.45" customHeight="1" x14ac:dyDescent="0.2"/>
    <row r="5" spans="1:6" ht="11.45" customHeight="1" x14ac:dyDescent="0.2"/>
    <row r="6" spans="1:6" ht="11.45" customHeight="1" x14ac:dyDescent="0.2"/>
    <row r="7" spans="1:6" ht="11.45" customHeight="1" x14ac:dyDescent="0.2"/>
    <row r="8" spans="1:6" ht="11.45" customHeight="1" x14ac:dyDescent="0.2"/>
    <row r="9" spans="1:6" ht="11.45" customHeight="1" x14ac:dyDescent="0.2"/>
    <row r="10" spans="1:6" ht="11.45" customHeight="1" x14ac:dyDescent="0.2"/>
    <row r="11" spans="1:6" ht="11.45" customHeight="1" x14ac:dyDescent="0.2"/>
    <row r="12" spans="1:6" ht="11.45" customHeight="1" x14ac:dyDescent="0.2"/>
    <row r="13" spans="1:6" ht="11.45" customHeight="1" x14ac:dyDescent="0.2"/>
    <row r="14" spans="1:6" ht="11.45" customHeight="1" x14ac:dyDescent="0.2"/>
    <row r="15" spans="1:6" ht="11.45" customHeight="1" x14ac:dyDescent="0.2"/>
    <row r="16" spans="1:6" ht="11.45" customHeight="1" x14ac:dyDescent="0.2"/>
    <row r="17" spans="1:3" ht="11.45" customHeight="1" x14ac:dyDescent="0.2"/>
    <row r="18" spans="1:3" ht="11.45" customHeight="1" x14ac:dyDescent="0.2"/>
    <row r="19" spans="1:3" ht="11.45" customHeight="1" x14ac:dyDescent="0.2"/>
    <row r="20" spans="1:3" ht="11.45" customHeight="1" x14ac:dyDescent="0.2"/>
    <row r="21" spans="1:3" ht="11.45" customHeight="1" x14ac:dyDescent="0.2"/>
    <row r="22" spans="1:3" ht="11.45" customHeight="1" x14ac:dyDescent="0.2"/>
    <row r="23" spans="1:3" ht="11.45" customHeight="1" x14ac:dyDescent="0.2"/>
    <row r="24" spans="1:3" ht="11.45" customHeight="1" x14ac:dyDescent="0.2"/>
    <row r="25" spans="1:3" ht="11.45" customHeight="1" x14ac:dyDescent="0.2"/>
    <row r="26" spans="1:3" ht="11.45" customHeight="1" x14ac:dyDescent="0.2"/>
    <row r="27" spans="1:3" x14ac:dyDescent="0.2">
      <c r="A27" s="26" t="s">
        <v>450</v>
      </c>
      <c r="B27" s="27"/>
      <c r="C27" s="28" t="s">
        <v>310</v>
      </c>
    </row>
    <row r="28" spans="1:3" x14ac:dyDescent="0.2">
      <c r="A28" s="29"/>
      <c r="B28" s="30"/>
      <c r="C28" s="31" t="s">
        <v>311</v>
      </c>
    </row>
    <row r="29" spans="1:3" x14ac:dyDescent="0.2">
      <c r="A29" s="29"/>
      <c r="B29" s="30"/>
      <c r="C29" s="31" t="s">
        <v>98</v>
      </c>
    </row>
    <row r="30" spans="1:3" x14ac:dyDescent="0.2">
      <c r="A30" s="13"/>
      <c r="B30" s="14"/>
    </row>
    <row r="31" spans="1:3" x14ac:dyDescent="0.2">
      <c r="A31" s="13"/>
      <c r="B31" s="14"/>
    </row>
    <row r="32" spans="1:3" x14ac:dyDescent="0.2">
      <c r="A32" s="13"/>
      <c r="B32" s="14"/>
    </row>
    <row r="33" spans="1:2" x14ac:dyDescent="0.2">
      <c r="A33" s="13"/>
      <c r="B33" s="14"/>
    </row>
    <row r="34" spans="1:2" x14ac:dyDescent="0.2">
      <c r="A34" s="13"/>
      <c r="B34" s="14"/>
    </row>
    <row r="35" spans="1:2" ht="15.75" customHeight="1" x14ac:dyDescent="0.2">
      <c r="A35" s="13"/>
      <c r="B35" s="14"/>
    </row>
    <row r="36" spans="1:2" x14ac:dyDescent="0.2">
      <c r="A36" s="13"/>
      <c r="B36" s="14"/>
    </row>
    <row r="39" spans="1:2" x14ac:dyDescent="0.2">
      <c r="B39" s="12"/>
    </row>
    <row r="40" spans="1:2" s="8" customFormat="1" ht="11.25" x14ac:dyDescent="0.2"/>
    <row r="41" spans="1:2" s="8" customFormat="1" ht="11.25" x14ac:dyDescent="0.2">
      <c r="A41" s="15"/>
      <c r="B41" s="16"/>
    </row>
    <row r="42" spans="1:2" s="8" customFormat="1" ht="11.25" x14ac:dyDescent="0.2"/>
    <row r="43" spans="1:2" s="8" customFormat="1" ht="11.25" x14ac:dyDescent="0.2">
      <c r="A43" s="15"/>
      <c r="B43" s="16"/>
    </row>
    <row r="44" spans="1:2" s="8" customFormat="1" ht="11.25" x14ac:dyDescent="0.2"/>
    <row r="45" spans="1:2" s="8" customFormat="1" ht="11.25" x14ac:dyDescent="0.2"/>
    <row r="46" spans="1:2" s="8" customFormat="1" ht="11.25" x14ac:dyDescent="0.2"/>
    <row r="47" spans="1:2" s="8" customFormat="1" ht="11.25" x14ac:dyDescent="0.2"/>
    <row r="48" spans="1:2" s="8" customFormat="1" ht="11.25" x14ac:dyDescent="0.2"/>
    <row r="49" s="8" customFormat="1" ht="11.25" x14ac:dyDescent="0.2"/>
    <row r="50" s="8" customFormat="1" ht="11.25" x14ac:dyDescent="0.2"/>
    <row r="51" s="8" customFormat="1" ht="11.25" x14ac:dyDescent="0.2"/>
  </sheetData>
  <mergeCells count="1">
    <mergeCell ref="A1:C1"/>
  </mergeCells>
  <pageMargins left="0.59055118110236227" right="0.59055118110236227" top="0.59055118110236227" bottom="0.59055118110236227" header="0.39370078740157483" footer="0.3937007874015748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0"/>
  <sheetViews>
    <sheetView zoomScale="140" zoomScaleNormal="140" workbookViewId="0">
      <selection sqref="A1:C1"/>
    </sheetView>
  </sheetViews>
  <sheetFormatPr baseColWidth="10" defaultRowHeight="12" x14ac:dyDescent="0.2"/>
  <cols>
    <col min="1" max="1" width="6.28515625" style="1" customWidth="1"/>
    <col min="2" max="2" width="77" style="1" customWidth="1"/>
    <col min="3" max="3" width="6" style="1" customWidth="1"/>
    <col min="4" max="16384" width="11.42578125" style="1"/>
  </cols>
  <sheetData>
    <row r="1" spans="1:3" s="29" customFormat="1" ht="19.5" customHeight="1" x14ac:dyDescent="0.2">
      <c r="A1" s="312" t="s">
        <v>12</v>
      </c>
      <c r="B1" s="312"/>
      <c r="C1" s="312"/>
    </row>
    <row r="2" spans="1:3" s="29" customFormat="1" ht="12" customHeight="1" x14ac:dyDescent="0.2">
      <c r="A2" s="41"/>
    </row>
    <row r="3" spans="1:3" s="29" customFormat="1" ht="12" customHeight="1" x14ac:dyDescent="0.2">
      <c r="A3" s="42"/>
      <c r="B3" s="42"/>
      <c r="C3" s="43" t="s">
        <v>13</v>
      </c>
    </row>
    <row r="4" spans="1:3" s="29" customFormat="1" ht="12" customHeight="1" x14ac:dyDescent="0.2">
      <c r="A4" s="44"/>
      <c r="B4" s="44"/>
      <c r="C4" s="45"/>
    </row>
    <row r="5" spans="1:3" s="29" customFormat="1" ht="12" customHeight="1" x14ac:dyDescent="0.2">
      <c r="A5" s="46" t="s">
        <v>20</v>
      </c>
      <c r="B5" s="47" t="s">
        <v>14</v>
      </c>
      <c r="C5" s="48">
        <v>6</v>
      </c>
    </row>
    <row r="6" spans="1:3" s="29" customFormat="1" ht="9" customHeight="1" x14ac:dyDescent="0.2">
      <c r="A6" s="49"/>
      <c r="B6" s="50"/>
      <c r="C6" s="51"/>
    </row>
    <row r="7" spans="1:3" s="29" customFormat="1" ht="12" customHeight="1" x14ac:dyDescent="0.2">
      <c r="A7" s="49" t="s">
        <v>21</v>
      </c>
      <c r="B7" s="50" t="s">
        <v>353</v>
      </c>
      <c r="C7" s="51">
        <v>6</v>
      </c>
    </row>
    <row r="8" spans="1:3" s="29" customFormat="1" ht="9" customHeight="1" x14ac:dyDescent="0.2">
      <c r="A8" s="49"/>
      <c r="B8" s="50"/>
      <c r="C8" s="52"/>
    </row>
    <row r="9" spans="1:3" s="29" customFormat="1" ht="12" customHeight="1" x14ac:dyDescent="0.2">
      <c r="A9" s="49" t="s">
        <v>22</v>
      </c>
      <c r="B9" s="50" t="s">
        <v>356</v>
      </c>
      <c r="C9" s="51">
        <v>8</v>
      </c>
    </row>
    <row r="10" spans="1:3" s="29" customFormat="1" ht="24" customHeight="1" x14ac:dyDescent="0.2">
      <c r="A10" s="52"/>
      <c r="B10" s="50"/>
      <c r="C10" s="51"/>
    </row>
    <row r="11" spans="1:3" s="29" customFormat="1" ht="12" customHeight="1" x14ac:dyDescent="0.2">
      <c r="A11" s="46" t="s">
        <v>23</v>
      </c>
      <c r="B11" s="47" t="s">
        <v>15</v>
      </c>
      <c r="C11" s="48">
        <v>9</v>
      </c>
    </row>
    <row r="12" spans="1:3" s="29" customFormat="1" ht="9" customHeight="1" x14ac:dyDescent="0.2">
      <c r="A12" s="49"/>
      <c r="B12" s="50"/>
      <c r="C12" s="51"/>
    </row>
    <row r="13" spans="1:3" s="29" customFormat="1" ht="12" customHeight="1" x14ac:dyDescent="0.2">
      <c r="A13" s="49" t="s">
        <v>24</v>
      </c>
      <c r="B13" s="50" t="s">
        <v>63</v>
      </c>
      <c r="C13" s="51">
        <v>9</v>
      </c>
    </row>
    <row r="14" spans="1:3" s="29" customFormat="1" ht="12" customHeight="1" x14ac:dyDescent="0.2">
      <c r="A14" s="49"/>
      <c r="B14" s="50"/>
      <c r="C14" s="51"/>
    </row>
    <row r="15" spans="1:3" s="29" customFormat="1" ht="24" customHeight="1" x14ac:dyDescent="0.2">
      <c r="A15" s="49" t="s">
        <v>357</v>
      </c>
      <c r="B15" s="50" t="s">
        <v>406</v>
      </c>
      <c r="C15" s="284">
        <v>9</v>
      </c>
    </row>
    <row r="16" spans="1:3" s="29" customFormat="1" ht="9" customHeight="1" x14ac:dyDescent="0.2">
      <c r="A16" s="49"/>
      <c r="B16" s="50"/>
      <c r="C16" s="51" t="s">
        <v>16</v>
      </c>
    </row>
    <row r="17" spans="1:3" s="29" customFormat="1" ht="24" customHeight="1" x14ac:dyDescent="0.2">
      <c r="A17" s="49" t="s">
        <v>358</v>
      </c>
      <c r="B17" s="50" t="s">
        <v>359</v>
      </c>
      <c r="C17" s="284">
        <v>9</v>
      </c>
    </row>
    <row r="18" spans="1:3" s="29" customFormat="1" ht="9" customHeight="1" x14ac:dyDescent="0.2">
      <c r="A18" s="49"/>
      <c r="B18" s="50"/>
      <c r="C18" s="51" t="s">
        <v>16</v>
      </c>
    </row>
    <row r="19" spans="1:3" s="29" customFormat="1" ht="12" customHeight="1" x14ac:dyDescent="0.2">
      <c r="A19" s="49" t="s">
        <v>25</v>
      </c>
      <c r="B19" s="50" t="s">
        <v>17</v>
      </c>
      <c r="C19" s="51">
        <v>10</v>
      </c>
    </row>
    <row r="20" spans="1:3" s="29" customFormat="1" ht="9" customHeight="1" x14ac:dyDescent="0.2">
      <c r="A20" s="49"/>
      <c r="B20" s="50"/>
      <c r="C20" s="51"/>
    </row>
    <row r="21" spans="1:3" s="29" customFormat="1" ht="12" customHeight="1" x14ac:dyDescent="0.2">
      <c r="A21" s="49" t="s">
        <v>26</v>
      </c>
      <c r="B21" s="50" t="s">
        <v>317</v>
      </c>
      <c r="C21" s="51">
        <v>10</v>
      </c>
    </row>
    <row r="22" spans="1:3" s="29" customFormat="1" ht="9" customHeight="1" x14ac:dyDescent="0.2">
      <c r="A22" s="49"/>
      <c r="B22" s="50"/>
      <c r="C22" s="51"/>
    </row>
    <row r="23" spans="1:3" s="29" customFormat="1" ht="24" customHeight="1" x14ac:dyDescent="0.2">
      <c r="A23" s="49" t="s">
        <v>27</v>
      </c>
      <c r="B23" s="50" t="s">
        <v>360</v>
      </c>
      <c r="C23" s="284">
        <v>11</v>
      </c>
    </row>
    <row r="24" spans="1:3" s="29" customFormat="1" ht="9" customHeight="1" x14ac:dyDescent="0.2">
      <c r="A24" s="49"/>
      <c r="B24" s="50"/>
      <c r="C24" s="51"/>
    </row>
    <row r="25" spans="1:3" s="29" customFormat="1" ht="12" customHeight="1" x14ac:dyDescent="0.2">
      <c r="A25" s="49" t="s">
        <v>28</v>
      </c>
      <c r="B25" s="50" t="s">
        <v>318</v>
      </c>
      <c r="C25" s="51">
        <v>12</v>
      </c>
    </row>
    <row r="26" spans="1:3" s="29" customFormat="1" ht="9" customHeight="1" x14ac:dyDescent="0.2">
      <c r="A26" s="49"/>
      <c r="B26" s="50"/>
      <c r="C26" s="51"/>
    </row>
    <row r="27" spans="1:3" s="29" customFormat="1" ht="24" customHeight="1" x14ac:dyDescent="0.2">
      <c r="A27" s="49" t="s">
        <v>29</v>
      </c>
      <c r="B27" s="50" t="s">
        <v>319</v>
      </c>
      <c r="C27" s="284">
        <v>12</v>
      </c>
    </row>
    <row r="28" spans="1:3" s="29" customFormat="1" ht="9" customHeight="1" x14ac:dyDescent="0.2">
      <c r="A28" s="49"/>
      <c r="B28" s="50"/>
      <c r="C28" s="51"/>
    </row>
    <row r="29" spans="1:3" s="29" customFormat="1" ht="24" customHeight="1" x14ac:dyDescent="0.2">
      <c r="A29" s="49" t="s">
        <v>320</v>
      </c>
      <c r="B29" s="50" t="s">
        <v>410</v>
      </c>
      <c r="C29" s="284">
        <v>12</v>
      </c>
    </row>
    <row r="30" spans="1:3" s="29" customFormat="1" ht="9" customHeight="1" x14ac:dyDescent="0.2">
      <c r="A30" s="49"/>
      <c r="B30" s="50"/>
      <c r="C30" s="51"/>
    </row>
    <row r="31" spans="1:3" s="29" customFormat="1" ht="24" customHeight="1" x14ac:dyDescent="0.2">
      <c r="A31" s="49" t="s">
        <v>361</v>
      </c>
      <c r="B31" s="50" t="s">
        <v>362</v>
      </c>
      <c r="C31" s="284">
        <v>13</v>
      </c>
    </row>
    <row r="32" spans="1:3" s="29" customFormat="1" ht="24" customHeight="1" x14ac:dyDescent="0.2">
      <c r="A32" s="49"/>
      <c r="B32" s="50"/>
      <c r="C32" s="51"/>
    </row>
    <row r="33" spans="1:3" s="29" customFormat="1" ht="12" customHeight="1" x14ac:dyDescent="0.2">
      <c r="A33" s="46" t="s">
        <v>30</v>
      </c>
      <c r="B33" s="47" t="s">
        <v>426</v>
      </c>
      <c r="C33" s="48">
        <v>14</v>
      </c>
    </row>
    <row r="34" spans="1:3" s="29" customFormat="1" ht="9" customHeight="1" x14ac:dyDescent="0.2">
      <c r="A34" s="49"/>
      <c r="B34" s="50"/>
      <c r="C34" s="51"/>
    </row>
    <row r="35" spans="1:3" s="29" customFormat="1" ht="24" customHeight="1" x14ac:dyDescent="0.2">
      <c r="A35" s="49" t="s">
        <v>31</v>
      </c>
      <c r="B35" s="50" t="s">
        <v>363</v>
      </c>
      <c r="C35" s="284">
        <v>14</v>
      </c>
    </row>
    <row r="36" spans="1:3" s="29" customFormat="1" ht="9" customHeight="1" x14ac:dyDescent="0.2">
      <c r="A36" s="52"/>
      <c r="B36" s="50"/>
      <c r="C36" s="51"/>
    </row>
    <row r="37" spans="1:3" s="29" customFormat="1" ht="24" customHeight="1" x14ac:dyDescent="0.2">
      <c r="A37" s="49" t="s">
        <v>32</v>
      </c>
      <c r="B37" s="50" t="s">
        <v>364</v>
      </c>
      <c r="C37" s="284">
        <v>14</v>
      </c>
    </row>
    <row r="38" spans="1:3" s="29" customFormat="1" ht="9" customHeight="1" x14ac:dyDescent="0.2">
      <c r="A38" s="49"/>
      <c r="B38" s="50"/>
      <c r="C38" s="51"/>
    </row>
    <row r="39" spans="1:3" s="29" customFormat="1" ht="12" customHeight="1" x14ac:dyDescent="0.2">
      <c r="A39" s="49" t="s">
        <v>33</v>
      </c>
      <c r="B39" s="50" t="s">
        <v>386</v>
      </c>
      <c r="C39" s="284">
        <v>15</v>
      </c>
    </row>
    <row r="40" spans="1:3" s="29" customFormat="1" ht="9" customHeight="1" x14ac:dyDescent="0.2">
      <c r="A40" s="49"/>
      <c r="B40" s="50"/>
      <c r="C40" s="51"/>
    </row>
    <row r="41" spans="1:3" s="29" customFormat="1" ht="24" customHeight="1" x14ac:dyDescent="0.2">
      <c r="A41" s="49" t="s">
        <v>365</v>
      </c>
      <c r="B41" s="50" t="s">
        <v>366</v>
      </c>
      <c r="C41" s="284">
        <v>15</v>
      </c>
    </row>
    <row r="42" spans="1:3" s="29" customFormat="1" ht="9" customHeight="1" x14ac:dyDescent="0.2">
      <c r="A42" s="49"/>
      <c r="B42" s="50"/>
      <c r="C42" s="51"/>
    </row>
    <row r="43" spans="1:3" s="29" customFormat="1" ht="24" customHeight="1" x14ac:dyDescent="0.2">
      <c r="A43" s="49" t="s">
        <v>367</v>
      </c>
      <c r="B43" s="50" t="s">
        <v>368</v>
      </c>
      <c r="C43" s="284">
        <v>16</v>
      </c>
    </row>
    <row r="44" spans="1:3" s="29" customFormat="1" ht="9" customHeight="1" x14ac:dyDescent="0.2">
      <c r="A44" s="49"/>
      <c r="B44" s="50"/>
      <c r="C44" s="51"/>
    </row>
    <row r="45" spans="1:3" s="29" customFormat="1" ht="24" customHeight="1" x14ac:dyDescent="0.2">
      <c r="A45" s="49" t="s">
        <v>369</v>
      </c>
      <c r="B45" s="50" t="s">
        <v>387</v>
      </c>
      <c r="C45" s="284">
        <v>17</v>
      </c>
    </row>
    <row r="46" spans="1:3" s="29" customFormat="1" ht="9" customHeight="1" x14ac:dyDescent="0.2">
      <c r="A46" s="49"/>
      <c r="B46" s="50"/>
      <c r="C46" s="51"/>
    </row>
    <row r="47" spans="1:3" s="29" customFormat="1" ht="24" customHeight="1" x14ac:dyDescent="0.2">
      <c r="A47" s="49" t="s">
        <v>372</v>
      </c>
      <c r="B47" s="50" t="s">
        <v>371</v>
      </c>
      <c r="C47" s="284">
        <v>18</v>
      </c>
    </row>
    <row r="48" spans="1:3" s="29" customFormat="1" ht="9" customHeight="1" x14ac:dyDescent="0.2">
      <c r="A48" s="49"/>
      <c r="B48" s="50"/>
      <c r="C48" s="51"/>
    </row>
    <row r="49" spans="1:3" s="29" customFormat="1" ht="12" customHeight="1" x14ac:dyDescent="0.2">
      <c r="A49" s="49" t="s">
        <v>34</v>
      </c>
      <c r="B49" s="50" t="s">
        <v>373</v>
      </c>
      <c r="C49" s="51">
        <v>20</v>
      </c>
    </row>
    <row r="50" spans="1:3" s="29" customFormat="1" ht="9" customHeight="1" x14ac:dyDescent="0.2">
      <c r="A50" s="49"/>
      <c r="B50" s="50"/>
      <c r="C50" s="51"/>
    </row>
    <row r="51" spans="1:3" s="29" customFormat="1" ht="12" customHeight="1" x14ac:dyDescent="0.2">
      <c r="A51" s="49" t="s">
        <v>35</v>
      </c>
      <c r="B51" s="50" t="s">
        <v>18</v>
      </c>
      <c r="C51" s="51">
        <v>21</v>
      </c>
    </row>
    <row r="52" spans="1:3" s="29" customFormat="1" ht="9" customHeight="1" x14ac:dyDescent="0.2">
      <c r="A52" s="49"/>
      <c r="B52" s="50"/>
      <c r="C52" s="51"/>
    </row>
    <row r="53" spans="1:3" s="29" customFormat="1" ht="24" customHeight="1" x14ac:dyDescent="0.2">
      <c r="A53" s="49" t="s">
        <v>375</v>
      </c>
      <c r="B53" s="50" t="s">
        <v>374</v>
      </c>
      <c r="C53" s="284">
        <v>21</v>
      </c>
    </row>
    <row r="54" spans="1:3" s="29" customFormat="1" ht="9" customHeight="1" x14ac:dyDescent="0.2">
      <c r="A54" s="49"/>
      <c r="B54" s="50"/>
      <c r="C54" s="51"/>
    </row>
    <row r="55" spans="1:3" s="29" customFormat="1" ht="24" customHeight="1" x14ac:dyDescent="0.2">
      <c r="A55" s="49" t="s">
        <v>376</v>
      </c>
      <c r="B55" s="50" t="s">
        <v>377</v>
      </c>
      <c r="C55" s="284">
        <v>21</v>
      </c>
    </row>
    <row r="56" spans="1:3" s="29" customFormat="1" ht="24" customHeight="1" x14ac:dyDescent="0.2">
      <c r="A56" s="49"/>
      <c r="B56" s="50"/>
      <c r="C56" s="51"/>
    </row>
    <row r="57" spans="1:3" s="29" customFormat="1" ht="12" customHeight="1" x14ac:dyDescent="0.2">
      <c r="A57" s="46" t="s">
        <v>36</v>
      </c>
      <c r="B57" s="47" t="s">
        <v>19</v>
      </c>
      <c r="C57" s="48"/>
    </row>
    <row r="58" spans="1:3" s="29" customFormat="1" ht="9" customHeight="1" x14ac:dyDescent="0.2">
      <c r="A58" s="49"/>
      <c r="B58" s="50"/>
      <c r="C58" s="51"/>
    </row>
    <row r="59" spans="1:3" s="29" customFormat="1" ht="24" customHeight="1" x14ac:dyDescent="0.2">
      <c r="A59" s="49" t="s">
        <v>37</v>
      </c>
      <c r="B59" s="50" t="s">
        <v>382</v>
      </c>
      <c r="C59" s="284">
        <v>22</v>
      </c>
    </row>
    <row r="60" spans="1:3" s="29" customFormat="1" ht="9" customHeight="1" x14ac:dyDescent="0.2">
      <c r="A60" s="53"/>
      <c r="B60" s="50"/>
      <c r="C60" s="284"/>
    </row>
    <row r="61" spans="1:3" s="29" customFormat="1" ht="24" customHeight="1" x14ac:dyDescent="0.2">
      <c r="A61" s="49" t="s">
        <v>38</v>
      </c>
      <c r="B61" s="50" t="s">
        <v>378</v>
      </c>
      <c r="C61" s="284">
        <v>23</v>
      </c>
    </row>
    <row r="62" spans="1:3" s="29" customFormat="1" ht="9" customHeight="1" x14ac:dyDescent="0.2">
      <c r="A62" s="52"/>
      <c r="B62" s="50"/>
      <c r="C62" s="284"/>
    </row>
    <row r="63" spans="1:3" s="29" customFormat="1" ht="24" customHeight="1" x14ac:dyDescent="0.2">
      <c r="A63" s="49" t="s">
        <v>39</v>
      </c>
      <c r="B63" s="50" t="s">
        <v>429</v>
      </c>
      <c r="C63" s="284">
        <v>24</v>
      </c>
    </row>
    <row r="64" spans="1:3" s="29" customFormat="1" ht="9" customHeight="1" x14ac:dyDescent="0.2">
      <c r="A64" s="49"/>
      <c r="B64" s="50"/>
      <c r="C64" s="51"/>
    </row>
    <row r="65" spans="1:3" s="29" customFormat="1" ht="24" customHeight="1" x14ac:dyDescent="0.2">
      <c r="A65" s="49" t="s">
        <v>40</v>
      </c>
      <c r="B65" s="54" t="s">
        <v>379</v>
      </c>
      <c r="C65" s="284">
        <v>25</v>
      </c>
    </row>
    <row r="66" spans="1:3" s="29" customFormat="1" ht="9" customHeight="1" x14ac:dyDescent="0.2">
      <c r="A66" s="49"/>
      <c r="B66" s="50"/>
      <c r="C66" s="51"/>
    </row>
    <row r="67" spans="1:3" s="29" customFormat="1" ht="24" customHeight="1" x14ac:dyDescent="0.2">
      <c r="A67" s="49" t="s">
        <v>41</v>
      </c>
      <c r="B67" s="54" t="s">
        <v>425</v>
      </c>
      <c r="C67" s="284">
        <v>27</v>
      </c>
    </row>
    <row r="68" spans="1:3" s="29" customFormat="1" ht="9" customHeight="1" x14ac:dyDescent="0.2">
      <c r="A68" s="52"/>
      <c r="B68" s="50"/>
      <c r="C68" s="51"/>
    </row>
    <row r="69" spans="1:3" s="29" customFormat="1" ht="24" customHeight="1" x14ac:dyDescent="0.2">
      <c r="A69" s="49" t="s">
        <v>42</v>
      </c>
      <c r="B69" s="50" t="s">
        <v>380</v>
      </c>
      <c r="C69" s="284">
        <v>28</v>
      </c>
    </row>
    <row r="70" spans="1:3" s="29" customFormat="1" ht="9" customHeight="1" x14ac:dyDescent="0.2">
      <c r="A70" s="52"/>
      <c r="B70" s="50"/>
      <c r="C70" s="284"/>
    </row>
    <row r="71" spans="1:3" s="29" customFormat="1" ht="24" customHeight="1" x14ac:dyDescent="0.2">
      <c r="A71" s="49" t="s">
        <v>43</v>
      </c>
      <c r="B71" s="50" t="s">
        <v>381</v>
      </c>
      <c r="C71" s="284">
        <v>29</v>
      </c>
    </row>
    <row r="72" spans="1:3" s="29" customFormat="1" x14ac:dyDescent="0.2">
      <c r="A72" s="44"/>
      <c r="B72" s="55"/>
      <c r="C72" s="55"/>
    </row>
    <row r="73" spans="1:3" x14ac:dyDescent="0.2">
      <c r="A73" s="2"/>
      <c r="C73" s="3"/>
    </row>
    <row r="74" spans="1:3" x14ac:dyDescent="0.2">
      <c r="A74" s="2"/>
      <c r="C74" s="3"/>
    </row>
    <row r="75" spans="1:3" x14ac:dyDescent="0.2">
      <c r="A75" s="2"/>
      <c r="C75" s="3"/>
    </row>
    <row r="76" spans="1:3" x14ac:dyDescent="0.2">
      <c r="A76" s="2"/>
      <c r="C76" s="3"/>
    </row>
    <row r="77" spans="1:3" x14ac:dyDescent="0.2">
      <c r="A77" s="2"/>
      <c r="C77" s="3"/>
    </row>
    <row r="78" spans="1:3" x14ac:dyDescent="0.2">
      <c r="A78" s="2"/>
      <c r="C78" s="3"/>
    </row>
    <row r="79" spans="1:3" x14ac:dyDescent="0.2">
      <c r="A79" s="2"/>
    </row>
    <row r="80" spans="1:3" x14ac:dyDescent="0.2">
      <c r="A80" s="2"/>
    </row>
  </sheetData>
  <mergeCells count="1">
    <mergeCell ref="A1:C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ignoredErrors>
    <ignoredError sqref="A22 A24 A5:A8 A18:A20 A10:A12 A32:A34 A40 A46 A54 A48 A56:A71" numberStoredAsText="1"/>
    <ignoredError sqref="A21 A23" twoDigitTextYear="1"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7"/>
  <sheetViews>
    <sheetView zoomScale="140" zoomScaleNormal="140" workbookViewId="0">
      <selection sqref="A1:G1"/>
    </sheetView>
  </sheetViews>
  <sheetFormatPr baseColWidth="10" defaultRowHeight="12.75" x14ac:dyDescent="0.2"/>
  <cols>
    <col min="1" max="1" width="12.7109375" style="32" customWidth="1"/>
    <col min="2" max="2" width="16.7109375" style="32" customWidth="1"/>
    <col min="3" max="3" width="11.42578125" style="32" customWidth="1"/>
    <col min="4" max="4" width="16.7109375" style="32" customWidth="1"/>
    <col min="5" max="5" width="17.7109375" style="32" customWidth="1"/>
    <col min="6" max="6" width="8" style="32" customWidth="1"/>
    <col min="7" max="7" width="7.7109375" style="32" customWidth="1"/>
    <col min="8" max="16384" width="11.42578125" style="32"/>
  </cols>
  <sheetData>
    <row r="1" spans="1:7" ht="15" x14ac:dyDescent="0.25">
      <c r="A1" s="313" t="s">
        <v>265</v>
      </c>
      <c r="B1" s="313"/>
      <c r="C1" s="313"/>
      <c r="D1" s="313"/>
      <c r="E1" s="313"/>
      <c r="F1" s="313"/>
      <c r="G1" s="313"/>
    </row>
    <row r="2" spans="1:7" ht="7.5" customHeight="1" x14ac:dyDescent="0.2"/>
    <row r="3" spans="1:7" ht="14.25" customHeight="1" x14ac:dyDescent="0.2">
      <c r="A3" s="311" t="s">
        <v>275</v>
      </c>
      <c r="B3" s="311"/>
      <c r="C3" s="311"/>
      <c r="D3" s="311"/>
      <c r="E3" s="311"/>
      <c r="F3" s="311"/>
      <c r="G3" s="311"/>
    </row>
    <row r="4" spans="1:7" ht="11.45" customHeight="1" x14ac:dyDescent="0.2"/>
    <row r="5" spans="1:7" ht="11.45" customHeight="1" x14ac:dyDescent="0.2">
      <c r="F5" s="33"/>
    </row>
    <row r="6" spans="1:7" ht="11.45" customHeight="1" x14ac:dyDescent="0.2"/>
    <row r="7" spans="1:7" ht="11.45" customHeight="1" x14ac:dyDescent="0.2"/>
    <row r="8" spans="1:7" ht="11.45" customHeight="1" x14ac:dyDescent="0.2"/>
    <row r="9" spans="1:7" ht="11.45" customHeight="1" x14ac:dyDescent="0.2"/>
    <row r="10" spans="1:7" ht="11.45" customHeight="1" x14ac:dyDescent="0.2">
      <c r="F10" s="33"/>
    </row>
    <row r="11" spans="1:7" ht="11.45" customHeight="1" x14ac:dyDescent="0.2"/>
    <row r="12" spans="1:7" ht="11.45" customHeight="1" x14ac:dyDescent="0.2"/>
    <row r="13" spans="1:7" ht="11.45" customHeight="1" x14ac:dyDescent="0.2"/>
    <row r="14" spans="1:7" ht="11.45" customHeight="1" x14ac:dyDescent="0.2"/>
    <row r="15" spans="1:7" ht="11.45" customHeight="1" x14ac:dyDescent="0.2"/>
    <row r="16" spans="1:7" ht="11.45" customHeight="1" x14ac:dyDescent="0.2"/>
    <row r="17" spans="1:7" ht="11.45" customHeight="1" x14ac:dyDescent="0.2"/>
    <row r="18" spans="1:7" ht="11.45" customHeight="1" x14ac:dyDescent="0.2"/>
    <row r="19" spans="1:7" ht="11.45" customHeight="1" x14ac:dyDescent="0.2"/>
    <row r="20" spans="1:7" ht="11.45" customHeight="1" x14ac:dyDescent="0.2"/>
    <row r="21" spans="1:7" ht="11.45" customHeight="1" x14ac:dyDescent="0.2">
      <c r="A21" s="314" t="s">
        <v>266</v>
      </c>
      <c r="B21" s="314"/>
      <c r="C21" s="34"/>
      <c r="D21" s="314" t="s">
        <v>267</v>
      </c>
      <c r="E21" s="314"/>
      <c r="F21" s="314"/>
      <c r="G21" s="314"/>
    </row>
    <row r="22" spans="1:7" ht="7.5" customHeight="1" x14ac:dyDescent="0.2">
      <c r="D22" s="35"/>
      <c r="E22" s="35"/>
      <c r="F22" s="35"/>
      <c r="G22" s="35"/>
    </row>
    <row r="23" spans="1:7" ht="11.45" customHeight="1" x14ac:dyDescent="0.2">
      <c r="A23" s="315" t="s">
        <v>268</v>
      </c>
      <c r="B23" s="317" t="s">
        <v>269</v>
      </c>
      <c r="D23" s="319" t="s">
        <v>268</v>
      </c>
      <c r="E23" s="320" t="s">
        <v>269</v>
      </c>
      <c r="F23" s="321" t="s">
        <v>78</v>
      </c>
      <c r="G23" s="322"/>
    </row>
    <row r="24" spans="1:7" ht="11.45" customHeight="1" x14ac:dyDescent="0.2">
      <c r="A24" s="316"/>
      <c r="B24" s="318"/>
      <c r="D24" s="319"/>
      <c r="E24" s="320"/>
      <c r="F24" s="36" t="s">
        <v>79</v>
      </c>
      <c r="G24" s="164" t="s">
        <v>80</v>
      </c>
    </row>
    <row r="25" spans="1:7" ht="6" customHeight="1" x14ac:dyDescent="0.2">
      <c r="A25" s="35"/>
      <c r="B25" s="35"/>
      <c r="D25" s="35"/>
      <c r="E25" s="35"/>
      <c r="F25" s="37"/>
      <c r="G25" s="37"/>
    </row>
    <row r="26" spans="1:7" ht="11.45" customHeight="1" x14ac:dyDescent="0.2">
      <c r="A26" s="35" t="s">
        <v>279</v>
      </c>
      <c r="B26" s="35" t="s">
        <v>44</v>
      </c>
      <c r="D26" s="35" t="s">
        <v>289</v>
      </c>
      <c r="E26" s="35" t="s">
        <v>83</v>
      </c>
      <c r="F26" s="37" t="s">
        <v>81</v>
      </c>
      <c r="G26" s="37" t="s">
        <v>82</v>
      </c>
    </row>
    <row r="27" spans="1:7" ht="11.45" customHeight="1" x14ac:dyDescent="0.2">
      <c r="A27" s="35" t="s">
        <v>280</v>
      </c>
      <c r="B27" s="35" t="s">
        <v>45</v>
      </c>
      <c r="D27" s="35" t="s">
        <v>290</v>
      </c>
      <c r="E27" s="35" t="s">
        <v>86</v>
      </c>
      <c r="F27" s="37" t="s">
        <v>84</v>
      </c>
      <c r="G27" s="37" t="s">
        <v>85</v>
      </c>
    </row>
    <row r="28" spans="1:7" ht="11.45" customHeight="1" x14ac:dyDescent="0.2">
      <c r="A28" s="35" t="s">
        <v>281</v>
      </c>
      <c r="B28" s="35" t="s">
        <v>46</v>
      </c>
      <c r="D28" s="35" t="s">
        <v>291</v>
      </c>
      <c r="E28" s="35" t="s">
        <v>89</v>
      </c>
      <c r="F28" s="37" t="s">
        <v>87</v>
      </c>
      <c r="G28" s="37" t="s">
        <v>88</v>
      </c>
    </row>
    <row r="29" spans="1:7" ht="11.45" customHeight="1" x14ac:dyDescent="0.2">
      <c r="A29" s="35" t="s">
        <v>282</v>
      </c>
      <c r="B29" s="35" t="s">
        <v>47</v>
      </c>
      <c r="D29" s="35" t="s">
        <v>292</v>
      </c>
      <c r="E29" s="35" t="s">
        <v>92</v>
      </c>
      <c r="F29" s="37" t="s">
        <v>90</v>
      </c>
      <c r="G29" s="37" t="s">
        <v>91</v>
      </c>
    </row>
    <row r="30" spans="1:7" ht="11.45" customHeight="1" x14ac:dyDescent="0.2">
      <c r="A30" s="35" t="s">
        <v>283</v>
      </c>
      <c r="B30" s="35" t="s">
        <v>48</v>
      </c>
      <c r="D30" s="35" t="s">
        <v>287</v>
      </c>
      <c r="E30" s="35" t="s">
        <v>52</v>
      </c>
      <c r="F30" s="37" t="s">
        <v>93</v>
      </c>
      <c r="G30" s="37" t="s">
        <v>94</v>
      </c>
    </row>
    <row r="31" spans="1:7" ht="11.45" customHeight="1" x14ac:dyDescent="0.2">
      <c r="A31" s="35" t="s">
        <v>284</v>
      </c>
      <c r="B31" s="35" t="s">
        <v>49</v>
      </c>
      <c r="D31" s="35" t="s">
        <v>288</v>
      </c>
      <c r="E31" s="35" t="s">
        <v>270</v>
      </c>
      <c r="F31" s="37" t="s">
        <v>95</v>
      </c>
      <c r="G31" s="37" t="s">
        <v>96</v>
      </c>
    </row>
    <row r="32" spans="1:7" ht="11.45" customHeight="1" x14ac:dyDescent="0.2">
      <c r="A32" s="35" t="s">
        <v>285</v>
      </c>
      <c r="B32" s="35" t="s">
        <v>50</v>
      </c>
    </row>
    <row r="33" spans="1:3" ht="11.45" customHeight="1" x14ac:dyDescent="0.2">
      <c r="A33" s="35" t="s">
        <v>286</v>
      </c>
      <c r="B33" s="35" t="s">
        <v>51</v>
      </c>
    </row>
    <row r="34" spans="1:3" ht="11.45" customHeight="1" x14ac:dyDescent="0.2">
      <c r="A34" s="35" t="s">
        <v>287</v>
      </c>
      <c r="B34" s="35" t="s">
        <v>52</v>
      </c>
    </row>
    <row r="35" spans="1:3" ht="11.45" customHeight="1" x14ac:dyDescent="0.2">
      <c r="A35" s="35" t="s">
        <v>288</v>
      </c>
      <c r="B35" s="35" t="s">
        <v>271</v>
      </c>
    </row>
    <row r="36" spans="1:3" ht="11.45" customHeight="1" x14ac:dyDescent="0.2">
      <c r="B36" s="35"/>
      <c r="C36" s="35"/>
    </row>
    <row r="37" spans="1:3" ht="11.45" customHeight="1" x14ac:dyDescent="0.2">
      <c r="B37" s="35"/>
      <c r="C37" s="35"/>
    </row>
    <row r="38" spans="1:3" ht="11.45" customHeight="1" x14ac:dyDescent="0.2">
      <c r="B38" s="35"/>
      <c r="C38" s="35"/>
    </row>
    <row r="39" spans="1:3" ht="11.45" customHeight="1" x14ac:dyDescent="0.2">
      <c r="B39" s="35"/>
      <c r="C39" s="35"/>
    </row>
    <row r="40" spans="1:3" ht="11.45" customHeight="1" x14ac:dyDescent="0.2"/>
    <row r="41" spans="1:3" ht="11.45" customHeight="1" x14ac:dyDescent="0.2"/>
    <row r="42" spans="1:3" ht="6" customHeight="1" x14ac:dyDescent="0.2"/>
    <row r="43" spans="1:3" ht="11.45" customHeight="1" x14ac:dyDescent="0.2"/>
    <row r="44" spans="1:3" ht="11.45" customHeight="1" x14ac:dyDescent="0.2"/>
    <row r="45" spans="1:3" ht="11.45" customHeight="1" x14ac:dyDescent="0.2"/>
    <row r="46" spans="1:3" ht="11.45" customHeight="1" x14ac:dyDescent="0.2"/>
    <row r="47" spans="1:3" ht="11.45" customHeight="1" x14ac:dyDescent="0.2"/>
    <row r="48" spans="1:3" ht="11.45" customHeight="1" x14ac:dyDescent="0.2"/>
    <row r="49" ht="11.45" customHeight="1" x14ac:dyDescent="0.2"/>
    <row r="50" ht="11.45" customHeight="1" x14ac:dyDescent="0.2"/>
    <row r="51" ht="11.45" customHeight="1" x14ac:dyDescent="0.2"/>
    <row r="52" ht="11.45" customHeight="1" x14ac:dyDescent="0.2"/>
    <row r="53" ht="11.45" customHeight="1" x14ac:dyDescent="0.2"/>
    <row r="54" ht="11.45" customHeight="1" x14ac:dyDescent="0.2"/>
    <row r="55" ht="11.45" customHeight="1" x14ac:dyDescent="0.2"/>
    <row r="56" ht="11.45" customHeight="1" x14ac:dyDescent="0.2"/>
    <row r="57" ht="11.45" customHeight="1" x14ac:dyDescent="0.2"/>
    <row r="58" ht="11.45" customHeight="1" x14ac:dyDescent="0.2"/>
    <row r="59" ht="11.45" customHeight="1" x14ac:dyDescent="0.2"/>
    <row r="60" ht="11.45" customHeight="1" x14ac:dyDescent="0.2"/>
    <row r="61" ht="11.45" customHeight="1" x14ac:dyDescent="0.2"/>
    <row r="62" ht="11.45" customHeight="1" x14ac:dyDescent="0.2"/>
    <row r="63" ht="11.45" customHeight="1" x14ac:dyDescent="0.2"/>
    <row r="64" ht="11.45" customHeight="1" x14ac:dyDescent="0.2"/>
    <row r="65" ht="11.45" customHeight="1" x14ac:dyDescent="0.2"/>
    <row r="66" ht="11.45" customHeight="1" x14ac:dyDescent="0.2"/>
    <row r="67" ht="11.45" customHeight="1" x14ac:dyDescent="0.2"/>
    <row r="68" ht="11.45" customHeight="1" x14ac:dyDescent="0.2"/>
    <row r="69" ht="11.45" customHeight="1" x14ac:dyDescent="0.2"/>
    <row r="70" ht="11.45" customHeight="1" x14ac:dyDescent="0.2"/>
    <row r="71" ht="11.45" customHeight="1" x14ac:dyDescent="0.2"/>
    <row r="72" ht="11.45" customHeight="1" x14ac:dyDescent="0.2"/>
    <row r="73" ht="11.45" customHeight="1" x14ac:dyDescent="0.2"/>
    <row r="74" ht="11.45" customHeight="1" x14ac:dyDescent="0.2"/>
    <row r="75" ht="11.45" customHeight="1" x14ac:dyDescent="0.2"/>
    <row r="76" ht="11.45" customHeight="1" x14ac:dyDescent="0.2"/>
    <row r="77" ht="11.45" customHeight="1" x14ac:dyDescent="0.2"/>
    <row r="78" ht="11.45" customHeight="1" x14ac:dyDescent="0.2"/>
    <row r="79" ht="11.45" customHeight="1" x14ac:dyDescent="0.2"/>
    <row r="80" ht="11.45" customHeight="1" x14ac:dyDescent="0.2"/>
    <row r="81" ht="11.45" customHeight="1" x14ac:dyDescent="0.2"/>
    <row r="82" ht="11.45" customHeight="1" x14ac:dyDescent="0.2"/>
    <row r="83" ht="11.45" customHeight="1" x14ac:dyDescent="0.2"/>
    <row r="84" ht="11.45" customHeight="1" x14ac:dyDescent="0.2"/>
    <row r="85" ht="11.45" customHeight="1" x14ac:dyDescent="0.2"/>
    <row r="86" ht="11.45" customHeight="1" x14ac:dyDescent="0.2"/>
    <row r="87" ht="11.45" customHeight="1" x14ac:dyDescent="0.2"/>
    <row r="88" ht="11.45" customHeight="1" x14ac:dyDescent="0.2"/>
    <row r="89" ht="11.45" customHeight="1" x14ac:dyDescent="0.2"/>
    <row r="90" ht="11.45" customHeight="1" x14ac:dyDescent="0.2"/>
    <row r="91" ht="11.45" customHeight="1" x14ac:dyDescent="0.2"/>
    <row r="92" ht="11.45" customHeight="1" x14ac:dyDescent="0.2"/>
    <row r="93" ht="11.45" customHeight="1" x14ac:dyDescent="0.2"/>
    <row r="94" ht="11.45" customHeight="1" x14ac:dyDescent="0.2"/>
    <row r="95" ht="11.45" customHeight="1" x14ac:dyDescent="0.2"/>
    <row r="96" ht="11.45" customHeight="1" x14ac:dyDescent="0.2"/>
    <row r="97" ht="11.45" customHeight="1" x14ac:dyDescent="0.2"/>
    <row r="98" ht="11.45" customHeight="1" x14ac:dyDescent="0.2"/>
    <row r="99" ht="11.45" customHeight="1" x14ac:dyDescent="0.2"/>
    <row r="100" ht="11.45" customHeight="1" x14ac:dyDescent="0.2"/>
    <row r="101" ht="11.45" customHeight="1" x14ac:dyDescent="0.2"/>
    <row r="102" ht="11.45" customHeight="1" x14ac:dyDescent="0.2"/>
    <row r="103" ht="11.45" customHeight="1" x14ac:dyDescent="0.2"/>
    <row r="104" ht="11.45" customHeight="1" x14ac:dyDescent="0.2"/>
    <row r="105" ht="11.45" customHeight="1" x14ac:dyDescent="0.2"/>
    <row r="106" ht="11.45" customHeight="1" x14ac:dyDescent="0.2"/>
    <row r="107" ht="11.45" customHeight="1" x14ac:dyDescent="0.2"/>
    <row r="108" ht="11.45" customHeight="1" x14ac:dyDescent="0.2"/>
    <row r="109" ht="11.45" customHeight="1" x14ac:dyDescent="0.2"/>
    <row r="110" ht="11.45" customHeight="1" x14ac:dyDescent="0.2"/>
    <row r="111" ht="11.45" customHeight="1" x14ac:dyDescent="0.2"/>
    <row r="112" ht="11.45" customHeight="1" x14ac:dyDescent="0.2"/>
    <row r="113" spans="1:7" ht="11.45" customHeight="1" x14ac:dyDescent="0.2"/>
    <row r="114" spans="1:7" ht="11.45" customHeight="1" x14ac:dyDescent="0.2"/>
    <row r="115" spans="1:7" ht="11.45" customHeight="1" x14ac:dyDescent="0.2"/>
    <row r="116" spans="1:7" ht="11.45" customHeight="1" x14ac:dyDescent="0.2"/>
    <row r="117" spans="1:7" ht="11.45" customHeight="1" x14ac:dyDescent="0.2"/>
    <row r="118" spans="1:7" ht="11.45" customHeight="1" x14ac:dyDescent="0.2">
      <c r="B118" s="324" t="s">
        <v>272</v>
      </c>
      <c r="C118" s="324"/>
      <c r="D118" s="324"/>
      <c r="E118" s="324"/>
      <c r="F118" s="324"/>
      <c r="G118" s="324"/>
    </row>
    <row r="119" spans="1:7" ht="6" customHeight="1" x14ac:dyDescent="0.2">
      <c r="B119" s="326"/>
      <c r="C119" s="326"/>
      <c r="D119" s="326"/>
      <c r="E119" s="326"/>
      <c r="F119" s="326"/>
      <c r="G119" s="326"/>
    </row>
    <row r="120" spans="1:7" ht="11.45" customHeight="1" x14ac:dyDescent="0.2">
      <c r="A120" s="38" t="s">
        <v>4</v>
      </c>
      <c r="B120" s="323" t="s">
        <v>56</v>
      </c>
      <c r="C120" s="323"/>
      <c r="D120" s="323"/>
      <c r="E120" s="323"/>
      <c r="F120" s="323"/>
      <c r="G120" s="323"/>
    </row>
    <row r="121" spans="1:7" ht="11.45" customHeight="1" x14ac:dyDescent="0.2">
      <c r="A121" s="38" t="s">
        <v>6</v>
      </c>
      <c r="B121" s="323" t="s">
        <v>6</v>
      </c>
      <c r="C121" s="323" t="s">
        <v>6</v>
      </c>
      <c r="D121" s="323" t="s">
        <v>6</v>
      </c>
      <c r="E121" s="323" t="s">
        <v>6</v>
      </c>
      <c r="F121" s="323" t="s">
        <v>6</v>
      </c>
      <c r="G121" s="323" t="s">
        <v>6</v>
      </c>
    </row>
    <row r="122" spans="1:7" ht="11.45" customHeight="1" x14ac:dyDescent="0.2">
      <c r="A122" s="38" t="s">
        <v>3</v>
      </c>
      <c r="B122" s="323" t="s">
        <v>273</v>
      </c>
      <c r="C122" s="323" t="s">
        <v>273</v>
      </c>
      <c r="D122" s="323" t="s">
        <v>273</v>
      </c>
      <c r="E122" s="323" t="s">
        <v>273</v>
      </c>
      <c r="F122" s="323" t="s">
        <v>273</v>
      </c>
      <c r="G122" s="323" t="s">
        <v>273</v>
      </c>
    </row>
    <row r="123" spans="1:7" ht="11.45" customHeight="1" x14ac:dyDescent="0.2">
      <c r="A123" s="38" t="s">
        <v>11</v>
      </c>
      <c r="B123" s="323" t="s">
        <v>62</v>
      </c>
      <c r="C123" s="323" t="s">
        <v>62</v>
      </c>
      <c r="D123" s="323" t="s">
        <v>62</v>
      </c>
      <c r="E123" s="323" t="s">
        <v>62</v>
      </c>
      <c r="F123" s="323" t="s">
        <v>62</v>
      </c>
      <c r="G123" s="323" t="s">
        <v>62</v>
      </c>
    </row>
    <row r="124" spans="1:7" ht="11.45" customHeight="1" x14ac:dyDescent="0.2">
      <c r="A124" s="38" t="s">
        <v>7</v>
      </c>
      <c r="B124" s="323" t="s">
        <v>59</v>
      </c>
      <c r="C124" s="323" t="s">
        <v>59</v>
      </c>
      <c r="D124" s="323" t="s">
        <v>59</v>
      </c>
      <c r="E124" s="323" t="s">
        <v>59</v>
      </c>
      <c r="F124" s="323" t="s">
        <v>59</v>
      </c>
      <c r="G124" s="323" t="s">
        <v>59</v>
      </c>
    </row>
    <row r="125" spans="1:7" ht="11.45" customHeight="1" x14ac:dyDescent="0.2">
      <c r="A125" s="38" t="s">
        <v>5</v>
      </c>
      <c r="B125" s="323" t="s">
        <v>58</v>
      </c>
      <c r="C125" s="323" t="s">
        <v>58</v>
      </c>
      <c r="D125" s="323" t="s">
        <v>58</v>
      </c>
      <c r="E125" s="323" t="s">
        <v>58</v>
      </c>
      <c r="F125" s="323" t="s">
        <v>58</v>
      </c>
      <c r="G125" s="323" t="s">
        <v>58</v>
      </c>
    </row>
    <row r="126" spans="1:7" ht="11.45" customHeight="1" x14ac:dyDescent="0.2">
      <c r="A126" s="38" t="s">
        <v>10</v>
      </c>
      <c r="B126" s="323" t="s">
        <v>60</v>
      </c>
      <c r="C126" s="323"/>
      <c r="D126" s="323"/>
      <c r="E126" s="323"/>
      <c r="F126" s="323"/>
      <c r="G126" s="323"/>
    </row>
    <row r="127" spans="1:7" ht="11.45" customHeight="1" x14ac:dyDescent="0.2">
      <c r="A127" s="38" t="s">
        <v>55</v>
      </c>
      <c r="B127" s="323" t="s">
        <v>55</v>
      </c>
      <c r="C127" s="323" t="s">
        <v>55</v>
      </c>
      <c r="D127" s="323" t="s">
        <v>55</v>
      </c>
      <c r="E127" s="323" t="s">
        <v>55</v>
      </c>
      <c r="F127" s="323" t="s">
        <v>55</v>
      </c>
      <c r="G127" s="323" t="s">
        <v>55</v>
      </c>
    </row>
    <row r="128" spans="1:7" ht="11.45" customHeight="1" x14ac:dyDescent="0.2"/>
    <row r="129" spans="1:7" ht="11.45" customHeight="1" x14ac:dyDescent="0.2">
      <c r="B129" s="324" t="s">
        <v>274</v>
      </c>
      <c r="C129" s="324"/>
      <c r="D129" s="324"/>
      <c r="E129" s="324"/>
      <c r="F129" s="324"/>
      <c r="G129" s="324"/>
    </row>
    <row r="130" spans="1:7" ht="8.25" customHeight="1" x14ac:dyDescent="0.2">
      <c r="A130" s="35"/>
      <c r="B130" s="35"/>
      <c r="C130" s="35"/>
      <c r="D130" s="35"/>
      <c r="E130" s="35"/>
      <c r="F130" s="35"/>
      <c r="G130" s="35"/>
    </row>
    <row r="131" spans="1:7" ht="11.45" customHeight="1" x14ac:dyDescent="0.2">
      <c r="A131" s="39">
        <v>2017</v>
      </c>
      <c r="B131" s="325" t="s">
        <v>392</v>
      </c>
      <c r="C131" s="325"/>
      <c r="D131" s="325"/>
      <c r="E131" s="325"/>
      <c r="F131" s="325"/>
      <c r="G131" s="325"/>
    </row>
    <row r="132" spans="1:7" ht="5.25" customHeight="1" x14ac:dyDescent="0.2">
      <c r="A132" s="35"/>
      <c r="B132" s="327"/>
      <c r="C132" s="327"/>
      <c r="D132" s="327"/>
      <c r="E132" s="327"/>
      <c r="F132" s="327"/>
      <c r="G132" s="327"/>
    </row>
    <row r="133" spans="1:7" ht="11.45" customHeight="1" x14ac:dyDescent="0.2">
      <c r="A133" s="39">
        <v>2013</v>
      </c>
      <c r="B133" s="325" t="s">
        <v>276</v>
      </c>
      <c r="C133" s="325"/>
      <c r="D133" s="325"/>
      <c r="E133" s="325"/>
      <c r="F133" s="325"/>
      <c r="G133" s="325"/>
    </row>
    <row r="134" spans="1:7" ht="11.45" customHeight="1" x14ac:dyDescent="0.2"/>
    <row r="135" spans="1:7" ht="11.45" customHeight="1" x14ac:dyDescent="0.2"/>
    <row r="136" spans="1:7" ht="11.45" customHeight="1" x14ac:dyDescent="0.2"/>
    <row r="137" spans="1:7" ht="11.45" customHeight="1" x14ac:dyDescent="0.2"/>
    <row r="138" spans="1:7" ht="11.45" customHeight="1" x14ac:dyDescent="0.2"/>
    <row r="139" spans="1:7" ht="11.45" customHeight="1" x14ac:dyDescent="0.2"/>
    <row r="140" spans="1:7" ht="11.45" customHeight="1" x14ac:dyDescent="0.2"/>
    <row r="141" spans="1:7" ht="11.45" customHeight="1" x14ac:dyDescent="0.2"/>
    <row r="142" spans="1:7" ht="11.45" customHeight="1" x14ac:dyDescent="0.2"/>
    <row r="143" spans="1:7" ht="11.45" customHeight="1" x14ac:dyDescent="0.2"/>
    <row r="144" spans="1:7" ht="11.45" customHeight="1" x14ac:dyDescent="0.2"/>
    <row r="145" ht="11.45" customHeight="1" x14ac:dyDescent="0.2"/>
    <row r="146" ht="11.45" customHeight="1" x14ac:dyDescent="0.2"/>
    <row r="147" ht="11.45" customHeight="1" x14ac:dyDescent="0.2"/>
    <row r="148" ht="11.45" customHeight="1" x14ac:dyDescent="0.2"/>
    <row r="149" ht="11.45" customHeight="1" x14ac:dyDescent="0.2"/>
    <row r="150" ht="11.45" customHeight="1" x14ac:dyDescent="0.2"/>
    <row r="151" ht="11.45" customHeight="1" x14ac:dyDescent="0.2"/>
    <row r="152" ht="11.45" customHeight="1" x14ac:dyDescent="0.2"/>
    <row r="153" ht="11.45" customHeight="1" x14ac:dyDescent="0.2"/>
    <row r="154" ht="11.45" customHeight="1" x14ac:dyDescent="0.2"/>
    <row r="155" ht="11.45" customHeight="1" x14ac:dyDescent="0.2"/>
    <row r="156" ht="11.45" customHeight="1" x14ac:dyDescent="0.2"/>
    <row r="157" ht="11.45" customHeight="1" x14ac:dyDescent="0.2"/>
    <row r="158" ht="11.45" customHeight="1" x14ac:dyDescent="0.2"/>
    <row r="159" ht="11.45" customHeight="1" x14ac:dyDescent="0.2"/>
    <row r="160" ht="11.45" customHeight="1" x14ac:dyDescent="0.2"/>
    <row r="161" ht="11.45" customHeight="1" x14ac:dyDescent="0.2"/>
    <row r="162" ht="11.45" customHeight="1" x14ac:dyDescent="0.2"/>
    <row r="163" ht="11.45" customHeight="1" x14ac:dyDescent="0.2"/>
    <row r="164" ht="11.45" customHeight="1" x14ac:dyDescent="0.2"/>
    <row r="165" ht="11.45" customHeight="1" x14ac:dyDescent="0.2"/>
    <row r="166" ht="11.45" customHeight="1" x14ac:dyDescent="0.2"/>
    <row r="167" ht="11.45" customHeight="1" x14ac:dyDescent="0.2"/>
    <row r="168" ht="11.45" customHeight="1" x14ac:dyDescent="0.2"/>
    <row r="169" ht="11.45" customHeight="1" x14ac:dyDescent="0.2"/>
    <row r="170" ht="11.45" customHeight="1" x14ac:dyDescent="0.2"/>
    <row r="171" ht="11.45" customHeight="1" x14ac:dyDescent="0.2"/>
    <row r="172" ht="11.45" customHeight="1" x14ac:dyDescent="0.2"/>
    <row r="173" ht="11.45" customHeight="1" x14ac:dyDescent="0.2"/>
    <row r="174" ht="11.45" customHeight="1" x14ac:dyDescent="0.2"/>
    <row r="175" ht="11.45" customHeight="1" x14ac:dyDescent="0.2"/>
    <row r="176" ht="11.45" customHeight="1" x14ac:dyDescent="0.2"/>
    <row r="177" ht="11.45" customHeight="1" x14ac:dyDescent="0.2"/>
    <row r="178" ht="11.45" customHeight="1" x14ac:dyDescent="0.2"/>
    <row r="179" ht="11.45" customHeight="1" x14ac:dyDescent="0.2"/>
    <row r="180" ht="11.45" customHeight="1" x14ac:dyDescent="0.2"/>
    <row r="181" ht="11.45" customHeight="1" x14ac:dyDescent="0.2"/>
    <row r="182" ht="11.45" customHeight="1" x14ac:dyDescent="0.2"/>
    <row r="183" ht="11.45" customHeight="1" x14ac:dyDescent="0.2"/>
    <row r="184" ht="11.45" customHeight="1" x14ac:dyDescent="0.2"/>
    <row r="185" ht="11.45" customHeight="1" x14ac:dyDescent="0.2"/>
    <row r="186" ht="11.45" customHeight="1" x14ac:dyDescent="0.2"/>
    <row r="187" ht="11.45" customHeight="1" x14ac:dyDescent="0.2"/>
    <row r="188" ht="11.45" customHeight="1" x14ac:dyDescent="0.2"/>
    <row r="189" ht="11.45" customHeight="1" x14ac:dyDescent="0.2"/>
    <row r="190" ht="11.45" customHeight="1" x14ac:dyDescent="0.2"/>
    <row r="191" ht="11.45" customHeight="1" x14ac:dyDescent="0.2"/>
    <row r="192" ht="11.45" customHeight="1" x14ac:dyDescent="0.2"/>
    <row r="193" ht="11.45" customHeight="1" x14ac:dyDescent="0.2"/>
    <row r="194" ht="11.45" customHeight="1" x14ac:dyDescent="0.2"/>
    <row r="195" ht="11.45" customHeight="1" x14ac:dyDescent="0.2"/>
    <row r="196" ht="11.45" customHeight="1" x14ac:dyDescent="0.2"/>
    <row r="197" ht="11.45" customHeight="1" x14ac:dyDescent="0.2"/>
    <row r="198" ht="11.45" customHeight="1" x14ac:dyDescent="0.2"/>
    <row r="199" ht="11.45" customHeight="1" x14ac:dyDescent="0.2"/>
    <row r="200" ht="11.45" customHeight="1" x14ac:dyDescent="0.2"/>
    <row r="201" ht="11.45" customHeight="1" x14ac:dyDescent="0.2"/>
    <row r="202" ht="11.45" customHeight="1" x14ac:dyDescent="0.2"/>
    <row r="203" ht="11.45" customHeight="1" x14ac:dyDescent="0.2"/>
    <row r="204" ht="11.45" customHeight="1" x14ac:dyDescent="0.2"/>
    <row r="205" ht="11.45" customHeight="1" x14ac:dyDescent="0.2"/>
    <row r="206" ht="11.45" customHeight="1" x14ac:dyDescent="0.2"/>
    <row r="207" ht="11.45" customHeight="1" x14ac:dyDescent="0.2"/>
    <row r="208" ht="11.45" customHeight="1" x14ac:dyDescent="0.2"/>
    <row r="209" ht="11.45" customHeight="1" x14ac:dyDescent="0.2"/>
    <row r="210" ht="11.45" customHeight="1" x14ac:dyDescent="0.2"/>
    <row r="211" ht="11.45" customHeight="1" x14ac:dyDescent="0.2"/>
    <row r="212" ht="11.45" customHeight="1" x14ac:dyDescent="0.2"/>
    <row r="213" ht="11.45" customHeight="1" x14ac:dyDescent="0.2"/>
    <row r="214" ht="11.45" customHeight="1" x14ac:dyDescent="0.2"/>
    <row r="215" ht="11.45" customHeight="1" x14ac:dyDescent="0.2"/>
    <row r="216" ht="11.45" customHeight="1" x14ac:dyDescent="0.2"/>
    <row r="217" ht="11.45" customHeight="1" x14ac:dyDescent="0.2"/>
    <row r="218" ht="11.45" customHeight="1" x14ac:dyDescent="0.2"/>
    <row r="219" ht="11.45" customHeight="1" x14ac:dyDescent="0.2"/>
    <row r="220" ht="11.45" customHeight="1" x14ac:dyDescent="0.2"/>
    <row r="221" ht="11.45" customHeight="1" x14ac:dyDescent="0.2"/>
    <row r="222" ht="11.45" customHeight="1" x14ac:dyDescent="0.2"/>
    <row r="223" ht="11.45" customHeight="1" x14ac:dyDescent="0.2"/>
    <row r="224" ht="11.45" customHeight="1" x14ac:dyDescent="0.2"/>
    <row r="225" ht="11.45" customHeight="1" x14ac:dyDescent="0.2"/>
    <row r="226" ht="11.45" customHeight="1" x14ac:dyDescent="0.2"/>
    <row r="227" ht="11.45" customHeight="1" x14ac:dyDescent="0.2"/>
    <row r="228" ht="11.45" customHeight="1" x14ac:dyDescent="0.2"/>
    <row r="229" ht="11.45" customHeight="1" x14ac:dyDescent="0.2"/>
    <row r="230" ht="11.45" customHeight="1" x14ac:dyDescent="0.2"/>
    <row r="231" ht="11.45" customHeight="1" x14ac:dyDescent="0.2"/>
    <row r="232" ht="11.45" customHeight="1" x14ac:dyDescent="0.2"/>
    <row r="233" ht="11.45" customHeight="1" x14ac:dyDescent="0.2"/>
    <row r="234" ht="11.45" customHeight="1" x14ac:dyDescent="0.2"/>
    <row r="235" ht="11.45" customHeight="1" x14ac:dyDescent="0.2"/>
    <row r="236" ht="11.45" customHeight="1" x14ac:dyDescent="0.2"/>
    <row r="237" ht="11.45" customHeight="1" x14ac:dyDescent="0.2"/>
  </sheetData>
  <mergeCells count="23">
    <mergeCell ref="B132:G132"/>
    <mergeCell ref="B133:G133"/>
    <mergeCell ref="B126:G126"/>
    <mergeCell ref="B124:G124"/>
    <mergeCell ref="B127:G127"/>
    <mergeCell ref="B123:G123"/>
    <mergeCell ref="B129:G129"/>
    <mergeCell ref="B131:G131"/>
    <mergeCell ref="B125:G125"/>
    <mergeCell ref="B118:G118"/>
    <mergeCell ref="B119:G119"/>
    <mergeCell ref="B120:G120"/>
    <mergeCell ref="B121:G121"/>
    <mergeCell ref="B122:G122"/>
    <mergeCell ref="A1:G1"/>
    <mergeCell ref="A21:B21"/>
    <mergeCell ref="D21:G21"/>
    <mergeCell ref="A3:G3"/>
    <mergeCell ref="A23:A24"/>
    <mergeCell ref="B23:B24"/>
    <mergeCell ref="D23:D24"/>
    <mergeCell ref="E23:E24"/>
    <mergeCell ref="F23:G23"/>
  </mergeCells>
  <pageMargins left="0.59055118110236227" right="0.59055118110236227" top="0.59055118110236227" bottom="0.59055118110236227" header="0.39370078740157483" footer="0.39370078740157483"/>
  <pageSetup paperSize="9" firstPageNumber="3"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
  <sheetViews>
    <sheetView zoomScale="140" zoomScaleNormal="140" workbookViewId="0">
      <selection sqref="A1:G1"/>
    </sheetView>
  </sheetViews>
  <sheetFormatPr baseColWidth="10" defaultRowHeight="12.75" x14ac:dyDescent="0.2"/>
  <cols>
    <col min="1" max="1" width="11.7109375" style="40" customWidth="1"/>
    <col min="2" max="4" width="10.7109375" style="32" customWidth="1"/>
    <col min="5" max="5" width="30.5703125" style="32" customWidth="1"/>
    <col min="6" max="6" width="10.7109375" style="32" customWidth="1"/>
    <col min="7" max="7" width="2.7109375" style="32" customWidth="1"/>
    <col min="8" max="16384" width="11.42578125" style="32"/>
  </cols>
  <sheetData>
    <row r="1" spans="1:7" ht="15" x14ac:dyDescent="0.25">
      <c r="A1" s="313" t="s">
        <v>265</v>
      </c>
      <c r="B1" s="313"/>
      <c r="C1" s="313"/>
      <c r="D1" s="313"/>
      <c r="E1" s="313"/>
      <c r="F1" s="313"/>
      <c r="G1" s="313"/>
    </row>
    <row r="3" spans="1:7" ht="13.5" customHeight="1" x14ac:dyDescent="0.2">
      <c r="A3" s="331" t="s">
        <v>312</v>
      </c>
      <c r="B3" s="331"/>
      <c r="C3" s="331"/>
      <c r="D3" s="331"/>
      <c r="E3" s="331"/>
      <c r="F3" s="331"/>
      <c r="G3" s="331"/>
    </row>
    <row r="4" spans="1:7" ht="14.1" customHeight="1" x14ac:dyDescent="0.2"/>
    <row r="5" spans="1:7" s="76" customFormat="1" ht="14.1" customHeight="1" x14ac:dyDescent="0.2">
      <c r="A5" s="75" t="s">
        <v>248</v>
      </c>
      <c r="B5" s="329" t="s">
        <v>249</v>
      </c>
      <c r="C5" s="330"/>
      <c r="D5" s="330"/>
      <c r="E5" s="330"/>
      <c r="F5" s="329" t="s">
        <v>53</v>
      </c>
      <c r="G5" s="330"/>
    </row>
    <row r="6" spans="1:7" s="76" customFormat="1" ht="14.1" customHeight="1" x14ac:dyDescent="0.2">
      <c r="A6" s="77"/>
      <c r="B6" s="332"/>
      <c r="C6" s="332"/>
      <c r="D6" s="332"/>
      <c r="E6" s="332"/>
      <c r="F6" s="332"/>
      <c r="G6" s="332"/>
    </row>
    <row r="7" spans="1:7" s="76" customFormat="1" ht="14.1" customHeight="1" x14ac:dyDescent="0.2">
      <c r="A7" s="78">
        <v>1</v>
      </c>
      <c r="B7" s="328" t="s">
        <v>56</v>
      </c>
      <c r="C7" s="328"/>
      <c r="D7" s="328"/>
      <c r="E7" s="328"/>
      <c r="F7" s="328" t="s">
        <v>4</v>
      </c>
      <c r="G7" s="328"/>
    </row>
    <row r="8" spans="1:7" s="76" customFormat="1" ht="14.1" customHeight="1" x14ac:dyDescent="0.2">
      <c r="A8" s="78">
        <v>2</v>
      </c>
      <c r="B8" s="328" t="s">
        <v>6</v>
      </c>
      <c r="C8" s="328"/>
      <c r="D8" s="328"/>
      <c r="E8" s="328"/>
      <c r="F8" s="328" t="s">
        <v>6</v>
      </c>
      <c r="G8" s="328"/>
    </row>
    <row r="9" spans="1:7" s="76" customFormat="1" ht="14.1" customHeight="1" x14ac:dyDescent="0.2">
      <c r="A9" s="78">
        <v>3</v>
      </c>
      <c r="B9" s="328" t="s">
        <v>57</v>
      </c>
      <c r="C9" s="328"/>
      <c r="D9" s="328"/>
      <c r="E9" s="328"/>
      <c r="F9" s="328" t="s">
        <v>3</v>
      </c>
      <c r="G9" s="328"/>
    </row>
    <row r="10" spans="1:7" s="76" customFormat="1" ht="14.1" customHeight="1" x14ac:dyDescent="0.2">
      <c r="A10" s="78">
        <v>4</v>
      </c>
      <c r="B10" s="328" t="s">
        <v>62</v>
      </c>
      <c r="C10" s="328"/>
      <c r="D10" s="328"/>
      <c r="E10" s="328"/>
      <c r="F10" s="328" t="s">
        <v>11</v>
      </c>
      <c r="G10" s="328"/>
    </row>
    <row r="11" spans="1:7" s="76" customFormat="1" ht="14.1" customHeight="1" x14ac:dyDescent="0.2">
      <c r="A11" s="78">
        <v>5</v>
      </c>
      <c r="B11" s="328" t="s">
        <v>59</v>
      </c>
      <c r="C11" s="328"/>
      <c r="D11" s="328"/>
      <c r="E11" s="328"/>
      <c r="F11" s="328" t="s">
        <v>7</v>
      </c>
      <c r="G11" s="328"/>
    </row>
    <row r="12" spans="1:7" s="76" customFormat="1" ht="14.1" customHeight="1" x14ac:dyDescent="0.2">
      <c r="A12" s="78">
        <v>6</v>
      </c>
      <c r="B12" s="328" t="s">
        <v>60</v>
      </c>
      <c r="C12" s="328"/>
      <c r="D12" s="328"/>
      <c r="E12" s="328"/>
      <c r="F12" s="328" t="s">
        <v>10</v>
      </c>
      <c r="G12" s="328"/>
    </row>
    <row r="13" spans="1:7" s="76" customFormat="1" ht="14.1" customHeight="1" x14ac:dyDescent="0.2">
      <c r="A13" s="78">
        <v>7</v>
      </c>
      <c r="B13" s="328" t="s">
        <v>58</v>
      </c>
      <c r="C13" s="328"/>
      <c r="D13" s="328"/>
      <c r="E13" s="328"/>
      <c r="F13" s="328" t="s">
        <v>5</v>
      </c>
      <c r="G13" s="328"/>
    </row>
    <row r="14" spans="1:7" s="76" customFormat="1" ht="14.1" customHeight="1" x14ac:dyDescent="0.2">
      <c r="A14" s="78">
        <v>8</v>
      </c>
      <c r="B14" s="328" t="s">
        <v>55</v>
      </c>
      <c r="C14" s="328"/>
      <c r="D14" s="328"/>
      <c r="E14" s="328"/>
      <c r="F14" s="328" t="s">
        <v>55</v>
      </c>
      <c r="G14" s="328"/>
    </row>
    <row r="15" spans="1:7" s="76" customFormat="1" ht="14.1" customHeight="1" x14ac:dyDescent="0.2">
      <c r="A15" s="78">
        <v>9</v>
      </c>
      <c r="B15" s="328" t="s">
        <v>61</v>
      </c>
      <c r="C15" s="328"/>
      <c r="D15" s="328"/>
      <c r="E15" s="328"/>
      <c r="F15" s="328" t="s">
        <v>54</v>
      </c>
      <c r="G15" s="328"/>
    </row>
    <row r="16" spans="1:7" s="76" customFormat="1" ht="14.1" customHeight="1" x14ac:dyDescent="0.2">
      <c r="A16" s="78">
        <v>10</v>
      </c>
      <c r="B16" s="328" t="s">
        <v>250</v>
      </c>
      <c r="C16" s="328"/>
      <c r="D16" s="328"/>
      <c r="E16" s="328"/>
      <c r="F16" s="328" t="s">
        <v>251</v>
      </c>
      <c r="G16" s="328"/>
    </row>
    <row r="17" spans="1:7" s="76" customFormat="1" ht="14.1" customHeight="1" x14ac:dyDescent="0.2">
      <c r="A17" s="78">
        <v>11</v>
      </c>
      <c r="B17" s="328" t="s">
        <v>252</v>
      </c>
      <c r="C17" s="328"/>
      <c r="D17" s="328"/>
      <c r="E17" s="328"/>
      <c r="F17" s="328" t="s">
        <v>253</v>
      </c>
      <c r="G17" s="328"/>
    </row>
    <row r="18" spans="1:7" s="76" customFormat="1" ht="14.1" customHeight="1" x14ac:dyDescent="0.2">
      <c r="A18" s="78">
        <v>12</v>
      </c>
      <c r="B18" s="328" t="s">
        <v>254</v>
      </c>
      <c r="C18" s="328"/>
      <c r="D18" s="328"/>
      <c r="E18" s="328"/>
      <c r="F18" s="328" t="s">
        <v>255</v>
      </c>
      <c r="G18" s="328"/>
    </row>
    <row r="19" spans="1:7" s="76" customFormat="1" ht="14.1" customHeight="1" x14ac:dyDescent="0.2">
      <c r="A19" s="78">
        <v>13</v>
      </c>
      <c r="B19" s="328" t="s">
        <v>256</v>
      </c>
      <c r="C19" s="328"/>
      <c r="D19" s="328"/>
      <c r="E19" s="328"/>
      <c r="F19" s="328" t="s">
        <v>257</v>
      </c>
      <c r="G19" s="328"/>
    </row>
    <row r="20" spans="1:7" x14ac:dyDescent="0.2">
      <c r="D20" s="56"/>
    </row>
  </sheetData>
  <mergeCells count="32">
    <mergeCell ref="F10:G10"/>
    <mergeCell ref="B9:E9"/>
    <mergeCell ref="F5:G5"/>
    <mergeCell ref="A3:G3"/>
    <mergeCell ref="F7:G7"/>
    <mergeCell ref="F6:G6"/>
    <mergeCell ref="F8:G8"/>
    <mergeCell ref="B5:E5"/>
    <mergeCell ref="B7:E7"/>
    <mergeCell ref="B6:E6"/>
    <mergeCell ref="B8:E8"/>
    <mergeCell ref="F16:G16"/>
    <mergeCell ref="F17:G17"/>
    <mergeCell ref="F18:G18"/>
    <mergeCell ref="F12:G12"/>
    <mergeCell ref="F15:G15"/>
    <mergeCell ref="A1:G1"/>
    <mergeCell ref="B19:E19"/>
    <mergeCell ref="F19:G19"/>
    <mergeCell ref="F9:G9"/>
    <mergeCell ref="F13:G13"/>
    <mergeCell ref="B14:E14"/>
    <mergeCell ref="F14:G14"/>
    <mergeCell ref="B13:E13"/>
    <mergeCell ref="B11:E11"/>
    <mergeCell ref="B12:E12"/>
    <mergeCell ref="B16:E16"/>
    <mergeCell ref="B15:E15"/>
    <mergeCell ref="B17:E17"/>
    <mergeCell ref="B18:E18"/>
    <mergeCell ref="F11:G11"/>
    <mergeCell ref="B10:E10"/>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55"/>
  <sheetViews>
    <sheetView zoomScale="140" zoomScaleNormal="140" workbookViewId="0">
      <selection sqref="A1:J1"/>
    </sheetView>
  </sheetViews>
  <sheetFormatPr baseColWidth="10" defaultRowHeight="12.75" x14ac:dyDescent="0.2"/>
  <cols>
    <col min="1" max="1" width="10.7109375" style="32" customWidth="1"/>
    <col min="2" max="2" width="9.7109375" style="32" customWidth="1"/>
    <col min="3" max="4" width="8.7109375" style="32" customWidth="1"/>
    <col min="5" max="5" width="9.7109375" style="32" customWidth="1"/>
    <col min="6" max="7" width="8.7109375" style="32" customWidth="1"/>
    <col min="8" max="8" width="9.7109375" style="32" customWidth="1"/>
    <col min="9" max="10" width="8.7109375" style="32" customWidth="1"/>
    <col min="11" max="16384" width="11.42578125" style="32"/>
  </cols>
  <sheetData>
    <row r="1" spans="1:10" ht="18.75" customHeight="1" x14ac:dyDescent="0.2">
      <c r="A1" s="351" t="s">
        <v>313</v>
      </c>
      <c r="B1" s="351"/>
      <c r="C1" s="351"/>
      <c r="D1" s="351"/>
      <c r="E1" s="351"/>
      <c r="F1" s="351"/>
      <c r="G1" s="351"/>
      <c r="H1" s="351"/>
      <c r="I1" s="351"/>
      <c r="J1" s="351"/>
    </row>
    <row r="2" spans="1:10" ht="18" customHeight="1" x14ac:dyDescent="0.2">
      <c r="A2" s="347" t="s">
        <v>259</v>
      </c>
      <c r="B2" s="347"/>
      <c r="C2" s="347"/>
      <c r="D2" s="347"/>
      <c r="E2" s="347"/>
      <c r="F2" s="347"/>
      <c r="G2" s="347"/>
      <c r="H2" s="347"/>
      <c r="I2" s="347"/>
      <c r="J2" s="347"/>
    </row>
    <row r="3" spans="1:10" x14ac:dyDescent="0.2">
      <c r="A3" s="345" t="s">
        <v>293</v>
      </c>
      <c r="B3" s="345"/>
      <c r="C3" s="345"/>
      <c r="D3" s="345"/>
      <c r="E3" s="345"/>
      <c r="F3" s="345"/>
      <c r="G3" s="345"/>
      <c r="H3" s="345"/>
      <c r="I3" s="345"/>
      <c r="J3" s="345"/>
    </row>
    <row r="4" spans="1:10" ht="12.95" customHeight="1" x14ac:dyDescent="0.2">
      <c r="A4" s="345" t="s">
        <v>277</v>
      </c>
      <c r="B4" s="345"/>
      <c r="C4" s="345"/>
      <c r="D4" s="345"/>
      <c r="E4" s="345"/>
      <c r="F4" s="345"/>
      <c r="G4" s="345"/>
      <c r="H4" s="345"/>
      <c r="I4" s="345"/>
      <c r="J4" s="345"/>
    </row>
    <row r="5" spans="1:10" ht="12" customHeight="1" x14ac:dyDescent="0.2">
      <c r="A5" s="64"/>
      <c r="B5" s="64"/>
      <c r="C5" s="64"/>
      <c r="D5" s="64"/>
      <c r="E5" s="64"/>
      <c r="F5" s="64"/>
      <c r="G5" s="64"/>
      <c r="H5" s="64"/>
      <c r="I5" s="64"/>
      <c r="J5" s="64"/>
    </row>
    <row r="6" spans="1:10" s="76" customFormat="1" ht="12" customHeight="1" x14ac:dyDescent="0.2">
      <c r="A6" s="344" t="s">
        <v>134</v>
      </c>
      <c r="B6" s="346" t="s">
        <v>63</v>
      </c>
      <c r="C6" s="346"/>
      <c r="D6" s="346"/>
      <c r="E6" s="346"/>
      <c r="F6" s="346"/>
      <c r="G6" s="346"/>
      <c r="H6" s="346"/>
      <c r="I6" s="346"/>
      <c r="J6" s="342"/>
    </row>
    <row r="7" spans="1:10" s="76" customFormat="1" ht="12" customHeight="1" x14ac:dyDescent="0.2">
      <c r="A7" s="344"/>
      <c r="B7" s="346">
        <v>2017</v>
      </c>
      <c r="C7" s="346"/>
      <c r="D7" s="346"/>
      <c r="E7" s="346">
        <v>2013</v>
      </c>
      <c r="F7" s="346"/>
      <c r="G7" s="346"/>
      <c r="H7" s="346" t="s">
        <v>407</v>
      </c>
      <c r="I7" s="346"/>
      <c r="J7" s="342"/>
    </row>
    <row r="8" spans="1:10" s="76" customFormat="1" ht="12" customHeight="1" x14ac:dyDescent="0.2">
      <c r="A8" s="344"/>
      <c r="B8" s="346" t="s">
        <v>135</v>
      </c>
      <c r="C8" s="346" t="s">
        <v>64</v>
      </c>
      <c r="D8" s="346" t="s">
        <v>65</v>
      </c>
      <c r="E8" s="346" t="s">
        <v>135</v>
      </c>
      <c r="F8" s="346" t="s">
        <v>64</v>
      </c>
      <c r="G8" s="346" t="s">
        <v>65</v>
      </c>
      <c r="H8" s="342" t="s">
        <v>135</v>
      </c>
      <c r="I8" s="346" t="s">
        <v>64</v>
      </c>
      <c r="J8" s="342" t="s">
        <v>65</v>
      </c>
    </row>
    <row r="9" spans="1:10" s="76" customFormat="1" ht="12" customHeight="1" x14ac:dyDescent="0.2">
      <c r="A9" s="344"/>
      <c r="B9" s="346"/>
      <c r="C9" s="346"/>
      <c r="D9" s="346"/>
      <c r="E9" s="346"/>
      <c r="F9" s="346"/>
      <c r="G9" s="346"/>
      <c r="H9" s="342"/>
      <c r="I9" s="346"/>
      <c r="J9" s="342"/>
    </row>
    <row r="10" spans="1:10" s="76" customFormat="1" ht="12" customHeight="1" x14ac:dyDescent="0.2">
      <c r="A10" s="344"/>
      <c r="B10" s="346" t="s">
        <v>67</v>
      </c>
      <c r="C10" s="346"/>
      <c r="D10" s="346"/>
      <c r="E10" s="346"/>
      <c r="F10" s="346"/>
      <c r="G10" s="346"/>
      <c r="H10" s="346"/>
      <c r="I10" s="346"/>
      <c r="J10" s="342"/>
    </row>
    <row r="11" spans="1:10" s="76" customFormat="1" ht="12" customHeight="1" x14ac:dyDescent="0.2">
      <c r="A11" s="79"/>
      <c r="B11" s="80"/>
      <c r="C11" s="80"/>
      <c r="D11" s="80"/>
      <c r="E11" s="80"/>
      <c r="F11" s="80"/>
      <c r="G11" s="80"/>
      <c r="H11" s="80"/>
      <c r="I11" s="80"/>
      <c r="J11" s="80"/>
    </row>
    <row r="12" spans="1:10" s="76" customFormat="1" ht="12" customHeight="1" x14ac:dyDescent="0.2">
      <c r="A12" s="81" t="s">
        <v>77</v>
      </c>
      <c r="B12" s="82">
        <v>100</v>
      </c>
      <c r="C12" s="82">
        <v>100</v>
      </c>
      <c r="D12" s="82">
        <v>100</v>
      </c>
      <c r="E12" s="82">
        <v>100</v>
      </c>
      <c r="F12" s="82">
        <v>100</v>
      </c>
      <c r="G12" s="82">
        <v>100</v>
      </c>
      <c r="H12" s="82">
        <v>100</v>
      </c>
      <c r="I12" s="82">
        <v>100</v>
      </c>
      <c r="J12" s="82">
        <v>100</v>
      </c>
    </row>
    <row r="13" spans="1:10" s="76" customFormat="1" ht="12" customHeight="1" x14ac:dyDescent="0.2">
      <c r="A13" s="83" t="s">
        <v>191</v>
      </c>
      <c r="B13" s="84">
        <v>2.3480790204475199</v>
      </c>
      <c r="C13" s="84">
        <v>2.4866560610622135</v>
      </c>
      <c r="D13" s="84">
        <v>2.2170914582719354</v>
      </c>
      <c r="E13" s="84">
        <v>1.9255050011158141</v>
      </c>
      <c r="F13" s="84">
        <v>1.9707420210104785</v>
      </c>
      <c r="G13" s="84">
        <v>1.8831352533273422</v>
      </c>
      <c r="H13" s="84">
        <v>3.9</v>
      </c>
      <c r="I13" s="84">
        <v>4.2</v>
      </c>
      <c r="J13" s="84">
        <v>3.6</v>
      </c>
    </row>
    <row r="14" spans="1:10" s="76" customFormat="1" ht="12" customHeight="1" x14ac:dyDescent="0.2">
      <c r="A14" s="83" t="s">
        <v>192</v>
      </c>
      <c r="B14" s="84">
        <v>2.9666421576396731</v>
      </c>
      <c r="C14" s="84">
        <v>3.4136134624692893</v>
      </c>
      <c r="D14" s="84">
        <v>2.5441502259144051</v>
      </c>
      <c r="E14" s="84">
        <v>4.4055895165419168</v>
      </c>
      <c r="F14" s="84">
        <v>4.7319721828899111</v>
      </c>
      <c r="G14" s="84">
        <v>4.0998940642797157</v>
      </c>
      <c r="H14" s="84">
        <v>6.6</v>
      </c>
      <c r="I14" s="84">
        <v>7.2</v>
      </c>
      <c r="J14" s="84">
        <v>6.1</v>
      </c>
    </row>
    <row r="15" spans="1:10" s="76" customFormat="1" ht="12" customHeight="1" x14ac:dyDescent="0.2">
      <c r="A15" s="83" t="s">
        <v>193</v>
      </c>
      <c r="B15" s="84">
        <v>5.4235420077242376</v>
      </c>
      <c r="C15" s="84">
        <v>5.8308824749981492</v>
      </c>
      <c r="D15" s="84">
        <v>5.0385104429931804</v>
      </c>
      <c r="E15" s="84">
        <v>7.1654045381821465</v>
      </c>
      <c r="F15" s="84">
        <v>7.7751285404225996</v>
      </c>
      <c r="G15" s="84">
        <v>6.5943268620739355</v>
      </c>
      <c r="H15" s="84">
        <v>7.1</v>
      </c>
      <c r="I15" s="84">
        <v>7.7</v>
      </c>
      <c r="J15" s="84">
        <v>6.4</v>
      </c>
    </row>
    <row r="16" spans="1:10" s="76" customFormat="1" ht="12" customHeight="1" x14ac:dyDescent="0.2">
      <c r="A16" s="83" t="s">
        <v>194</v>
      </c>
      <c r="B16" s="84">
        <v>7.0156414369041737</v>
      </c>
      <c r="C16" s="84">
        <v>7.5768001150392834</v>
      </c>
      <c r="D16" s="84">
        <v>6.4852158561835553</v>
      </c>
      <c r="E16" s="84">
        <v>7.0168193383211239</v>
      </c>
      <c r="F16" s="84">
        <v>7.5219028847633727</v>
      </c>
      <c r="G16" s="84">
        <v>6.543749659445365</v>
      </c>
      <c r="H16" s="84">
        <v>6</v>
      </c>
      <c r="I16" s="84">
        <v>6.6</v>
      </c>
      <c r="J16" s="84">
        <v>5.3</v>
      </c>
    </row>
    <row r="17" spans="1:10" s="76" customFormat="1" ht="12" customHeight="1" x14ac:dyDescent="0.2">
      <c r="A17" s="83" t="s">
        <v>195</v>
      </c>
      <c r="B17" s="84">
        <v>6.9491788664984062</v>
      </c>
      <c r="C17" s="84">
        <v>7.4956140753763005</v>
      </c>
      <c r="D17" s="84">
        <v>6.4326703916433532</v>
      </c>
      <c r="E17" s="84">
        <v>5.9615837104158969</v>
      </c>
      <c r="F17" s="84">
        <v>6.5129023173318741</v>
      </c>
      <c r="G17" s="84">
        <v>5.4452095022891367</v>
      </c>
      <c r="H17" s="84">
        <v>6.1</v>
      </c>
      <c r="I17" s="84">
        <v>6.5</v>
      </c>
      <c r="J17" s="84">
        <v>5.7</v>
      </c>
    </row>
    <row r="18" spans="1:10" s="76" customFormat="1" ht="12" customHeight="1" x14ac:dyDescent="0.2">
      <c r="A18" s="83" t="s">
        <v>196</v>
      </c>
      <c r="B18" s="84">
        <v>5.5999930875779649</v>
      </c>
      <c r="C18" s="84">
        <v>6.1840388994729896</v>
      </c>
      <c r="D18" s="84">
        <v>5.0479338376499578</v>
      </c>
      <c r="E18" s="84">
        <v>6.5060674857962706</v>
      </c>
      <c r="F18" s="84">
        <v>6.9539932740391253</v>
      </c>
      <c r="G18" s="84">
        <v>6.0865327171489465</v>
      </c>
      <c r="H18" s="84">
        <v>8.6999999999999993</v>
      </c>
      <c r="I18" s="84">
        <v>9.1</v>
      </c>
      <c r="J18" s="84">
        <v>8.3000000000000007</v>
      </c>
    </row>
    <row r="19" spans="1:10" s="76" customFormat="1" ht="12" customHeight="1" x14ac:dyDescent="0.2">
      <c r="A19" s="83" t="s">
        <v>197</v>
      </c>
      <c r="B19" s="84">
        <v>7.1417243405775448</v>
      </c>
      <c r="C19" s="84">
        <v>7.7559811909453353</v>
      </c>
      <c r="D19" s="84">
        <v>6.5611086265860354</v>
      </c>
      <c r="E19" s="84">
        <v>9.3774340157810823</v>
      </c>
      <c r="F19" s="84">
        <v>9.7498180394616796</v>
      </c>
      <c r="G19" s="84">
        <v>9.0286529245300979</v>
      </c>
      <c r="H19" s="84">
        <v>11</v>
      </c>
      <c r="I19" s="84">
        <v>11.2</v>
      </c>
      <c r="J19" s="84">
        <v>10.9</v>
      </c>
    </row>
    <row r="20" spans="1:10" s="76" customFormat="1" ht="12" customHeight="1" x14ac:dyDescent="0.2">
      <c r="A20" s="83" t="s">
        <v>198</v>
      </c>
      <c r="B20" s="84">
        <v>20.928828622881163</v>
      </c>
      <c r="C20" s="84">
        <v>21.324691987809981</v>
      </c>
      <c r="D20" s="84">
        <v>20.554645591574939</v>
      </c>
      <c r="E20" s="84">
        <v>21.75188277843176</v>
      </c>
      <c r="F20" s="84">
        <v>22.20236195546299</v>
      </c>
      <c r="G20" s="84">
        <v>21.329956463232044</v>
      </c>
      <c r="H20" s="84">
        <v>20.3</v>
      </c>
      <c r="I20" s="84">
        <v>20.7</v>
      </c>
      <c r="J20" s="84">
        <v>19.899999999999999</v>
      </c>
    </row>
    <row r="21" spans="1:10" s="76" customFormat="1" ht="12" customHeight="1" x14ac:dyDescent="0.2">
      <c r="A21" s="83" t="s">
        <v>199</v>
      </c>
      <c r="B21" s="84">
        <v>18.468264184322667</v>
      </c>
      <c r="C21" s="84">
        <v>18.778232041259351</v>
      </c>
      <c r="D21" s="84">
        <v>18.17527240334055</v>
      </c>
      <c r="E21" s="84">
        <v>14.701413700575316</v>
      </c>
      <c r="F21" s="84">
        <v>14.780741639500977</v>
      </c>
      <c r="G21" s="84">
        <v>14.627113829083207</v>
      </c>
      <c r="H21" s="84">
        <v>13.2</v>
      </c>
      <c r="I21" s="84">
        <v>13</v>
      </c>
      <c r="J21" s="84">
        <v>13.3</v>
      </c>
    </row>
    <row r="22" spans="1:10" s="76" customFormat="1" ht="12" customHeight="1" x14ac:dyDescent="0.2">
      <c r="A22" s="83" t="s">
        <v>314</v>
      </c>
      <c r="B22" s="84">
        <v>23.158106275426661</v>
      </c>
      <c r="C22" s="84">
        <v>19.153489691567117</v>
      </c>
      <c r="D22" s="84">
        <v>26.943401165842079</v>
      </c>
      <c r="E22" s="84">
        <v>21.188299914838677</v>
      </c>
      <c r="F22" s="84">
        <v>17.800437145116984</v>
      </c>
      <c r="G22" s="84">
        <v>24.361428724590215</v>
      </c>
      <c r="H22" s="84">
        <v>17.2</v>
      </c>
      <c r="I22" s="84">
        <v>13.8</v>
      </c>
      <c r="J22" s="84">
        <v>20.5</v>
      </c>
    </row>
    <row r="23" spans="1:10" ht="41.25" customHeight="1" x14ac:dyDescent="0.2">
      <c r="A23" s="345" t="s">
        <v>278</v>
      </c>
      <c r="B23" s="345"/>
      <c r="C23" s="345"/>
      <c r="D23" s="345"/>
      <c r="E23" s="345"/>
      <c r="F23" s="345"/>
      <c r="G23" s="345"/>
      <c r="H23" s="345"/>
      <c r="I23" s="345"/>
      <c r="J23" s="345"/>
    </row>
    <row r="24" spans="1:10" s="76" customFormat="1" ht="12" customHeight="1" x14ac:dyDescent="0.2">
      <c r="A24" s="344" t="s">
        <v>134</v>
      </c>
      <c r="B24" s="342" t="s">
        <v>63</v>
      </c>
      <c r="C24" s="343"/>
      <c r="D24" s="343"/>
      <c r="E24" s="343"/>
      <c r="F24" s="343"/>
      <c r="G24" s="343"/>
      <c r="H24" s="343"/>
      <c r="I24" s="343"/>
    </row>
    <row r="25" spans="1:10" s="76" customFormat="1" ht="12" customHeight="1" x14ac:dyDescent="0.2">
      <c r="A25" s="344"/>
      <c r="B25" s="340" t="s">
        <v>66</v>
      </c>
      <c r="C25" s="341"/>
      <c r="D25" s="85" t="s">
        <v>64</v>
      </c>
      <c r="E25" s="85" t="s">
        <v>65</v>
      </c>
      <c r="F25" s="340" t="s">
        <v>231</v>
      </c>
      <c r="G25" s="341"/>
      <c r="H25" s="85" t="s">
        <v>64</v>
      </c>
      <c r="I25" s="86" t="s">
        <v>65</v>
      </c>
    </row>
    <row r="26" spans="1:10" s="76" customFormat="1" ht="12" customHeight="1" x14ac:dyDescent="0.2">
      <c r="A26" s="344"/>
      <c r="B26" s="342" t="s">
        <v>303</v>
      </c>
      <c r="C26" s="343"/>
      <c r="D26" s="343"/>
      <c r="E26" s="344"/>
      <c r="F26" s="342" t="s">
        <v>67</v>
      </c>
      <c r="G26" s="343"/>
      <c r="H26" s="343"/>
      <c r="I26" s="343"/>
    </row>
    <row r="27" spans="1:10" s="76" customFormat="1" ht="12" customHeight="1" x14ac:dyDescent="0.2">
      <c r="A27" s="87"/>
      <c r="B27" s="350"/>
      <c r="C27" s="335"/>
      <c r="D27" s="88"/>
      <c r="E27" s="88"/>
      <c r="F27" s="335"/>
      <c r="G27" s="335"/>
      <c r="H27" s="88"/>
      <c r="I27" s="88"/>
    </row>
    <row r="28" spans="1:10" s="76" customFormat="1" ht="12" customHeight="1" x14ac:dyDescent="0.2">
      <c r="A28" s="81" t="s">
        <v>77</v>
      </c>
      <c r="B28" s="338">
        <v>1324.6139999999991</v>
      </c>
      <c r="C28" s="339"/>
      <c r="D28" s="89">
        <v>643.66002393363806</v>
      </c>
      <c r="E28" s="91">
        <v>680.95397606636084</v>
      </c>
      <c r="F28" s="336">
        <v>100</v>
      </c>
      <c r="G28" s="336"/>
      <c r="H28" s="89">
        <v>48.592270950906332</v>
      </c>
      <c r="I28" s="89">
        <v>51.407729049093646</v>
      </c>
    </row>
    <row r="29" spans="1:10" s="76" customFormat="1" ht="12" customHeight="1" x14ac:dyDescent="0.2">
      <c r="A29" s="83" t="s">
        <v>191</v>
      </c>
      <c r="B29" s="333">
        <v>31.102983435910684</v>
      </c>
      <c r="C29" s="334"/>
      <c r="D29" s="90">
        <v>16.005610997780302</v>
      </c>
      <c r="E29" s="92">
        <v>15.097372438130405</v>
      </c>
      <c r="F29" s="337">
        <v>2.3480790204475195</v>
      </c>
      <c r="G29" s="334"/>
      <c r="H29" s="90">
        <v>1.2083226508084854</v>
      </c>
      <c r="I29" s="90">
        <v>1.1397563696390356</v>
      </c>
    </row>
    <row r="30" spans="1:10" s="76" customFormat="1" ht="12" customHeight="1" x14ac:dyDescent="0.2">
      <c r="A30" s="83" t="s">
        <v>192</v>
      </c>
      <c r="B30" s="333">
        <v>39.296557349997144</v>
      </c>
      <c r="C30" s="334"/>
      <c r="D30" s="90">
        <v>21.972065229531712</v>
      </c>
      <c r="E30" s="92">
        <v>17.324492120465447</v>
      </c>
      <c r="F30" s="337">
        <v>2.9666421576396722</v>
      </c>
      <c r="G30" s="334"/>
      <c r="H30" s="90">
        <v>1.6587523028996922</v>
      </c>
      <c r="I30" s="90">
        <v>1.3078898547399815</v>
      </c>
    </row>
    <row r="31" spans="1:10" s="76" customFormat="1" ht="12" customHeight="1" x14ac:dyDescent="0.2">
      <c r="A31" s="83" t="s">
        <v>193</v>
      </c>
      <c r="B31" s="333">
        <v>71.840996730196281</v>
      </c>
      <c r="C31" s="334"/>
      <c r="D31" s="90">
        <v>37.531059534115386</v>
      </c>
      <c r="E31" s="92">
        <v>34.309937196080881</v>
      </c>
      <c r="F31" s="337">
        <v>5.4235420077242376</v>
      </c>
      <c r="G31" s="334"/>
      <c r="H31" s="90">
        <v>2.8333582110800135</v>
      </c>
      <c r="I31" s="90">
        <v>2.5901837966442227</v>
      </c>
    </row>
    <row r="32" spans="1:10" s="76" customFormat="1" ht="12" customHeight="1" x14ac:dyDescent="0.2">
      <c r="A32" s="83" t="s">
        <v>194</v>
      </c>
      <c r="B32" s="333">
        <v>92.930168663033768</v>
      </c>
      <c r="C32" s="334"/>
      <c r="D32" s="90">
        <v>48.768833433865758</v>
      </c>
      <c r="E32" s="92">
        <v>44.16133522916801</v>
      </c>
      <c r="F32" s="337">
        <v>7.015641436904172</v>
      </c>
      <c r="G32" s="334"/>
      <c r="H32" s="90">
        <v>3.6817392413084709</v>
      </c>
      <c r="I32" s="90">
        <v>3.3339021955957007</v>
      </c>
    </row>
    <row r="33" spans="1:9" s="76" customFormat="1" ht="12" customHeight="1" x14ac:dyDescent="0.2">
      <c r="A33" s="83" t="s">
        <v>195</v>
      </c>
      <c r="B33" s="333">
        <v>92.049796150679114</v>
      </c>
      <c r="C33" s="334"/>
      <c r="D33" s="90">
        <v>48.24627135154023</v>
      </c>
      <c r="E33" s="92">
        <v>43.80352479913897</v>
      </c>
      <c r="F33" s="337">
        <v>6.9491788664984053</v>
      </c>
      <c r="G33" s="334"/>
      <c r="H33" s="90">
        <v>3.6422891009411238</v>
      </c>
      <c r="I33" s="90">
        <v>3.3068897655572864</v>
      </c>
    </row>
    <row r="34" spans="1:9" s="76" customFormat="1" ht="12" customHeight="1" x14ac:dyDescent="0.2">
      <c r="A34" s="83" t="s">
        <v>196</v>
      </c>
      <c r="B34" s="333">
        <v>74.178292437089908</v>
      </c>
      <c r="C34" s="334"/>
      <c r="D34" s="90">
        <v>39.804186260413317</v>
      </c>
      <c r="E34" s="92">
        <v>34.374106176676626</v>
      </c>
      <c r="F34" s="337">
        <v>5.5999930875779631</v>
      </c>
      <c r="G34" s="334"/>
      <c r="H34" s="90">
        <v>3.0049649377413603</v>
      </c>
      <c r="I34" s="90">
        <v>2.5950281498366055</v>
      </c>
    </row>
    <row r="35" spans="1:9" s="76" customFormat="1" ht="12" customHeight="1" x14ac:dyDescent="0.2">
      <c r="A35" s="83" t="s">
        <v>197</v>
      </c>
      <c r="B35" s="333">
        <v>94.60028045669776</v>
      </c>
      <c r="C35" s="334"/>
      <c r="D35" s="90">
        <v>49.922150389927197</v>
      </c>
      <c r="E35" s="92">
        <v>44.678130066770613</v>
      </c>
      <c r="F35" s="337">
        <v>7.1417243405775439</v>
      </c>
      <c r="G35" s="334"/>
      <c r="H35" s="90">
        <v>3.7688073952054881</v>
      </c>
      <c r="I35" s="90">
        <v>3.3729169453720584</v>
      </c>
    </row>
    <row r="36" spans="1:9" s="76" customFormat="1" ht="12" customHeight="1" x14ac:dyDescent="0.2">
      <c r="A36" s="83" t="s">
        <v>198</v>
      </c>
      <c r="B36" s="333">
        <v>277.22619397469089</v>
      </c>
      <c r="C36" s="334"/>
      <c r="D36" s="90">
        <v>137.2585175525123</v>
      </c>
      <c r="E36" s="92">
        <v>139.9676764221785</v>
      </c>
      <c r="F36" s="337">
        <v>20.928828622881163</v>
      </c>
      <c r="G36" s="334"/>
      <c r="H36" s="90">
        <v>10.362152110162839</v>
      </c>
      <c r="I36" s="90">
        <v>10.566676512718317</v>
      </c>
    </row>
    <row r="37" spans="1:9" s="76" customFormat="1" ht="12" customHeight="1" x14ac:dyDescent="0.2">
      <c r="A37" s="83" t="s">
        <v>199</v>
      </c>
      <c r="B37" s="333">
        <v>244.63321294252364</v>
      </c>
      <c r="C37" s="334"/>
      <c r="D37" s="90">
        <v>120.86797285108401</v>
      </c>
      <c r="E37" s="92">
        <v>123.76524009143952</v>
      </c>
      <c r="F37" s="337">
        <v>18.468264184322663</v>
      </c>
      <c r="G37" s="334"/>
      <c r="H37" s="90">
        <v>9.1247693932786529</v>
      </c>
      <c r="I37" s="90">
        <v>9.3434947910440016</v>
      </c>
    </row>
    <row r="38" spans="1:9" s="76" customFormat="1" ht="12" customHeight="1" x14ac:dyDescent="0.2">
      <c r="A38" s="83" t="s">
        <v>314</v>
      </c>
      <c r="B38" s="333">
        <v>306.7555178591798</v>
      </c>
      <c r="C38" s="334"/>
      <c r="D38" s="90">
        <v>123.28335633286775</v>
      </c>
      <c r="E38" s="92">
        <v>183.47216152631188</v>
      </c>
      <c r="F38" s="337">
        <v>23.158106275426654</v>
      </c>
      <c r="G38" s="334"/>
      <c r="H38" s="90">
        <v>9.3071156074802044</v>
      </c>
      <c r="I38" s="90">
        <v>13.850990667946435</v>
      </c>
    </row>
    <row r="39" spans="1:9" ht="24.95" customHeight="1" x14ac:dyDescent="0.2">
      <c r="A39" s="349"/>
      <c r="B39" s="349"/>
      <c r="C39" s="349"/>
      <c r="D39" s="349"/>
      <c r="E39" s="349"/>
      <c r="F39" s="349"/>
      <c r="G39" s="349"/>
    </row>
    <row r="40" spans="1:9" x14ac:dyDescent="0.2">
      <c r="A40" s="62"/>
    </row>
    <row r="55" spans="1:10" ht="36" customHeight="1" x14ac:dyDescent="0.2">
      <c r="A55" s="348" t="s">
        <v>395</v>
      </c>
      <c r="B55" s="348"/>
      <c r="C55" s="348"/>
      <c r="D55" s="348"/>
      <c r="E55" s="348"/>
      <c r="F55" s="348"/>
      <c r="G55" s="348"/>
      <c r="H55" s="348"/>
      <c r="I55" s="348"/>
      <c r="J55" s="348"/>
    </row>
  </sheetData>
  <mergeCells count="52">
    <mergeCell ref="A55:J55"/>
    <mergeCell ref="A39:G39"/>
    <mergeCell ref="A24:A26"/>
    <mergeCell ref="B27:C27"/>
    <mergeCell ref="A1:J1"/>
    <mergeCell ref="A4:J4"/>
    <mergeCell ref="A6:A10"/>
    <mergeCell ref="B6:J6"/>
    <mergeCell ref="B7:D7"/>
    <mergeCell ref="E7:G7"/>
    <mergeCell ref="H7:J7"/>
    <mergeCell ref="B10:J10"/>
    <mergeCell ref="B8:B9"/>
    <mergeCell ref="C8:C9"/>
    <mergeCell ref="J8:J9"/>
    <mergeCell ref="D8:D9"/>
    <mergeCell ref="F8:F9"/>
    <mergeCell ref="G8:G9"/>
    <mergeCell ref="A3:J3"/>
    <mergeCell ref="A2:J2"/>
    <mergeCell ref="B24:I24"/>
    <mergeCell ref="I8:I9"/>
    <mergeCell ref="H8:H9"/>
    <mergeCell ref="E8:E9"/>
    <mergeCell ref="F25:G25"/>
    <mergeCell ref="B25:C25"/>
    <mergeCell ref="B26:E26"/>
    <mergeCell ref="F26:I26"/>
    <mergeCell ref="A23:J23"/>
    <mergeCell ref="B36:C36"/>
    <mergeCell ref="B37:C37"/>
    <mergeCell ref="B28:C28"/>
    <mergeCell ref="B29:C29"/>
    <mergeCell ref="B30:C30"/>
    <mergeCell ref="B31:C31"/>
    <mergeCell ref="B32:C32"/>
    <mergeCell ref="B38:C38"/>
    <mergeCell ref="F27:G27"/>
    <mergeCell ref="F28:G28"/>
    <mergeCell ref="F29:G29"/>
    <mergeCell ref="F30:G30"/>
    <mergeCell ref="F31:G31"/>
    <mergeCell ref="F32:G32"/>
    <mergeCell ref="F33:G33"/>
    <mergeCell ref="F34:G34"/>
    <mergeCell ref="F35:G35"/>
    <mergeCell ref="F36:G36"/>
    <mergeCell ref="F37:G37"/>
    <mergeCell ref="F38:G38"/>
    <mergeCell ref="B33:C33"/>
    <mergeCell ref="B34:C34"/>
    <mergeCell ref="B35:C3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106"/>
  <sheetViews>
    <sheetView zoomScale="140" zoomScaleNormal="140" workbookViewId="0">
      <selection sqref="A1:J1"/>
    </sheetView>
  </sheetViews>
  <sheetFormatPr baseColWidth="10" defaultRowHeight="12.75" x14ac:dyDescent="0.2"/>
  <cols>
    <col min="1" max="1" width="21.7109375" style="32" customWidth="1"/>
    <col min="2" max="2" width="8" style="32" customWidth="1"/>
    <col min="3" max="3" width="8.140625" style="32" customWidth="1"/>
    <col min="4" max="4" width="7.42578125" style="32" customWidth="1"/>
    <col min="5" max="5" width="7.85546875" style="32" customWidth="1"/>
    <col min="6" max="6" width="7.5703125" style="32" customWidth="1"/>
    <col min="7" max="7" width="7.140625" style="32" customWidth="1"/>
    <col min="8" max="8" width="8" style="32" customWidth="1"/>
    <col min="9" max="9" width="8.28515625" style="32" customWidth="1"/>
    <col min="10" max="10" width="7.5703125" style="32" customWidth="1"/>
    <col min="11" max="16384" width="11.42578125" style="32"/>
  </cols>
  <sheetData>
    <row r="1" spans="1:10" ht="15" x14ac:dyDescent="0.2">
      <c r="A1" s="351" t="s">
        <v>313</v>
      </c>
      <c r="B1" s="351"/>
      <c r="C1" s="351"/>
      <c r="D1" s="351"/>
      <c r="E1" s="351"/>
      <c r="F1" s="351"/>
      <c r="G1" s="351"/>
      <c r="H1" s="351"/>
      <c r="I1" s="351"/>
      <c r="J1" s="351"/>
    </row>
    <row r="2" spans="1:10" ht="17.25" customHeight="1" x14ac:dyDescent="0.2">
      <c r="A2" s="352" t="s">
        <v>128</v>
      </c>
      <c r="B2" s="352"/>
      <c r="C2" s="352"/>
      <c r="D2" s="352"/>
      <c r="E2" s="352"/>
      <c r="F2" s="352"/>
      <c r="G2" s="352"/>
      <c r="H2" s="352"/>
      <c r="I2" s="352"/>
      <c r="J2" s="352"/>
    </row>
    <row r="3" spans="1:10" ht="19.5" customHeight="1" x14ac:dyDescent="0.2">
      <c r="A3" s="353" t="s">
        <v>258</v>
      </c>
      <c r="B3" s="353"/>
      <c r="C3" s="353"/>
      <c r="D3" s="353"/>
      <c r="E3" s="353"/>
      <c r="F3" s="353"/>
      <c r="G3" s="353"/>
      <c r="H3" s="353"/>
      <c r="I3" s="353"/>
      <c r="J3" s="353"/>
    </row>
    <row r="4" spans="1:10" ht="12" customHeight="1" x14ac:dyDescent="0.2">
      <c r="A4" s="71"/>
      <c r="B4" s="71"/>
      <c r="C4" s="71"/>
      <c r="D4" s="71"/>
      <c r="E4" s="71"/>
      <c r="F4" s="71"/>
      <c r="G4" s="71"/>
      <c r="H4" s="71"/>
      <c r="I4" s="71"/>
      <c r="J4" s="33"/>
    </row>
    <row r="5" spans="1:10" s="93" customFormat="1" ht="12" customHeight="1" x14ac:dyDescent="0.2">
      <c r="A5" s="354" t="s">
        <v>97</v>
      </c>
      <c r="B5" s="341"/>
      <c r="C5" s="346" t="s">
        <v>408</v>
      </c>
      <c r="D5" s="346"/>
      <c r="E5" s="346"/>
      <c r="F5" s="346"/>
      <c r="G5" s="346"/>
      <c r="H5" s="346"/>
      <c r="I5" s="346"/>
      <c r="J5" s="342"/>
    </row>
    <row r="6" spans="1:10" s="93" customFormat="1" ht="12" customHeight="1" x14ac:dyDescent="0.2">
      <c r="A6" s="355"/>
      <c r="B6" s="356"/>
      <c r="C6" s="299">
        <v>2017</v>
      </c>
      <c r="D6" s="299">
        <v>2013</v>
      </c>
      <c r="E6" s="299">
        <v>2009</v>
      </c>
      <c r="F6" s="299">
        <v>2005</v>
      </c>
      <c r="G6" s="299">
        <v>2002</v>
      </c>
      <c r="H6" s="299">
        <v>1998</v>
      </c>
      <c r="I6" s="299">
        <v>1994</v>
      </c>
      <c r="J6" s="298">
        <v>1990</v>
      </c>
    </row>
    <row r="7" spans="1:10" s="93" customFormat="1" ht="12" customHeight="1" x14ac:dyDescent="0.2">
      <c r="A7" s="355"/>
      <c r="B7" s="356"/>
      <c r="C7" s="346" t="s">
        <v>67</v>
      </c>
      <c r="D7" s="346"/>
      <c r="E7" s="346"/>
      <c r="F7" s="346"/>
      <c r="G7" s="346"/>
      <c r="H7" s="346"/>
      <c r="I7" s="346"/>
      <c r="J7" s="342"/>
    </row>
    <row r="8" spans="1:10" s="93" customFormat="1" ht="12" customHeight="1" x14ac:dyDescent="0.2">
      <c r="A8" s="357"/>
      <c r="B8" s="358"/>
      <c r="C8" s="94"/>
      <c r="D8" s="94"/>
      <c r="E8" s="94"/>
      <c r="F8" s="94"/>
      <c r="G8" s="94"/>
      <c r="H8" s="94"/>
      <c r="I8" s="94"/>
      <c r="J8" s="94"/>
    </row>
    <row r="9" spans="1:10" s="93" customFormat="1" ht="12" customHeight="1" x14ac:dyDescent="0.2">
      <c r="A9" s="359" t="s">
        <v>99</v>
      </c>
      <c r="B9" s="360"/>
      <c r="C9" s="95">
        <v>76.2</v>
      </c>
      <c r="D9" s="95">
        <v>71.5</v>
      </c>
      <c r="E9" s="95">
        <v>70.8</v>
      </c>
      <c r="F9" s="95">
        <v>77.7</v>
      </c>
      <c r="G9" s="95">
        <v>79.099999999999994</v>
      </c>
      <c r="H9" s="95">
        <v>82.2</v>
      </c>
      <c r="I9" s="95">
        <v>79</v>
      </c>
      <c r="J9" s="95">
        <v>77.8</v>
      </c>
    </row>
    <row r="10" spans="1:10" s="93" customFormat="1" ht="12" customHeight="1" x14ac:dyDescent="0.2">
      <c r="A10" s="359"/>
      <c r="B10" s="360"/>
      <c r="C10" s="95"/>
      <c r="D10" s="95"/>
      <c r="E10" s="95"/>
      <c r="F10" s="95"/>
      <c r="G10" s="95"/>
      <c r="H10" s="95"/>
      <c r="I10" s="95"/>
      <c r="J10" s="95"/>
    </row>
    <row r="11" spans="1:10" s="93" customFormat="1" ht="12" customHeight="1" x14ac:dyDescent="0.2">
      <c r="A11" s="361" t="s">
        <v>232</v>
      </c>
      <c r="B11" s="362"/>
      <c r="C11" s="84">
        <v>76.3</v>
      </c>
      <c r="D11" s="84">
        <v>73.099999999999994</v>
      </c>
      <c r="E11" s="84">
        <v>73.599999999999994</v>
      </c>
      <c r="F11" s="84">
        <v>79.099999999999994</v>
      </c>
      <c r="G11" s="84">
        <v>80.7</v>
      </c>
      <c r="H11" s="84">
        <v>82.4</v>
      </c>
      <c r="I11" s="84">
        <v>80.900000000000006</v>
      </c>
      <c r="J11" s="84">
        <v>78.599999999999994</v>
      </c>
    </row>
    <row r="12" spans="1:10" s="93" customFormat="1" ht="12" customHeight="1" x14ac:dyDescent="0.2">
      <c r="A12" s="363" t="s">
        <v>233</v>
      </c>
      <c r="B12" s="364"/>
      <c r="C12" s="95">
        <v>70.900000000000006</v>
      </c>
      <c r="D12" s="95">
        <v>65.3</v>
      </c>
      <c r="E12" s="95">
        <v>63</v>
      </c>
      <c r="F12" s="95">
        <v>71.2</v>
      </c>
      <c r="G12" s="95">
        <v>70.599999999999994</v>
      </c>
      <c r="H12" s="95">
        <v>79.400000000000006</v>
      </c>
      <c r="I12" s="95">
        <v>72.8</v>
      </c>
      <c r="J12" s="95">
        <v>70.900000000000006</v>
      </c>
    </row>
    <row r="13" spans="1:10" s="93" customFormat="1" ht="12" customHeight="1" x14ac:dyDescent="0.2">
      <c r="A13" s="361" t="s">
        <v>234</v>
      </c>
      <c r="B13" s="362"/>
      <c r="C13" s="84">
        <v>76</v>
      </c>
      <c r="D13" s="84">
        <v>70.3</v>
      </c>
      <c r="E13" s="84">
        <v>71.3</v>
      </c>
      <c r="F13" s="84">
        <v>77.5</v>
      </c>
      <c r="G13" s="84">
        <v>79.599999999999994</v>
      </c>
      <c r="H13" s="84">
        <v>81.099999999999994</v>
      </c>
      <c r="I13" s="84">
        <v>79.7</v>
      </c>
      <c r="J13" s="84">
        <v>78.2</v>
      </c>
    </row>
    <row r="14" spans="1:10" s="93" customFormat="1" ht="12" customHeight="1" x14ac:dyDescent="0.2">
      <c r="A14" s="361" t="s">
        <v>235</v>
      </c>
      <c r="B14" s="362"/>
      <c r="C14" s="84">
        <v>76.400000000000006</v>
      </c>
      <c r="D14" s="84">
        <v>73.400000000000006</v>
      </c>
      <c r="E14" s="84">
        <v>73.3</v>
      </c>
      <c r="F14" s="84">
        <v>79.400000000000006</v>
      </c>
      <c r="G14" s="84">
        <v>81</v>
      </c>
      <c r="H14" s="84">
        <v>83.9</v>
      </c>
      <c r="I14" s="84">
        <v>81.8</v>
      </c>
      <c r="J14" s="84">
        <v>80.599999999999994</v>
      </c>
    </row>
    <row r="15" spans="1:10" s="93" customFormat="1" ht="12" customHeight="1" x14ac:dyDescent="0.2">
      <c r="A15" s="361" t="s">
        <v>236</v>
      </c>
      <c r="B15" s="362"/>
      <c r="C15" s="84">
        <v>70.8</v>
      </c>
      <c r="D15" s="84">
        <v>68.8</v>
      </c>
      <c r="E15" s="84">
        <v>70.3</v>
      </c>
      <c r="F15" s="84">
        <v>75.5</v>
      </c>
      <c r="G15" s="84">
        <v>78.8</v>
      </c>
      <c r="H15" s="84">
        <v>82.1</v>
      </c>
      <c r="I15" s="84">
        <v>78.5</v>
      </c>
      <c r="J15" s="84">
        <v>76.5</v>
      </c>
    </row>
    <row r="16" spans="1:10" s="93" customFormat="1" ht="12" customHeight="1" x14ac:dyDescent="0.2">
      <c r="A16" s="361" t="s">
        <v>237</v>
      </c>
      <c r="B16" s="362"/>
      <c r="C16" s="84">
        <v>73.7</v>
      </c>
      <c r="D16" s="84">
        <v>68.400000000000006</v>
      </c>
      <c r="E16" s="84">
        <v>67</v>
      </c>
      <c r="F16" s="84">
        <v>74.900000000000006</v>
      </c>
      <c r="G16" s="84">
        <v>73.7</v>
      </c>
      <c r="H16" s="84">
        <v>78.099999999999994</v>
      </c>
      <c r="I16" s="84">
        <v>71.5</v>
      </c>
      <c r="J16" s="84">
        <v>73.8</v>
      </c>
    </row>
    <row r="17" spans="1:10" s="93" customFormat="1" ht="12" customHeight="1" x14ac:dyDescent="0.2">
      <c r="A17" s="361" t="s">
        <v>238</v>
      </c>
      <c r="B17" s="362"/>
      <c r="C17" s="84">
        <v>68.099999999999994</v>
      </c>
      <c r="D17" s="84">
        <v>62.1</v>
      </c>
      <c r="E17" s="84">
        <v>60.5</v>
      </c>
      <c r="F17" s="84">
        <v>71</v>
      </c>
      <c r="G17" s="84">
        <v>68.8</v>
      </c>
      <c r="H17" s="84">
        <v>77.099999999999994</v>
      </c>
      <c r="I17" s="84">
        <v>70.400000000000006</v>
      </c>
      <c r="J17" s="84">
        <v>72.2</v>
      </c>
    </row>
    <row r="18" spans="1:10" s="93" customFormat="1" ht="12" customHeight="1" x14ac:dyDescent="0.2">
      <c r="A18" s="361" t="s">
        <v>239</v>
      </c>
      <c r="B18" s="362"/>
      <c r="C18" s="84">
        <v>75.599999999999994</v>
      </c>
      <c r="D18" s="84">
        <v>72.5</v>
      </c>
      <c r="E18" s="84">
        <v>70.900000000000006</v>
      </c>
      <c r="F18" s="84">
        <v>77.400000000000006</v>
      </c>
      <c r="G18" s="84">
        <v>77.599999999999994</v>
      </c>
      <c r="H18" s="84">
        <v>81.099999999999994</v>
      </c>
      <c r="I18" s="84">
        <v>78.599999999999994</v>
      </c>
      <c r="J18" s="84">
        <v>80.599999999999994</v>
      </c>
    </row>
    <row r="19" spans="1:10" s="93" customFormat="1" ht="12" customHeight="1" x14ac:dyDescent="0.2">
      <c r="A19" s="361" t="s">
        <v>240</v>
      </c>
      <c r="B19" s="362"/>
      <c r="C19" s="84">
        <v>75.400000000000006</v>
      </c>
      <c r="D19" s="84">
        <v>72.5</v>
      </c>
      <c r="E19" s="84">
        <v>71.400000000000006</v>
      </c>
      <c r="F19" s="84">
        <v>78.3</v>
      </c>
      <c r="G19" s="84">
        <v>80.3</v>
      </c>
      <c r="H19" s="84">
        <v>83.9</v>
      </c>
      <c r="I19" s="84">
        <v>81.900000000000006</v>
      </c>
      <c r="J19" s="84">
        <v>78.7</v>
      </c>
    </row>
    <row r="20" spans="1:10" s="93" customFormat="1" ht="12" customHeight="1" x14ac:dyDescent="0.2">
      <c r="A20" s="361" t="s">
        <v>241</v>
      </c>
      <c r="B20" s="362"/>
      <c r="C20" s="84">
        <v>75.400000000000006</v>
      </c>
      <c r="D20" s="84">
        <v>69.5</v>
      </c>
      <c r="E20" s="84">
        <v>65</v>
      </c>
      <c r="F20" s="84">
        <v>75.7</v>
      </c>
      <c r="G20" s="84">
        <v>73.7</v>
      </c>
      <c r="H20" s="84">
        <v>81.599999999999994</v>
      </c>
      <c r="I20" s="84">
        <v>72</v>
      </c>
      <c r="J20" s="84">
        <v>76.2</v>
      </c>
    </row>
    <row r="21" spans="1:10" s="93" customFormat="1" ht="12" customHeight="1" x14ac:dyDescent="0.2">
      <c r="A21" s="361" t="s">
        <v>242</v>
      </c>
      <c r="B21" s="362"/>
      <c r="C21" s="84">
        <v>77</v>
      </c>
      <c r="D21" s="84">
        <v>73.2</v>
      </c>
      <c r="E21" s="84">
        <v>73.8</v>
      </c>
      <c r="F21" s="84">
        <v>78.7</v>
      </c>
      <c r="G21" s="84">
        <v>80.099999999999994</v>
      </c>
      <c r="H21" s="84">
        <v>84.2</v>
      </c>
      <c r="I21" s="84">
        <v>82.3</v>
      </c>
      <c r="J21" s="84">
        <v>81.099999999999994</v>
      </c>
    </row>
    <row r="22" spans="1:10" s="93" customFormat="1" ht="12" customHeight="1" x14ac:dyDescent="0.2">
      <c r="A22" s="361" t="s">
        <v>243</v>
      </c>
      <c r="B22" s="362"/>
      <c r="C22" s="84">
        <v>74.3</v>
      </c>
      <c r="D22" s="84">
        <v>68.2</v>
      </c>
      <c r="E22" s="84">
        <v>65.2</v>
      </c>
      <c r="F22" s="84">
        <v>75.5</v>
      </c>
      <c r="G22" s="84">
        <v>74.8</v>
      </c>
      <c r="H22" s="84">
        <v>82.3</v>
      </c>
      <c r="I22" s="84">
        <v>74.900000000000006</v>
      </c>
      <c r="J22" s="84">
        <v>76.400000000000006</v>
      </c>
    </row>
    <row r="23" spans="1:10" s="93" customFormat="1" ht="12" customHeight="1" x14ac:dyDescent="0.2">
      <c r="A23" s="361" t="s">
        <v>244</v>
      </c>
      <c r="B23" s="362"/>
      <c r="C23" s="84">
        <v>77.7</v>
      </c>
      <c r="D23" s="84">
        <v>72.8</v>
      </c>
      <c r="E23" s="84">
        <v>72</v>
      </c>
      <c r="F23" s="84">
        <v>78.7</v>
      </c>
      <c r="G23" s="84">
        <v>80</v>
      </c>
      <c r="H23" s="84">
        <v>83.9</v>
      </c>
      <c r="I23" s="84">
        <v>82.3</v>
      </c>
      <c r="J23" s="84">
        <v>81.7</v>
      </c>
    </row>
    <row r="24" spans="1:10" s="93" customFormat="1" ht="12" customHeight="1" x14ac:dyDescent="0.2">
      <c r="A24" s="361" t="s">
        <v>245</v>
      </c>
      <c r="B24" s="362"/>
      <c r="C24" s="84">
        <v>78.099999999999994</v>
      </c>
      <c r="D24" s="84">
        <v>70</v>
      </c>
      <c r="E24" s="84">
        <v>71.599999999999994</v>
      </c>
      <c r="F24" s="84">
        <v>77.900000000000006</v>
      </c>
      <c r="G24" s="84">
        <v>81.5</v>
      </c>
      <c r="H24" s="84">
        <v>79.2</v>
      </c>
      <c r="I24" s="84">
        <v>76.900000000000006</v>
      </c>
      <c r="J24" s="84">
        <v>74.400000000000006</v>
      </c>
    </row>
    <row r="25" spans="1:10" s="93" customFormat="1" ht="12" customHeight="1" x14ac:dyDescent="0.2">
      <c r="A25" s="361" t="s">
        <v>246</v>
      </c>
      <c r="B25" s="362"/>
      <c r="C25" s="84">
        <v>78.3</v>
      </c>
      <c r="D25" s="84">
        <v>74.3</v>
      </c>
      <c r="E25" s="84">
        <v>72.400000000000006</v>
      </c>
      <c r="F25" s="84">
        <v>78.7</v>
      </c>
      <c r="G25" s="84">
        <v>81.099999999999994</v>
      </c>
      <c r="H25" s="84">
        <v>83.1</v>
      </c>
      <c r="I25" s="84">
        <v>79.7</v>
      </c>
      <c r="J25" s="84">
        <v>77.400000000000006</v>
      </c>
    </row>
    <row r="26" spans="1:10" s="93" customFormat="1" ht="12" customHeight="1" x14ac:dyDescent="0.2">
      <c r="A26" s="361" t="s">
        <v>247</v>
      </c>
      <c r="B26" s="362"/>
      <c r="C26" s="84">
        <v>76.599999999999994</v>
      </c>
      <c r="D26" s="84">
        <v>72.5</v>
      </c>
      <c r="E26" s="84">
        <v>73.7</v>
      </c>
      <c r="F26" s="84">
        <v>79.400000000000006</v>
      </c>
      <c r="G26" s="84">
        <v>80</v>
      </c>
      <c r="H26" s="84">
        <v>84.8</v>
      </c>
      <c r="I26" s="84">
        <v>83.5</v>
      </c>
      <c r="J26" s="84">
        <v>85.1</v>
      </c>
    </row>
    <row r="27" spans="1:10" s="66" customFormat="1" ht="24.95" customHeight="1" x14ac:dyDescent="0.2"/>
    <row r="28" spans="1:10" s="66" customFormat="1" ht="24.95" customHeight="1" x14ac:dyDescent="0.2">
      <c r="A28" s="67"/>
      <c r="B28" s="67"/>
      <c r="C28" s="67"/>
      <c r="D28" s="67"/>
      <c r="E28" s="67"/>
      <c r="F28" s="67"/>
      <c r="G28" s="67"/>
      <c r="H28" s="67"/>
      <c r="I28" s="67"/>
    </row>
    <row r="29" spans="1:10" s="66" customFormat="1" ht="24.95" customHeight="1" x14ac:dyDescent="0.2">
      <c r="A29" s="67"/>
      <c r="B29" s="67"/>
      <c r="C29" s="67"/>
      <c r="D29" s="67"/>
      <c r="E29" s="67"/>
      <c r="F29" s="67"/>
      <c r="G29" s="67"/>
      <c r="H29" s="67"/>
      <c r="I29" s="67"/>
    </row>
    <row r="30" spans="1:10" s="66" customFormat="1" ht="24.95" customHeight="1" x14ac:dyDescent="0.2">
      <c r="A30" s="67"/>
      <c r="B30" s="67"/>
      <c r="C30" s="67"/>
      <c r="D30" s="67"/>
      <c r="E30" s="67"/>
      <c r="F30" s="67"/>
      <c r="G30" s="67"/>
      <c r="H30" s="67"/>
      <c r="I30" s="67"/>
    </row>
    <row r="31" spans="1:10" s="66" customFormat="1" ht="24.95" customHeight="1" x14ac:dyDescent="0.2">
      <c r="A31" s="67"/>
      <c r="B31" s="67"/>
      <c r="C31" s="67"/>
      <c r="D31" s="67"/>
      <c r="E31" s="67"/>
      <c r="F31" s="67"/>
      <c r="G31" s="67"/>
      <c r="H31" s="67"/>
      <c r="I31" s="67"/>
    </row>
    <row r="32" spans="1:10" s="66" customFormat="1" ht="24.95" customHeight="1" x14ac:dyDescent="0.2">
      <c r="A32" s="67"/>
      <c r="B32" s="67"/>
      <c r="C32" s="67"/>
      <c r="D32" s="67"/>
      <c r="E32" s="67"/>
      <c r="F32" s="67"/>
      <c r="G32" s="67"/>
      <c r="H32" s="67"/>
      <c r="I32" s="67"/>
    </row>
    <row r="33" spans="1:9" s="66" customFormat="1" ht="24.95" customHeight="1" x14ac:dyDescent="0.2">
      <c r="A33" s="67"/>
      <c r="B33" s="67"/>
      <c r="C33" s="67"/>
      <c r="D33" s="67"/>
      <c r="E33" s="67"/>
      <c r="F33" s="67"/>
      <c r="G33" s="67"/>
      <c r="H33" s="67"/>
      <c r="I33" s="67"/>
    </row>
    <row r="34" spans="1:9" s="66" customFormat="1" ht="24.95" customHeight="1" x14ac:dyDescent="0.2">
      <c r="A34" s="67"/>
      <c r="B34" s="67"/>
      <c r="C34" s="67"/>
      <c r="D34" s="67"/>
      <c r="E34" s="67"/>
      <c r="F34" s="67"/>
      <c r="G34" s="67"/>
      <c r="H34" s="67"/>
      <c r="I34" s="67"/>
    </row>
    <row r="35" spans="1:9" s="66" customFormat="1" ht="24.95" customHeight="1" x14ac:dyDescent="0.2">
      <c r="A35" s="67"/>
      <c r="B35" s="67"/>
      <c r="C35" s="67"/>
      <c r="D35" s="67"/>
      <c r="E35" s="67"/>
      <c r="F35" s="67"/>
      <c r="G35" s="67"/>
      <c r="H35" s="67"/>
      <c r="I35" s="67"/>
    </row>
    <row r="36" spans="1:9" s="66" customFormat="1" ht="24.95" customHeight="1" x14ac:dyDescent="0.2">
      <c r="A36" s="67"/>
      <c r="B36" s="67"/>
      <c r="C36" s="67"/>
      <c r="D36" s="67"/>
      <c r="E36" s="67"/>
      <c r="F36" s="67"/>
      <c r="G36" s="67"/>
      <c r="H36" s="67"/>
      <c r="I36" s="67"/>
    </row>
    <row r="37" spans="1:9" s="66" customFormat="1" ht="12" customHeight="1" x14ac:dyDescent="0.2">
      <c r="A37" s="67"/>
      <c r="B37" s="67"/>
      <c r="C37" s="67"/>
      <c r="D37" s="67"/>
      <c r="E37" s="67"/>
      <c r="F37" s="67"/>
      <c r="G37" s="67"/>
      <c r="H37" s="67"/>
      <c r="I37" s="67"/>
    </row>
    <row r="38" spans="1:9" s="66" customFormat="1" ht="12" customHeight="1" x14ac:dyDescent="0.2">
      <c r="A38" s="67"/>
      <c r="B38" s="67"/>
      <c r="C38" s="67"/>
      <c r="D38" s="67"/>
      <c r="E38" s="67"/>
      <c r="F38" s="67"/>
      <c r="G38" s="67"/>
      <c r="H38" s="67"/>
      <c r="I38" s="67"/>
    </row>
    <row r="39" spans="1:9" s="66" customFormat="1" ht="12" customHeight="1" x14ac:dyDescent="0.2">
      <c r="A39" s="67"/>
      <c r="B39" s="67"/>
      <c r="C39" s="67"/>
      <c r="D39" s="67"/>
      <c r="E39" s="67"/>
      <c r="F39" s="67"/>
      <c r="G39" s="67"/>
      <c r="H39" s="67"/>
      <c r="I39" s="67"/>
    </row>
    <row r="40" spans="1:9" s="66" customFormat="1" ht="12" customHeight="1" x14ac:dyDescent="0.2">
      <c r="A40" s="67"/>
      <c r="B40" s="67"/>
      <c r="C40" s="67"/>
      <c r="D40" s="67"/>
      <c r="E40" s="67"/>
      <c r="F40" s="67"/>
      <c r="G40" s="67"/>
      <c r="H40" s="67"/>
      <c r="I40" s="67"/>
    </row>
    <row r="41" spans="1:9" s="66" customFormat="1" ht="12" customHeight="1" x14ac:dyDescent="0.2">
      <c r="A41" s="67"/>
      <c r="B41" s="67"/>
      <c r="C41" s="67"/>
      <c r="D41" s="67"/>
      <c r="E41" s="67"/>
      <c r="F41" s="67"/>
      <c r="G41" s="67"/>
      <c r="H41" s="67"/>
      <c r="I41" s="67"/>
    </row>
    <row r="42" spans="1:9" s="66" customFormat="1" ht="12" customHeight="1" x14ac:dyDescent="0.2">
      <c r="A42" s="67"/>
      <c r="B42" s="67"/>
      <c r="C42" s="67"/>
      <c r="D42" s="67"/>
      <c r="E42" s="67"/>
      <c r="F42" s="67"/>
      <c r="G42" s="67"/>
      <c r="H42" s="67"/>
      <c r="I42" s="67"/>
    </row>
    <row r="43" spans="1:9" s="66" customFormat="1" ht="12" customHeight="1" x14ac:dyDescent="0.2">
      <c r="A43" s="67"/>
      <c r="B43" s="67"/>
      <c r="C43" s="67"/>
      <c r="D43" s="67"/>
      <c r="E43" s="67"/>
      <c r="F43" s="67"/>
      <c r="G43" s="67"/>
      <c r="H43" s="67"/>
      <c r="I43" s="67"/>
    </row>
    <row r="44" spans="1:9" s="66" customFormat="1" ht="12" customHeight="1" x14ac:dyDescent="0.2">
      <c r="A44" s="300"/>
      <c r="B44" s="300"/>
      <c r="C44" s="300"/>
      <c r="D44" s="300"/>
      <c r="E44" s="300"/>
      <c r="F44" s="300"/>
      <c r="G44" s="300"/>
      <c r="H44" s="300"/>
      <c r="I44" s="300"/>
    </row>
    <row r="45" spans="1:9" s="66" customFormat="1" ht="12" customHeight="1" x14ac:dyDescent="0.2">
      <c r="A45" s="300"/>
      <c r="B45" s="300"/>
      <c r="C45" s="300"/>
      <c r="D45" s="300"/>
      <c r="E45" s="300"/>
      <c r="F45" s="300"/>
      <c r="G45" s="300"/>
      <c r="H45" s="300"/>
      <c r="I45" s="300"/>
    </row>
    <row r="46" spans="1:9" s="66" customFormat="1" ht="12" customHeight="1" x14ac:dyDescent="0.2">
      <c r="A46" s="300"/>
      <c r="B46" s="300"/>
      <c r="C46" s="300"/>
      <c r="D46" s="300"/>
      <c r="E46" s="300"/>
      <c r="F46" s="300"/>
      <c r="G46" s="300"/>
      <c r="H46" s="300"/>
      <c r="I46" s="300"/>
    </row>
    <row r="47" spans="1:9" s="66" customFormat="1" ht="12" customHeight="1" x14ac:dyDescent="0.2">
      <c r="A47" s="297"/>
      <c r="B47" s="67"/>
      <c r="C47" s="67"/>
      <c r="D47" s="67"/>
      <c r="E47" s="67"/>
      <c r="F47" s="67"/>
      <c r="G47" s="67"/>
      <c r="H47" s="67"/>
      <c r="I47" s="67"/>
    </row>
    <row r="48" spans="1:9" s="66" customFormat="1" ht="12" customHeight="1" x14ac:dyDescent="0.2">
      <c r="A48" s="67"/>
      <c r="B48" s="67"/>
      <c r="C48" s="67"/>
      <c r="D48" s="67"/>
      <c r="E48" s="67"/>
      <c r="F48" s="67"/>
      <c r="G48" s="67"/>
      <c r="H48" s="67"/>
      <c r="I48" s="67"/>
    </row>
    <row r="49" spans="1:18" s="66" customFormat="1" ht="26.25" customHeight="1" x14ac:dyDescent="0.2">
      <c r="A49" s="349" t="s">
        <v>396</v>
      </c>
      <c r="B49" s="349"/>
      <c r="C49" s="349"/>
      <c r="D49" s="349"/>
      <c r="E49" s="349"/>
      <c r="F49" s="349"/>
      <c r="G49" s="349"/>
      <c r="H49" s="349"/>
      <c r="I49" s="349"/>
    </row>
    <row r="50" spans="1:18" s="66" customFormat="1" ht="12" customHeight="1" x14ac:dyDescent="0.2">
      <c r="A50" s="67"/>
      <c r="B50" s="67"/>
      <c r="C50" s="67"/>
      <c r="D50" s="67"/>
      <c r="E50" s="67"/>
      <c r="F50" s="67"/>
      <c r="G50" s="67"/>
      <c r="H50" s="67"/>
      <c r="I50" s="67"/>
    </row>
    <row r="51" spans="1:18" s="66" customFormat="1" ht="12" customHeight="1" x14ac:dyDescent="0.2">
      <c r="A51" s="67"/>
      <c r="B51" s="67"/>
      <c r="C51" s="67"/>
      <c r="D51" s="67"/>
      <c r="E51" s="67"/>
      <c r="F51" s="67"/>
      <c r="G51" s="67"/>
      <c r="H51" s="67"/>
      <c r="I51" s="67"/>
    </row>
    <row r="52" spans="1:18" ht="15" x14ac:dyDescent="0.2">
      <c r="A52" s="351" t="s">
        <v>313</v>
      </c>
      <c r="B52" s="351"/>
      <c r="C52" s="351"/>
      <c r="D52" s="351"/>
      <c r="E52" s="351"/>
      <c r="F52" s="351"/>
      <c r="G52" s="351"/>
      <c r="H52" s="351"/>
      <c r="I52" s="351"/>
      <c r="J52" s="351"/>
    </row>
    <row r="53" spans="1:18" ht="17.25" customHeight="1" x14ac:dyDescent="0.2">
      <c r="A53" s="352" t="s">
        <v>128</v>
      </c>
      <c r="B53" s="352"/>
      <c r="C53" s="352"/>
      <c r="D53" s="352"/>
      <c r="E53" s="352"/>
      <c r="F53" s="352"/>
      <c r="G53" s="352"/>
      <c r="H53" s="352"/>
      <c r="I53" s="352"/>
      <c r="J53" s="352"/>
    </row>
    <row r="54" spans="1:18" s="33" customFormat="1" ht="23.25" customHeight="1" x14ac:dyDescent="0.2">
      <c r="A54" s="345" t="s">
        <v>414</v>
      </c>
      <c r="B54" s="345"/>
      <c r="C54" s="345"/>
      <c r="D54" s="345"/>
      <c r="E54" s="345"/>
      <c r="F54" s="345"/>
      <c r="G54" s="345"/>
      <c r="H54" s="345"/>
      <c r="I54" s="345"/>
      <c r="J54" s="345"/>
    </row>
    <row r="55" spans="1:18" s="33" customFormat="1" ht="14.25" customHeight="1" x14ac:dyDescent="0.2">
      <c r="A55" s="72"/>
      <c r="B55" s="72"/>
      <c r="C55" s="72"/>
      <c r="D55" s="72"/>
      <c r="E55" s="72"/>
      <c r="F55" s="72"/>
      <c r="G55" s="72"/>
      <c r="H55" s="72"/>
      <c r="I55" s="72"/>
      <c r="J55" s="72"/>
    </row>
    <row r="56" spans="1:18" s="76" customFormat="1" ht="12" customHeight="1" x14ac:dyDescent="0.2">
      <c r="A56" s="344" t="s">
        <v>131</v>
      </c>
      <c r="B56" s="346" t="s">
        <v>17</v>
      </c>
      <c r="C56" s="346"/>
      <c r="D56" s="346"/>
      <c r="E56" s="346"/>
      <c r="F56" s="346"/>
      <c r="G56" s="346"/>
      <c r="H56" s="346"/>
      <c r="I56" s="346"/>
      <c r="J56" s="342"/>
    </row>
    <row r="57" spans="1:18" s="76" customFormat="1" ht="24" customHeight="1" x14ac:dyDescent="0.2">
      <c r="A57" s="344"/>
      <c r="B57" s="346">
        <v>2017</v>
      </c>
      <c r="C57" s="346"/>
      <c r="D57" s="346"/>
      <c r="E57" s="346" t="s">
        <v>409</v>
      </c>
      <c r="F57" s="346"/>
      <c r="G57" s="346"/>
      <c r="H57" s="346" t="s">
        <v>394</v>
      </c>
      <c r="I57" s="346"/>
      <c r="J57" s="342"/>
    </row>
    <row r="58" spans="1:18" s="76" customFormat="1" ht="12" customHeight="1" x14ac:dyDescent="0.2">
      <c r="A58" s="344"/>
      <c r="B58" s="346" t="s">
        <v>66</v>
      </c>
      <c r="C58" s="346" t="s">
        <v>64</v>
      </c>
      <c r="D58" s="346" t="s">
        <v>65</v>
      </c>
      <c r="E58" s="346" t="s">
        <v>66</v>
      </c>
      <c r="F58" s="346" t="s">
        <v>64</v>
      </c>
      <c r="G58" s="346" t="s">
        <v>65</v>
      </c>
      <c r="H58" s="346" t="s">
        <v>66</v>
      </c>
      <c r="I58" s="346" t="s">
        <v>64</v>
      </c>
      <c r="J58" s="342" t="s">
        <v>65</v>
      </c>
    </row>
    <row r="59" spans="1:18" s="76" customFormat="1" ht="12" customHeight="1" x14ac:dyDescent="0.2">
      <c r="A59" s="344"/>
      <c r="B59" s="346"/>
      <c r="C59" s="346"/>
      <c r="D59" s="346"/>
      <c r="E59" s="346"/>
      <c r="F59" s="346"/>
      <c r="G59" s="346"/>
      <c r="H59" s="346"/>
      <c r="I59" s="346"/>
      <c r="J59" s="342"/>
    </row>
    <row r="60" spans="1:18" s="76" customFormat="1" ht="12" customHeight="1" x14ac:dyDescent="0.2">
      <c r="A60" s="344"/>
      <c r="B60" s="346" t="s">
        <v>67</v>
      </c>
      <c r="C60" s="346"/>
      <c r="D60" s="346"/>
      <c r="E60" s="346"/>
      <c r="F60" s="346"/>
      <c r="G60" s="346"/>
      <c r="H60" s="346" t="s">
        <v>100</v>
      </c>
      <c r="I60" s="346"/>
      <c r="J60" s="342"/>
    </row>
    <row r="61" spans="1:18" s="76" customFormat="1" ht="12" customHeight="1" x14ac:dyDescent="0.2">
      <c r="A61" s="79"/>
      <c r="B61" s="96"/>
      <c r="C61" s="97"/>
      <c r="D61" s="97"/>
      <c r="E61" s="97"/>
      <c r="F61" s="97"/>
      <c r="G61" s="97"/>
      <c r="H61" s="96"/>
      <c r="I61" s="96"/>
      <c r="J61" s="96"/>
      <c r="P61" s="98"/>
      <c r="Q61" s="99"/>
    </row>
    <row r="62" spans="1:18" s="76" customFormat="1" ht="12" customHeight="1" x14ac:dyDescent="0.2">
      <c r="A62" s="81" t="s">
        <v>77</v>
      </c>
      <c r="B62" s="100">
        <v>70.900000000000006</v>
      </c>
      <c r="C62" s="101">
        <v>70.8</v>
      </c>
      <c r="D62" s="102">
        <v>71</v>
      </c>
      <c r="E62" s="103">
        <v>65.66763282878199</v>
      </c>
      <c r="F62" s="100">
        <v>64.896149345946682</v>
      </c>
      <c r="G62" s="101">
        <v>66.39021713399967</v>
      </c>
      <c r="H62" s="100">
        <v>5.1813718623959915</v>
      </c>
      <c r="I62" s="100">
        <v>5.852963505337172</v>
      </c>
      <c r="J62" s="100">
        <v>4.5532085992998788</v>
      </c>
      <c r="N62" s="104"/>
      <c r="O62" s="104"/>
      <c r="P62" s="105"/>
      <c r="Q62" s="106"/>
      <c r="R62" s="104"/>
    </row>
    <row r="63" spans="1:18" s="76" customFormat="1" ht="12" customHeight="1" x14ac:dyDescent="0.2">
      <c r="A63" s="83" t="s">
        <v>191</v>
      </c>
      <c r="B63" s="107">
        <v>60.389607033870163</v>
      </c>
      <c r="C63" s="108">
        <v>61.230756659254816</v>
      </c>
      <c r="D63" s="109">
        <v>59.497854926011051</v>
      </c>
      <c r="E63" s="110">
        <v>50.474850495070825</v>
      </c>
      <c r="F63" s="107">
        <v>52.286137855705064</v>
      </c>
      <c r="G63" s="108">
        <v>48.699445196434802</v>
      </c>
      <c r="H63" s="107">
        <v>9.9147565387993382</v>
      </c>
      <c r="I63" s="107">
        <v>8.9446188035497514</v>
      </c>
      <c r="J63" s="107">
        <v>10.79840972957625</v>
      </c>
      <c r="N63" s="104"/>
      <c r="O63" s="104"/>
      <c r="P63" s="105"/>
      <c r="Q63" s="111"/>
      <c r="R63" s="104"/>
    </row>
    <row r="64" spans="1:18" s="76" customFormat="1" ht="12" customHeight="1" x14ac:dyDescent="0.2">
      <c r="A64" s="83" t="s">
        <v>192</v>
      </c>
      <c r="B64" s="107">
        <v>58.012442772059067</v>
      </c>
      <c r="C64" s="108">
        <v>55.054214245264852</v>
      </c>
      <c r="D64" s="109">
        <v>61.764263587504487</v>
      </c>
      <c r="E64" s="110">
        <v>45.599288884198266</v>
      </c>
      <c r="F64" s="107">
        <v>44.890901178019917</v>
      </c>
      <c r="G64" s="108">
        <v>46.365066125528962</v>
      </c>
      <c r="H64" s="107">
        <v>12.413153887860801</v>
      </c>
      <c r="I64" s="107">
        <v>10.163313067244935</v>
      </c>
      <c r="J64" s="107">
        <v>15.399197461975525</v>
      </c>
      <c r="N64" s="104"/>
      <c r="O64" s="104"/>
      <c r="P64" s="105"/>
      <c r="Q64" s="111"/>
      <c r="R64" s="104"/>
    </row>
    <row r="65" spans="1:18" s="76" customFormat="1" ht="12" customHeight="1" x14ac:dyDescent="0.2">
      <c r="A65" s="83" t="s">
        <v>193</v>
      </c>
      <c r="B65" s="107">
        <v>56.889169928197759</v>
      </c>
      <c r="C65" s="108">
        <v>55.494984644773496</v>
      </c>
      <c r="D65" s="109">
        <v>58.414245610346221</v>
      </c>
      <c r="E65" s="110">
        <v>51.526097676301596</v>
      </c>
      <c r="F65" s="107">
        <v>49.798037027862094</v>
      </c>
      <c r="G65" s="108">
        <v>53.434447459678566</v>
      </c>
      <c r="H65" s="107">
        <v>5.3630722518961633</v>
      </c>
      <c r="I65" s="107">
        <v>5.6969476169114017</v>
      </c>
      <c r="J65" s="107">
        <v>4.979798150667655</v>
      </c>
      <c r="N65" s="104"/>
      <c r="O65" s="104"/>
      <c r="P65" s="105"/>
      <c r="Q65" s="111"/>
      <c r="R65" s="104"/>
    </row>
    <row r="66" spans="1:18" s="76" customFormat="1" ht="12" customHeight="1" x14ac:dyDescent="0.2">
      <c r="A66" s="83" t="s">
        <v>194</v>
      </c>
      <c r="B66" s="107">
        <v>63.25126694761817</v>
      </c>
      <c r="C66" s="108">
        <v>61.017999039569581</v>
      </c>
      <c r="D66" s="109">
        <v>65.71753908489913</v>
      </c>
      <c r="E66" s="110">
        <v>56.666331691224649</v>
      </c>
      <c r="F66" s="107">
        <v>53.534261328273821</v>
      </c>
      <c r="G66" s="108">
        <v>60.038385121954349</v>
      </c>
      <c r="H66" s="107">
        <v>6.5849352563935213</v>
      </c>
      <c r="I66" s="107">
        <v>7.4837377112957597</v>
      </c>
      <c r="J66" s="107">
        <v>5.6791539629447811</v>
      </c>
      <c r="N66" s="104"/>
      <c r="O66" s="104"/>
      <c r="P66" s="105"/>
      <c r="Q66" s="111"/>
      <c r="R66" s="104"/>
    </row>
    <row r="67" spans="1:18" s="76" customFormat="1" ht="12" customHeight="1" x14ac:dyDescent="0.2">
      <c r="A67" s="83" t="s">
        <v>195</v>
      </c>
      <c r="B67" s="107">
        <v>65.83383638247517</v>
      </c>
      <c r="C67" s="108">
        <v>64.323502443111323</v>
      </c>
      <c r="D67" s="109">
        <v>67.497355046877658</v>
      </c>
      <c r="E67" s="110">
        <v>60.522907693805109</v>
      </c>
      <c r="F67" s="107">
        <v>59.068447193420901</v>
      </c>
      <c r="G67" s="108">
        <v>62.152292994491162</v>
      </c>
      <c r="H67" s="107">
        <v>5.3109286886700602</v>
      </c>
      <c r="I67" s="107">
        <v>5.2550552496904217</v>
      </c>
      <c r="J67" s="107">
        <v>5.3450620523864956</v>
      </c>
      <c r="N67" s="104"/>
      <c r="O67" s="104"/>
      <c r="P67" s="105"/>
      <c r="Q67" s="111"/>
      <c r="R67" s="104"/>
    </row>
    <row r="68" spans="1:18" s="76" customFormat="1" ht="12" customHeight="1" x14ac:dyDescent="0.2">
      <c r="A68" s="83" t="s">
        <v>196</v>
      </c>
      <c r="B68" s="107">
        <v>70.341362897687034</v>
      </c>
      <c r="C68" s="108">
        <v>67.307565954944735</v>
      </c>
      <c r="D68" s="109">
        <v>73.854408966856354</v>
      </c>
      <c r="E68" s="110">
        <v>67.082115340248833</v>
      </c>
      <c r="F68" s="107">
        <v>64.906596669931076</v>
      </c>
      <c r="G68" s="108">
        <v>69.410147696647201</v>
      </c>
      <c r="H68" s="107">
        <v>3.2</v>
      </c>
      <c r="I68" s="107">
        <v>2.4009692850136588</v>
      </c>
      <c r="J68" s="107">
        <v>4.5</v>
      </c>
      <c r="N68" s="104"/>
      <c r="O68" s="104"/>
      <c r="P68" s="105"/>
      <c r="Q68" s="111"/>
      <c r="R68" s="104"/>
    </row>
    <row r="69" spans="1:18" s="76" customFormat="1" ht="12" customHeight="1" x14ac:dyDescent="0.2">
      <c r="A69" s="83" t="s">
        <v>197</v>
      </c>
      <c r="B69" s="107">
        <v>74.408373930047674</v>
      </c>
      <c r="C69" s="108">
        <v>72.287115867562036</v>
      </c>
      <c r="D69" s="109">
        <v>76.77861108753352</v>
      </c>
      <c r="E69" s="110">
        <v>67.328523428399151</v>
      </c>
      <c r="F69" s="107">
        <v>65.035511753708178</v>
      </c>
      <c r="G69" s="108">
        <v>69.647742159676866</v>
      </c>
      <c r="H69" s="107">
        <v>7.0798505016485223</v>
      </c>
      <c r="I69" s="107">
        <v>7.2516041138538583</v>
      </c>
      <c r="J69" s="107">
        <v>7.2</v>
      </c>
      <c r="N69" s="104"/>
      <c r="O69" s="104"/>
      <c r="P69" s="105"/>
      <c r="Q69" s="111"/>
      <c r="R69" s="104"/>
    </row>
    <row r="70" spans="1:18" s="76" customFormat="1" ht="12" customHeight="1" x14ac:dyDescent="0.2">
      <c r="A70" s="83" t="s">
        <v>198</v>
      </c>
      <c r="B70" s="107">
        <v>75.065828667668399</v>
      </c>
      <c r="C70" s="108">
        <v>73.725549848921546</v>
      </c>
      <c r="D70" s="109">
        <v>76.380165580809276</v>
      </c>
      <c r="E70" s="110">
        <v>69.003090973120308</v>
      </c>
      <c r="F70" s="107">
        <v>67.552809601797094</v>
      </c>
      <c r="G70" s="108">
        <v>70.417006194680766</v>
      </c>
      <c r="H70" s="107">
        <v>6.0627376945480904</v>
      </c>
      <c r="I70" s="107">
        <v>6.1</v>
      </c>
      <c r="J70" s="107">
        <v>5.9631593861285097</v>
      </c>
      <c r="N70" s="104"/>
      <c r="O70" s="104"/>
      <c r="P70" s="105"/>
      <c r="Q70" s="111"/>
      <c r="R70" s="104"/>
    </row>
    <row r="71" spans="1:18" s="76" customFormat="1" ht="12" customHeight="1" x14ac:dyDescent="0.2">
      <c r="A71" s="83" t="s">
        <v>199</v>
      </c>
      <c r="B71" s="107">
        <v>78.158013483999</v>
      </c>
      <c r="C71" s="108">
        <v>77.263357780537319</v>
      </c>
      <c r="D71" s="109">
        <v>79.031725854267009</v>
      </c>
      <c r="E71" s="110">
        <v>74.644781656991938</v>
      </c>
      <c r="F71" s="107">
        <v>73.94086914920203</v>
      </c>
      <c r="G71" s="108">
        <v>75.311002412778933</v>
      </c>
      <c r="H71" s="107">
        <v>3.6</v>
      </c>
      <c r="I71" s="107">
        <v>3.4</v>
      </c>
      <c r="J71" s="107">
        <v>3.7207234414880759</v>
      </c>
      <c r="N71" s="104"/>
      <c r="O71" s="104"/>
      <c r="P71" s="105"/>
      <c r="Q71" s="111"/>
      <c r="R71" s="104"/>
    </row>
    <row r="72" spans="1:18" s="76" customFormat="1" ht="12" customHeight="1" x14ac:dyDescent="0.2">
      <c r="A72" s="83" t="s">
        <v>314</v>
      </c>
      <c r="B72" s="107">
        <v>70.015253380117244</v>
      </c>
      <c r="C72" s="108">
        <v>76.577876087089876</v>
      </c>
      <c r="D72" s="109">
        <v>65.605526329804817</v>
      </c>
      <c r="E72" s="110">
        <v>69.609469313110779</v>
      </c>
      <c r="F72" s="107">
        <v>74.234132743388642</v>
      </c>
      <c r="G72" s="108">
        <v>66.444496844605695</v>
      </c>
      <c r="H72" s="107">
        <v>0.40578406700646497</v>
      </c>
      <c r="I72" s="107">
        <v>2.4</v>
      </c>
      <c r="J72" s="107">
        <v>-0.83897051480087725</v>
      </c>
      <c r="N72" s="104"/>
      <c r="O72" s="104"/>
      <c r="P72" s="105"/>
      <c r="Q72" s="111"/>
      <c r="R72" s="104"/>
    </row>
    <row r="73" spans="1:18" ht="31.5" customHeight="1" x14ac:dyDescent="0.2">
      <c r="P73" s="68"/>
      <c r="Q73" s="68"/>
    </row>
    <row r="74" spans="1:18" ht="15" x14ac:dyDescent="0.25">
      <c r="P74" s="69"/>
      <c r="Q74" s="69"/>
      <c r="R74" s="61"/>
    </row>
    <row r="106" spans="1:10" ht="27.75" customHeight="1" x14ac:dyDescent="0.2">
      <c r="A106" s="348" t="s">
        <v>397</v>
      </c>
      <c r="B106" s="348"/>
      <c r="C106" s="348"/>
      <c r="D106" s="348"/>
      <c r="E106" s="348"/>
      <c r="F106" s="348"/>
      <c r="G106" s="348"/>
      <c r="H106" s="348"/>
      <c r="I106" s="348"/>
      <c r="J106" s="348"/>
    </row>
  </sheetData>
  <mergeCells count="46">
    <mergeCell ref="A106:J106"/>
    <mergeCell ref="A54:J54"/>
    <mergeCell ref="A56:A60"/>
    <mergeCell ref="B56:J56"/>
    <mergeCell ref="B57:D57"/>
    <mergeCell ref="E57:G57"/>
    <mergeCell ref="H57:J57"/>
    <mergeCell ref="B58:B59"/>
    <mergeCell ref="C58:C59"/>
    <mergeCell ref="D58:D59"/>
    <mergeCell ref="E58:E59"/>
    <mergeCell ref="F58:F59"/>
    <mergeCell ref="G58:G59"/>
    <mergeCell ref="H58:H59"/>
    <mergeCell ref="I58:I59"/>
    <mergeCell ref="J58:J59"/>
    <mergeCell ref="B60:G60"/>
    <mergeCell ref="A49:I49"/>
    <mergeCell ref="H60:J60"/>
    <mergeCell ref="A53:J53"/>
    <mergeCell ref="A16:B16"/>
    <mergeCell ref="A17:B17"/>
    <mergeCell ref="A18:B18"/>
    <mergeCell ref="A19:B19"/>
    <mergeCell ref="A20:B20"/>
    <mergeCell ref="A21:B21"/>
    <mergeCell ref="A22:B22"/>
    <mergeCell ref="A23:B23"/>
    <mergeCell ref="A24:B24"/>
    <mergeCell ref="A25:B25"/>
    <mergeCell ref="A26:B26"/>
    <mergeCell ref="A1:J1"/>
    <mergeCell ref="A2:J2"/>
    <mergeCell ref="A3:J3"/>
    <mergeCell ref="A52:J52"/>
    <mergeCell ref="C5:J5"/>
    <mergeCell ref="C7:J7"/>
    <mergeCell ref="A5:B7"/>
    <mergeCell ref="A8:B8"/>
    <mergeCell ref="A9:B9"/>
    <mergeCell ref="A10:B10"/>
    <mergeCell ref="A11:B11"/>
    <mergeCell ref="A12:B12"/>
    <mergeCell ref="A13:B13"/>
    <mergeCell ref="A14:B14"/>
    <mergeCell ref="A15:B1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rowBreaks count="1" manualBreakCount="1">
    <brk id="51" max="16383" man="1"/>
  </rowBreaks>
  <colBreaks count="1" manualBreakCount="1">
    <brk id="10" max="1048575" man="1"/>
  </col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57"/>
  <sheetViews>
    <sheetView zoomScale="140" zoomScaleNormal="140" workbookViewId="0">
      <selection sqref="A1:M1"/>
    </sheetView>
  </sheetViews>
  <sheetFormatPr baseColWidth="10" defaultColWidth="11.28515625" defaultRowHeight="12.75" x14ac:dyDescent="0.2"/>
  <cols>
    <col min="1" max="1" width="10.7109375" style="32" customWidth="1"/>
    <col min="2" max="2" width="6.7109375" style="32" customWidth="1"/>
    <col min="3" max="3" width="7.85546875" style="32" customWidth="1"/>
    <col min="4" max="12" width="6.7109375" style="32" customWidth="1"/>
    <col min="13" max="13" width="6.28515625" style="32" customWidth="1"/>
    <col min="14" max="16384" width="11.28515625" style="32"/>
  </cols>
  <sheetData>
    <row r="1" spans="1:13" ht="15" x14ac:dyDescent="0.2">
      <c r="A1" s="351" t="s">
        <v>313</v>
      </c>
      <c r="B1" s="351"/>
      <c r="C1" s="351"/>
      <c r="D1" s="351"/>
      <c r="E1" s="351"/>
      <c r="F1" s="351"/>
      <c r="G1" s="351"/>
      <c r="H1" s="351"/>
      <c r="I1" s="351"/>
      <c r="J1" s="351"/>
      <c r="K1" s="351"/>
      <c r="L1" s="351"/>
      <c r="M1" s="351"/>
    </row>
    <row r="2" spans="1:13" ht="17.25" customHeight="1" x14ac:dyDescent="0.2">
      <c r="A2" s="352" t="s">
        <v>128</v>
      </c>
      <c r="B2" s="352"/>
      <c r="C2" s="352"/>
      <c r="D2" s="352"/>
      <c r="E2" s="352"/>
      <c r="F2" s="352"/>
      <c r="G2" s="352"/>
      <c r="H2" s="352"/>
      <c r="I2" s="352"/>
      <c r="J2" s="352"/>
      <c r="K2" s="352"/>
      <c r="L2" s="352"/>
      <c r="M2" s="352"/>
    </row>
    <row r="3" spans="1:13" ht="12.75" customHeight="1" x14ac:dyDescent="0.2">
      <c r="A3" s="365" t="s">
        <v>295</v>
      </c>
      <c r="B3" s="365"/>
      <c r="C3" s="365"/>
      <c r="D3" s="365"/>
      <c r="E3" s="365"/>
      <c r="F3" s="365"/>
      <c r="G3" s="365"/>
      <c r="H3" s="365"/>
      <c r="I3" s="365"/>
      <c r="J3" s="365"/>
      <c r="K3" s="365"/>
      <c r="L3" s="365"/>
      <c r="M3" s="365"/>
    </row>
    <row r="4" spans="1:13" ht="11.45" customHeight="1" x14ac:dyDescent="0.2"/>
    <row r="5" spans="1:13" s="76" customFormat="1" ht="11.45" customHeight="1" x14ac:dyDescent="0.2">
      <c r="A5" s="354" t="s">
        <v>0</v>
      </c>
      <c r="B5" s="354"/>
      <c r="C5" s="354"/>
      <c r="D5" s="354"/>
      <c r="E5" s="341"/>
      <c r="F5" s="354" t="s">
        <v>294</v>
      </c>
      <c r="G5" s="354"/>
      <c r="H5" s="354"/>
      <c r="I5" s="354"/>
      <c r="J5" s="354"/>
      <c r="K5" s="354"/>
      <c r="L5" s="354"/>
      <c r="M5" s="354"/>
    </row>
    <row r="6" spans="1:13" s="76" customFormat="1" ht="11.45" customHeight="1" x14ac:dyDescent="0.2">
      <c r="A6" s="355"/>
      <c r="B6" s="355"/>
      <c r="C6" s="355"/>
      <c r="D6" s="355"/>
      <c r="E6" s="356"/>
      <c r="F6" s="119">
        <v>2017</v>
      </c>
      <c r="G6" s="85">
        <v>2013</v>
      </c>
      <c r="H6" s="85">
        <v>2009</v>
      </c>
      <c r="I6" s="85">
        <v>2005</v>
      </c>
      <c r="J6" s="85">
        <v>2002</v>
      </c>
      <c r="K6" s="85">
        <v>1998</v>
      </c>
      <c r="L6" s="85">
        <v>1994</v>
      </c>
      <c r="M6" s="86">
        <v>1990</v>
      </c>
    </row>
    <row r="7" spans="1:13" s="76" customFormat="1" ht="11.45" customHeight="1" x14ac:dyDescent="0.2">
      <c r="A7" s="366"/>
      <c r="B7" s="366"/>
      <c r="C7" s="366"/>
      <c r="D7" s="366"/>
      <c r="E7" s="367"/>
      <c r="F7" s="366" t="s">
        <v>67</v>
      </c>
      <c r="G7" s="366"/>
      <c r="H7" s="366"/>
      <c r="I7" s="366"/>
      <c r="J7" s="366"/>
      <c r="K7" s="366"/>
      <c r="L7" s="366"/>
      <c r="M7" s="366"/>
    </row>
    <row r="8" spans="1:13" s="76" customFormat="1" ht="12" customHeight="1" x14ac:dyDescent="0.2">
      <c r="A8" s="120"/>
      <c r="B8" s="120"/>
      <c r="C8" s="120"/>
      <c r="D8" s="120"/>
      <c r="E8" s="121"/>
      <c r="F8" s="122"/>
      <c r="G8" s="123"/>
      <c r="H8" s="114"/>
      <c r="I8" s="94"/>
      <c r="J8" s="94"/>
      <c r="K8" s="94"/>
      <c r="L8" s="94"/>
      <c r="M8" s="94"/>
    </row>
    <row r="9" spans="1:13" s="76" customFormat="1" ht="12.95" customHeight="1" x14ac:dyDescent="0.2">
      <c r="A9" s="368" t="s">
        <v>411</v>
      </c>
      <c r="B9" s="368"/>
      <c r="C9" s="368"/>
      <c r="D9" s="368"/>
      <c r="E9" s="369"/>
      <c r="F9" s="286">
        <v>70.900000000000006</v>
      </c>
      <c r="G9" s="286">
        <v>65.3</v>
      </c>
      <c r="H9" s="287">
        <v>63</v>
      </c>
      <c r="I9" s="287">
        <v>71.2</v>
      </c>
      <c r="J9" s="287">
        <v>70.599999999999994</v>
      </c>
      <c r="K9" s="287">
        <v>79.400000000000006</v>
      </c>
      <c r="L9" s="287">
        <v>72.8</v>
      </c>
      <c r="M9" s="287">
        <v>70.900000000000006</v>
      </c>
    </row>
    <row r="10" spans="1:13" s="76" customFormat="1" ht="12.95" customHeight="1" x14ac:dyDescent="0.2">
      <c r="A10" s="368" t="s">
        <v>137</v>
      </c>
      <c r="B10" s="368"/>
      <c r="C10" s="368"/>
      <c r="D10" s="368"/>
      <c r="E10" s="369"/>
      <c r="F10" s="286"/>
      <c r="G10" s="286"/>
      <c r="H10" s="287"/>
      <c r="I10" s="287"/>
      <c r="J10" s="287"/>
      <c r="K10" s="287"/>
      <c r="L10" s="287"/>
      <c r="M10" s="287"/>
    </row>
    <row r="11" spans="1:13" s="76" customFormat="1" ht="12.95" customHeight="1" x14ac:dyDescent="0.2">
      <c r="A11" s="368" t="s">
        <v>383</v>
      </c>
      <c r="B11" s="368"/>
      <c r="C11" s="368"/>
      <c r="D11" s="368"/>
      <c r="E11" s="369"/>
      <c r="F11" s="286">
        <v>53.9</v>
      </c>
      <c r="G11" s="286">
        <v>53.4</v>
      </c>
      <c r="H11" s="287">
        <v>53.3</v>
      </c>
      <c r="I11" s="287">
        <v>62.7</v>
      </c>
      <c r="J11" s="287">
        <v>62.7</v>
      </c>
      <c r="K11" s="287">
        <v>72.8</v>
      </c>
      <c r="L11" s="287">
        <v>66.8</v>
      </c>
      <c r="M11" s="287">
        <v>68.8</v>
      </c>
    </row>
    <row r="12" spans="1:13" s="76" customFormat="1" ht="12.95" customHeight="1" x14ac:dyDescent="0.2">
      <c r="A12" s="368" t="s">
        <v>384</v>
      </c>
      <c r="B12" s="368"/>
      <c r="C12" s="368"/>
      <c r="D12" s="368"/>
      <c r="E12" s="369"/>
      <c r="F12" s="286">
        <v>17</v>
      </c>
      <c r="G12" s="286">
        <f>16053800/1350705</f>
        <v>11.885496833135289</v>
      </c>
      <c r="H12" s="287">
        <f>13561800/1400298</f>
        <v>9.6849384916639174</v>
      </c>
      <c r="I12" s="287">
        <v>8.6</v>
      </c>
      <c r="J12" s="287">
        <v>7.9</v>
      </c>
      <c r="K12" s="287">
        <v>6.6</v>
      </c>
      <c r="L12" s="287">
        <v>6</v>
      </c>
      <c r="M12" s="287">
        <v>2.1</v>
      </c>
    </row>
    <row r="13" spans="1:13" s="76" customFormat="1" ht="26.1" customHeight="1" x14ac:dyDescent="0.2">
      <c r="A13" s="368" t="s">
        <v>385</v>
      </c>
      <c r="B13" s="368"/>
      <c r="C13" s="368"/>
      <c r="D13" s="368"/>
      <c r="E13" s="369"/>
      <c r="F13" s="286">
        <v>23.9</v>
      </c>
      <c r="G13" s="286">
        <f>16053800/881718</f>
        <v>18.207408717980126</v>
      </c>
      <c r="H13" s="287">
        <f>13561800/882176</f>
        <v>15.373122823563552</v>
      </c>
      <c r="I13" s="287">
        <v>12</v>
      </c>
      <c r="J13" s="287">
        <v>11.2</v>
      </c>
      <c r="K13" s="287">
        <v>8.4</v>
      </c>
      <c r="L13" s="287">
        <v>8.1999999999999993</v>
      </c>
      <c r="M13" s="287">
        <v>2.9</v>
      </c>
    </row>
    <row r="14" spans="1:13" ht="11.45" customHeight="1" x14ac:dyDescent="0.2"/>
    <row r="15" spans="1:13" ht="11.45" customHeight="1" x14ac:dyDescent="0.2">
      <c r="A15" s="73"/>
      <c r="B15" s="73"/>
    </row>
    <row r="16" spans="1:13" ht="27.75" customHeight="1" x14ac:dyDescent="0.2">
      <c r="A16" s="345" t="s">
        <v>316</v>
      </c>
      <c r="B16" s="345"/>
      <c r="C16" s="345"/>
      <c r="D16" s="345"/>
      <c r="E16" s="345"/>
      <c r="F16" s="345"/>
      <c r="G16" s="345"/>
      <c r="H16" s="345"/>
      <c r="I16" s="345"/>
      <c r="J16" s="345"/>
      <c r="K16" s="345"/>
      <c r="L16" s="345"/>
      <c r="M16" s="345"/>
    </row>
    <row r="17" spans="1:13" ht="11.45" customHeight="1" x14ac:dyDescent="0.2"/>
    <row r="18" spans="1:13" s="76" customFormat="1" ht="12" customHeight="1" x14ac:dyDescent="0.2">
      <c r="A18" s="344" t="s">
        <v>78</v>
      </c>
      <c r="B18" s="346" t="s">
        <v>136</v>
      </c>
      <c r="C18" s="346" t="s">
        <v>77</v>
      </c>
      <c r="D18" s="346" t="s">
        <v>102</v>
      </c>
      <c r="E18" s="346"/>
      <c r="F18" s="346"/>
      <c r="G18" s="346"/>
      <c r="H18" s="346"/>
      <c r="I18" s="346"/>
      <c r="J18" s="346"/>
      <c r="K18" s="346"/>
      <c r="L18" s="346"/>
      <c r="M18" s="342"/>
    </row>
    <row r="19" spans="1:13" s="76" customFormat="1" ht="12" customHeight="1" x14ac:dyDescent="0.2">
      <c r="A19" s="344"/>
      <c r="B19" s="346"/>
      <c r="C19" s="346"/>
      <c r="D19" s="346" t="s">
        <v>68</v>
      </c>
      <c r="E19" s="346" t="s">
        <v>69</v>
      </c>
      <c r="F19" s="346" t="s">
        <v>70</v>
      </c>
      <c r="G19" s="346" t="s">
        <v>71</v>
      </c>
      <c r="H19" s="346" t="s">
        <v>72</v>
      </c>
      <c r="I19" s="346" t="s">
        <v>73</v>
      </c>
      <c r="J19" s="346" t="s">
        <v>74</v>
      </c>
      <c r="K19" s="346" t="s">
        <v>75</v>
      </c>
      <c r="L19" s="346" t="s">
        <v>76</v>
      </c>
      <c r="M19" s="342" t="s">
        <v>315</v>
      </c>
    </row>
    <row r="20" spans="1:13" s="76" customFormat="1" ht="12" customHeight="1" x14ac:dyDescent="0.2">
      <c r="A20" s="344"/>
      <c r="B20" s="346"/>
      <c r="C20" s="346" t="s">
        <v>101</v>
      </c>
      <c r="D20" s="346"/>
      <c r="E20" s="346"/>
      <c r="F20" s="346"/>
      <c r="G20" s="346"/>
      <c r="H20" s="346"/>
      <c r="I20" s="346"/>
      <c r="J20" s="346"/>
      <c r="K20" s="346"/>
      <c r="L20" s="346"/>
      <c r="M20" s="342"/>
    </row>
    <row r="21" spans="1:13" s="76" customFormat="1" ht="12" customHeight="1" x14ac:dyDescent="0.2">
      <c r="A21" s="344"/>
      <c r="B21" s="346"/>
      <c r="C21" s="346"/>
      <c r="D21" s="346" t="s">
        <v>67</v>
      </c>
      <c r="E21" s="346"/>
      <c r="F21" s="346"/>
      <c r="G21" s="346"/>
      <c r="H21" s="346"/>
      <c r="I21" s="346"/>
      <c r="J21" s="346"/>
      <c r="K21" s="346"/>
      <c r="L21" s="346"/>
      <c r="M21" s="342"/>
    </row>
    <row r="22" spans="1:13" s="76" customFormat="1" ht="12" customHeight="1" x14ac:dyDescent="0.2">
      <c r="A22" s="112"/>
      <c r="B22" s="113"/>
      <c r="C22" s="94"/>
      <c r="D22" s="114"/>
      <c r="E22" s="114"/>
      <c r="F22" s="114"/>
      <c r="G22" s="114"/>
      <c r="H22" s="114"/>
      <c r="I22" s="114"/>
      <c r="J22" s="114"/>
      <c r="K22" s="114"/>
      <c r="L22" s="114"/>
      <c r="M22" s="114"/>
    </row>
    <row r="23" spans="1:13" s="76" customFormat="1" ht="12" customHeight="1" x14ac:dyDescent="0.2">
      <c r="A23" s="362" t="s">
        <v>132</v>
      </c>
      <c r="B23" s="115">
        <v>2017</v>
      </c>
      <c r="C23" s="116">
        <v>17.629211226817787</v>
      </c>
      <c r="D23" s="116">
        <v>14.169794567425081</v>
      </c>
      <c r="E23" s="116">
        <v>15.97494213491917</v>
      </c>
      <c r="F23" s="116">
        <v>12.481796616467122</v>
      </c>
      <c r="G23" s="116">
        <v>12.70773491621425</v>
      </c>
      <c r="H23" s="116">
        <v>10.87877103084432</v>
      </c>
      <c r="I23" s="116">
        <v>12.457292993468368</v>
      </c>
      <c r="J23" s="116">
        <v>15.295040642964329</v>
      </c>
      <c r="K23" s="116">
        <v>18.352884947220371</v>
      </c>
      <c r="L23" s="116">
        <v>21.27340804962061</v>
      </c>
      <c r="M23" s="116">
        <v>21.324255728306969</v>
      </c>
    </row>
    <row r="24" spans="1:13" s="76" customFormat="1" ht="12" customHeight="1" x14ac:dyDescent="0.2">
      <c r="A24" s="362"/>
      <c r="B24" s="115">
        <v>2013</v>
      </c>
      <c r="C24" s="116">
        <v>12.494173668762047</v>
      </c>
      <c r="D24" s="116">
        <v>8.1724581724581729</v>
      </c>
      <c r="E24" s="116">
        <v>9.4553497373513959</v>
      </c>
      <c r="F24" s="116">
        <v>9.5557851239669418</v>
      </c>
      <c r="G24" s="116">
        <v>9.069557362240289</v>
      </c>
      <c r="H24" s="116">
        <v>8.5905460824519757</v>
      </c>
      <c r="I24" s="116">
        <v>8.8409810126582276</v>
      </c>
      <c r="J24" s="116">
        <v>10.363611602887103</v>
      </c>
      <c r="K24" s="116">
        <v>12.670418286244706</v>
      </c>
      <c r="L24" s="116">
        <v>16.500977143342681</v>
      </c>
      <c r="M24" s="116">
        <v>15.806049081941886</v>
      </c>
    </row>
    <row r="25" spans="1:13" s="76" customFormat="1" ht="12" customHeight="1" x14ac:dyDescent="0.2">
      <c r="A25" s="117"/>
      <c r="B25" s="115">
        <v>2009</v>
      </c>
      <c r="C25" s="116">
        <v>10.4</v>
      </c>
      <c r="D25" s="116">
        <v>7.7</v>
      </c>
      <c r="E25" s="116">
        <v>9.6</v>
      </c>
      <c r="F25" s="116">
        <v>9</v>
      </c>
      <c r="G25" s="116">
        <v>8.6</v>
      </c>
      <c r="H25" s="116">
        <v>7.2</v>
      </c>
      <c r="I25" s="116">
        <v>8.3000000000000007</v>
      </c>
      <c r="J25" s="116">
        <v>8.9</v>
      </c>
      <c r="K25" s="116">
        <v>11.2</v>
      </c>
      <c r="L25" s="116">
        <v>13.7</v>
      </c>
      <c r="M25" s="116">
        <v>12.3</v>
      </c>
    </row>
    <row r="26" spans="1:13" s="76" customFormat="1" ht="12" customHeight="1" x14ac:dyDescent="0.2">
      <c r="A26" s="112"/>
      <c r="B26" s="115">
        <v>2005</v>
      </c>
      <c r="C26" s="116">
        <v>8.9</v>
      </c>
      <c r="D26" s="116">
        <v>6</v>
      </c>
      <c r="E26" s="116">
        <v>8.6999999999999993</v>
      </c>
      <c r="F26" s="116">
        <v>9.3000000000000007</v>
      </c>
      <c r="G26" s="116">
        <v>7.9</v>
      </c>
      <c r="H26" s="116">
        <v>6.6</v>
      </c>
      <c r="I26" s="116">
        <v>6.1</v>
      </c>
      <c r="J26" s="116">
        <v>7.5</v>
      </c>
      <c r="K26" s="116">
        <v>9.6</v>
      </c>
      <c r="L26" s="116">
        <v>11.7</v>
      </c>
      <c r="M26" s="116">
        <v>10.9</v>
      </c>
    </row>
    <row r="27" spans="1:13" s="76" customFormat="1" ht="12" customHeight="1" x14ac:dyDescent="0.2">
      <c r="A27" s="112"/>
      <c r="B27" s="115"/>
      <c r="C27" s="118"/>
      <c r="D27" s="118"/>
      <c r="E27" s="118"/>
      <c r="F27" s="118"/>
      <c r="G27" s="118"/>
      <c r="H27" s="118"/>
      <c r="I27" s="118"/>
      <c r="J27" s="118"/>
      <c r="K27" s="118"/>
      <c r="L27" s="118"/>
      <c r="M27" s="118"/>
    </row>
    <row r="28" spans="1:13" s="76" customFormat="1" ht="12" customHeight="1" x14ac:dyDescent="0.2">
      <c r="A28" s="112" t="s">
        <v>141</v>
      </c>
      <c r="B28" s="115">
        <v>2017</v>
      </c>
      <c r="C28" s="116">
        <v>16.656465294810328</v>
      </c>
      <c r="D28" s="116">
        <v>13.486662260686286</v>
      </c>
      <c r="E28" s="116">
        <v>13.283099588986738</v>
      </c>
      <c r="F28" s="116">
        <v>11.522178080221988</v>
      </c>
      <c r="G28" s="116">
        <v>12.479825753289967</v>
      </c>
      <c r="H28" s="116">
        <v>10.879150150622802</v>
      </c>
      <c r="I28" s="116">
        <v>12.587777559646144</v>
      </c>
      <c r="J28" s="116">
        <v>14.203892657692823</v>
      </c>
      <c r="K28" s="116">
        <v>16.971771275774799</v>
      </c>
      <c r="L28" s="116">
        <v>20.540752738404766</v>
      </c>
      <c r="M28" s="116">
        <v>21.292918889802511</v>
      </c>
    </row>
    <row r="29" spans="1:13" s="76" customFormat="1" ht="12" customHeight="1" x14ac:dyDescent="0.2">
      <c r="A29" s="112"/>
      <c r="B29" s="115">
        <v>2013</v>
      </c>
      <c r="C29" s="116">
        <v>11.87253904925813</v>
      </c>
      <c r="D29" s="116">
        <v>6.901041666666667</v>
      </c>
      <c r="E29" s="116">
        <v>8.127018299246501</v>
      </c>
      <c r="F29" s="116">
        <v>9.3944353518821604</v>
      </c>
      <c r="G29" s="116">
        <v>8.7603878116343488</v>
      </c>
      <c r="H29" s="116">
        <v>8.4731887024150634</v>
      </c>
      <c r="I29" s="116">
        <v>9.2783505154639183</v>
      </c>
      <c r="J29" s="116">
        <v>9.1695969705166345</v>
      </c>
      <c r="K29" s="116">
        <v>11.659614480488951</v>
      </c>
      <c r="L29" s="116">
        <v>15.814278233548613</v>
      </c>
      <c r="M29" s="116">
        <v>16.538915094339622</v>
      </c>
    </row>
    <row r="30" spans="1:13" s="76" customFormat="1" ht="12" customHeight="1" x14ac:dyDescent="0.2">
      <c r="A30" s="112"/>
      <c r="B30" s="115">
        <v>2009</v>
      </c>
      <c r="C30" s="116">
        <v>9.9</v>
      </c>
      <c r="D30" s="116">
        <v>6.3</v>
      </c>
      <c r="E30" s="116">
        <v>8.9</v>
      </c>
      <c r="F30" s="116">
        <v>8.6</v>
      </c>
      <c r="G30" s="116">
        <v>8.5</v>
      </c>
      <c r="H30" s="116">
        <v>7.7</v>
      </c>
      <c r="I30" s="116">
        <v>8</v>
      </c>
      <c r="J30" s="116">
        <v>8</v>
      </c>
      <c r="K30" s="116">
        <v>10.6</v>
      </c>
      <c r="L30" s="116">
        <v>12.9</v>
      </c>
      <c r="M30" s="116">
        <v>13.1</v>
      </c>
    </row>
    <row r="31" spans="1:13" s="76" customFormat="1" ht="12" customHeight="1" x14ac:dyDescent="0.2">
      <c r="A31" s="112"/>
      <c r="B31" s="115">
        <v>2005</v>
      </c>
      <c r="C31" s="116">
        <v>8.4</v>
      </c>
      <c r="D31" s="116">
        <v>4.4000000000000004</v>
      </c>
      <c r="E31" s="116">
        <v>7.3</v>
      </c>
      <c r="F31" s="116">
        <v>9.6</v>
      </c>
      <c r="G31" s="116">
        <v>8.4</v>
      </c>
      <c r="H31" s="116">
        <v>6.7</v>
      </c>
      <c r="I31" s="116">
        <v>6.1</v>
      </c>
      <c r="J31" s="116">
        <v>7.1</v>
      </c>
      <c r="K31" s="116">
        <v>8.4</v>
      </c>
      <c r="L31" s="116">
        <v>11.7</v>
      </c>
      <c r="M31" s="116">
        <v>10.8</v>
      </c>
    </row>
    <row r="32" spans="1:13" s="76" customFormat="1" ht="12" customHeight="1" x14ac:dyDescent="0.2">
      <c r="A32" s="112"/>
      <c r="B32" s="115"/>
      <c r="C32" s="118"/>
      <c r="D32" s="118"/>
      <c r="E32" s="118"/>
      <c r="F32" s="118"/>
      <c r="G32" s="118"/>
      <c r="H32" s="118"/>
      <c r="I32" s="118"/>
      <c r="J32" s="118"/>
      <c r="K32" s="118"/>
      <c r="L32" s="118"/>
      <c r="M32" s="118"/>
    </row>
    <row r="33" spans="1:13" s="76" customFormat="1" ht="12" customHeight="1" x14ac:dyDescent="0.2">
      <c r="A33" s="112" t="s">
        <v>142</v>
      </c>
      <c r="B33" s="115">
        <v>2017</v>
      </c>
      <c r="C33" s="116">
        <v>18.548682574197432</v>
      </c>
      <c r="D33" s="116">
        <v>14.894023237445968</v>
      </c>
      <c r="E33" s="116">
        <v>19.388914654032</v>
      </c>
      <c r="F33" s="116">
        <v>13.531507089792333</v>
      </c>
      <c r="G33" s="116">
        <v>12.959422596104977</v>
      </c>
      <c r="H33" s="116">
        <v>10.878353459066885</v>
      </c>
      <c r="I33" s="116">
        <v>12.306195770763722</v>
      </c>
      <c r="J33" s="116">
        <v>16.51426028660163</v>
      </c>
      <c r="K33" s="116">
        <v>19.707266329835722</v>
      </c>
      <c r="L33" s="116">
        <v>21.98891235599784</v>
      </c>
      <c r="M33" s="116">
        <v>21.345312386688033</v>
      </c>
    </row>
    <row r="34" spans="1:13" s="76" customFormat="1" ht="12" customHeight="1" x14ac:dyDescent="0.2">
      <c r="A34" s="112"/>
      <c r="B34" s="115">
        <v>2013</v>
      </c>
      <c r="C34" s="116">
        <v>13.07516085006824</v>
      </c>
      <c r="D34" s="116">
        <v>9.4147582697201013</v>
      </c>
      <c r="E34" s="116">
        <v>10.858442296759522</v>
      </c>
      <c r="F34" s="116">
        <v>9.7348347257537231</v>
      </c>
      <c r="G34" s="116">
        <v>9.4068757083490748</v>
      </c>
      <c r="H34" s="116">
        <v>8.7214611872146115</v>
      </c>
      <c r="I34" s="116">
        <v>8.3709478867459985</v>
      </c>
      <c r="J34" s="116">
        <v>11.574328030718595</v>
      </c>
      <c r="K34" s="116">
        <v>13.655630656432582</v>
      </c>
      <c r="L34" s="116">
        <v>17.152317880794701</v>
      </c>
      <c r="M34" s="116">
        <v>15.311100049776009</v>
      </c>
    </row>
    <row r="35" spans="1:13" s="76" customFormat="1" ht="12" customHeight="1" x14ac:dyDescent="0.2">
      <c r="A35" s="112"/>
      <c r="B35" s="115">
        <v>2009</v>
      </c>
      <c r="C35" s="116">
        <v>10.9</v>
      </c>
      <c r="D35" s="116">
        <v>9.4</v>
      </c>
      <c r="E35" s="116">
        <v>10.3</v>
      </c>
      <c r="F35" s="116">
        <v>9.5</v>
      </c>
      <c r="G35" s="116">
        <v>8.6999999999999993</v>
      </c>
      <c r="H35" s="116">
        <v>6.7</v>
      </c>
      <c r="I35" s="116">
        <v>8.6</v>
      </c>
      <c r="J35" s="116">
        <v>9.8000000000000007</v>
      </c>
      <c r="K35" s="116">
        <v>11.7</v>
      </c>
      <c r="L35" s="116">
        <v>14.4</v>
      </c>
      <c r="M35" s="116">
        <v>11.8</v>
      </c>
    </row>
    <row r="36" spans="1:13" s="76" customFormat="1" ht="12" customHeight="1" x14ac:dyDescent="0.2">
      <c r="A36" s="112"/>
      <c r="B36" s="115">
        <v>2005</v>
      </c>
      <c r="C36" s="116">
        <v>9.4</v>
      </c>
      <c r="D36" s="116">
        <v>7.7</v>
      </c>
      <c r="E36" s="116">
        <v>10.3</v>
      </c>
      <c r="F36" s="116">
        <v>9</v>
      </c>
      <c r="G36" s="116">
        <v>7.4</v>
      </c>
      <c r="H36" s="116">
        <v>6.4</v>
      </c>
      <c r="I36" s="116">
        <v>6.1</v>
      </c>
      <c r="J36" s="116">
        <v>7.9</v>
      </c>
      <c r="K36" s="116">
        <v>10.8</v>
      </c>
      <c r="L36" s="116">
        <v>11.7</v>
      </c>
      <c r="M36" s="116">
        <v>11</v>
      </c>
    </row>
    <row r="37" spans="1:13" s="76" customFormat="1" ht="12" customHeight="1" x14ac:dyDescent="0.2">
      <c r="A37" s="112"/>
      <c r="B37" s="80"/>
      <c r="C37" s="116"/>
      <c r="D37" s="116"/>
      <c r="E37" s="116"/>
      <c r="F37" s="116"/>
      <c r="G37" s="116"/>
      <c r="H37" s="116"/>
      <c r="I37" s="116"/>
      <c r="J37" s="116"/>
      <c r="K37" s="116"/>
      <c r="L37" s="116"/>
      <c r="M37" s="116"/>
    </row>
    <row r="38" spans="1:13" ht="12" customHeight="1" x14ac:dyDescent="0.2">
      <c r="A38" s="74"/>
      <c r="B38" s="66"/>
      <c r="C38" s="66"/>
      <c r="D38" s="66"/>
      <c r="E38" s="66"/>
      <c r="F38" s="66"/>
      <c r="G38" s="66"/>
      <c r="H38" s="66"/>
      <c r="I38" s="66"/>
      <c r="J38" s="66"/>
      <c r="K38" s="66"/>
      <c r="L38" s="66"/>
      <c r="M38" s="66"/>
    </row>
    <row r="39" spans="1:13" ht="24.95" customHeight="1" x14ac:dyDescent="0.2">
      <c r="A39" s="374" t="s">
        <v>393</v>
      </c>
      <c r="B39" s="375"/>
      <c r="C39" s="375"/>
      <c r="D39" s="375"/>
      <c r="E39" s="375"/>
      <c r="F39" s="375"/>
      <c r="G39" s="375"/>
      <c r="H39" s="375"/>
      <c r="I39" s="375"/>
      <c r="J39" s="375"/>
      <c r="K39" s="375"/>
      <c r="L39" s="375"/>
      <c r="M39" s="375"/>
    </row>
    <row r="40" spans="1:13" ht="12" customHeight="1" x14ac:dyDescent="0.2">
      <c r="A40" s="66"/>
      <c r="B40" s="66"/>
      <c r="C40" s="66"/>
      <c r="D40" s="66"/>
      <c r="E40" s="66"/>
      <c r="F40" s="66"/>
      <c r="G40" s="66"/>
      <c r="H40" s="66"/>
      <c r="I40" s="66"/>
      <c r="J40" s="66"/>
      <c r="K40" s="66"/>
      <c r="L40" s="66"/>
      <c r="M40" s="66"/>
    </row>
    <row r="41" spans="1:13" s="76" customFormat="1" ht="12" customHeight="1" x14ac:dyDescent="0.2">
      <c r="A41" s="344" t="s">
        <v>131</v>
      </c>
      <c r="B41" s="346"/>
      <c r="C41" s="346"/>
      <c r="D41" s="346"/>
      <c r="E41" s="346"/>
      <c r="F41" s="340" t="s">
        <v>428</v>
      </c>
      <c r="G41" s="354"/>
      <c r="H41" s="354"/>
      <c r="I41" s="354"/>
      <c r="J41" s="354"/>
      <c r="K41" s="354"/>
      <c r="L41" s="354"/>
      <c r="M41" s="354"/>
    </row>
    <row r="42" spans="1:13" s="76" customFormat="1" ht="12" customHeight="1" x14ac:dyDescent="0.2">
      <c r="A42" s="344"/>
      <c r="B42" s="346"/>
      <c r="C42" s="346"/>
      <c r="D42" s="346"/>
      <c r="E42" s="346"/>
      <c r="F42" s="376"/>
      <c r="G42" s="366"/>
      <c r="H42" s="366"/>
      <c r="I42" s="366"/>
      <c r="J42" s="366"/>
      <c r="K42" s="366"/>
      <c r="L42" s="366"/>
      <c r="M42" s="366"/>
    </row>
    <row r="43" spans="1:13" s="76" customFormat="1" ht="12" customHeight="1" x14ac:dyDescent="0.2">
      <c r="A43" s="344"/>
      <c r="B43" s="346"/>
      <c r="C43" s="346"/>
      <c r="D43" s="346"/>
      <c r="E43" s="346"/>
      <c r="F43" s="344" t="s">
        <v>64</v>
      </c>
      <c r="G43" s="346"/>
      <c r="H43" s="346"/>
      <c r="I43" s="346"/>
      <c r="J43" s="346" t="s">
        <v>65</v>
      </c>
      <c r="K43" s="346"/>
      <c r="L43" s="346"/>
      <c r="M43" s="342"/>
    </row>
    <row r="44" spans="1:13" s="76" customFormat="1" ht="12" customHeight="1" x14ac:dyDescent="0.2">
      <c r="A44" s="354"/>
      <c r="B44" s="354"/>
      <c r="C44" s="354"/>
      <c r="D44" s="354"/>
      <c r="E44" s="341"/>
      <c r="F44" s="340"/>
      <c r="G44" s="354"/>
      <c r="H44" s="354"/>
      <c r="I44" s="354"/>
      <c r="J44" s="354"/>
      <c r="K44" s="354"/>
      <c r="L44" s="354"/>
      <c r="M44" s="354"/>
    </row>
    <row r="45" spans="1:13" s="76" customFormat="1" ht="12" customHeight="1" x14ac:dyDescent="0.2">
      <c r="A45" s="377" t="s">
        <v>103</v>
      </c>
      <c r="B45" s="377"/>
      <c r="C45" s="377"/>
      <c r="D45" s="377"/>
      <c r="E45" s="360"/>
      <c r="F45" s="378">
        <v>45.911042999959008</v>
      </c>
      <c r="G45" s="372"/>
      <c r="H45" s="372"/>
      <c r="I45" s="372"/>
      <c r="J45" s="372">
        <v>54.088957000040971</v>
      </c>
      <c r="K45" s="372"/>
      <c r="L45" s="372"/>
      <c r="M45" s="372"/>
    </row>
    <row r="46" spans="1:13" s="76" customFormat="1" ht="12" customHeight="1" x14ac:dyDescent="0.2">
      <c r="A46" s="373" t="s">
        <v>191</v>
      </c>
      <c r="B46" s="373"/>
      <c r="C46" s="373"/>
      <c r="D46" s="373"/>
      <c r="E46" s="362"/>
      <c r="F46" s="370">
        <v>48.979137865715416</v>
      </c>
      <c r="G46" s="371"/>
      <c r="H46" s="371"/>
      <c r="I46" s="371"/>
      <c r="J46" s="371">
        <v>51.020862134284592</v>
      </c>
      <c r="K46" s="371"/>
      <c r="L46" s="371"/>
      <c r="M46" s="371"/>
    </row>
    <row r="47" spans="1:13" s="76" customFormat="1" ht="12" customHeight="1" x14ac:dyDescent="0.2">
      <c r="A47" s="373" t="s">
        <v>192</v>
      </c>
      <c r="B47" s="373"/>
      <c r="C47" s="373"/>
      <c r="D47" s="373"/>
      <c r="E47" s="362"/>
      <c r="F47" s="370">
        <v>46.491815948195025</v>
      </c>
      <c r="G47" s="371"/>
      <c r="H47" s="371"/>
      <c r="I47" s="371"/>
      <c r="J47" s="371">
        <v>53.508184051804953</v>
      </c>
      <c r="K47" s="371"/>
      <c r="L47" s="371"/>
      <c r="M47" s="371"/>
    </row>
    <row r="48" spans="1:13" s="76" customFormat="1" ht="12" customHeight="1" x14ac:dyDescent="0.2">
      <c r="A48" s="373" t="s">
        <v>193</v>
      </c>
      <c r="B48" s="373"/>
      <c r="C48" s="373"/>
      <c r="D48" s="373"/>
      <c r="E48" s="362"/>
      <c r="F48" s="370">
        <v>48.225413194786199</v>
      </c>
      <c r="G48" s="371"/>
      <c r="H48" s="371"/>
      <c r="I48" s="371"/>
      <c r="J48" s="371">
        <v>51.77458680521373</v>
      </c>
      <c r="K48" s="371"/>
      <c r="L48" s="371"/>
      <c r="M48" s="371"/>
    </row>
    <row r="49" spans="1:13" s="76" customFormat="1" ht="12" customHeight="1" x14ac:dyDescent="0.2">
      <c r="A49" s="373" t="s">
        <v>194</v>
      </c>
      <c r="B49" s="373"/>
      <c r="C49" s="373"/>
      <c r="D49" s="373"/>
      <c r="E49" s="362"/>
      <c r="F49" s="370">
        <v>51.537816714622785</v>
      </c>
      <c r="G49" s="371"/>
      <c r="H49" s="371"/>
      <c r="I49" s="371"/>
      <c r="J49" s="371">
        <v>48.462183285377208</v>
      </c>
      <c r="K49" s="371"/>
      <c r="L49" s="371"/>
      <c r="M49" s="371"/>
    </row>
    <row r="50" spans="1:13" s="76" customFormat="1" ht="12" customHeight="1" x14ac:dyDescent="0.2">
      <c r="A50" s="373" t="s">
        <v>195</v>
      </c>
      <c r="B50" s="373"/>
      <c r="C50" s="373"/>
      <c r="D50" s="373"/>
      <c r="E50" s="362"/>
      <c r="F50" s="370">
        <v>52.41505655396081</v>
      </c>
      <c r="G50" s="371"/>
      <c r="H50" s="371"/>
      <c r="I50" s="371"/>
      <c r="J50" s="371">
        <v>47.58494344603919</v>
      </c>
      <c r="K50" s="371"/>
      <c r="L50" s="371"/>
      <c r="M50" s="371"/>
    </row>
    <row r="51" spans="1:13" s="76" customFormat="1" ht="12" customHeight="1" x14ac:dyDescent="0.2">
      <c r="A51" s="373" t="s">
        <v>196</v>
      </c>
      <c r="B51" s="373"/>
      <c r="C51" s="373"/>
      <c r="D51" s="373"/>
      <c r="E51" s="362"/>
      <c r="F51" s="370">
        <v>54.222220500311543</v>
      </c>
      <c r="G51" s="371"/>
      <c r="H51" s="371"/>
      <c r="I51" s="371"/>
      <c r="J51" s="371">
        <v>45.7777794996884</v>
      </c>
      <c r="K51" s="371"/>
      <c r="L51" s="371"/>
      <c r="M51" s="371"/>
    </row>
    <row r="52" spans="1:13" s="76" customFormat="1" ht="12" customHeight="1" x14ac:dyDescent="0.2">
      <c r="A52" s="373" t="s">
        <v>197</v>
      </c>
      <c r="B52" s="373"/>
      <c r="C52" s="373"/>
      <c r="D52" s="373"/>
      <c r="E52" s="362"/>
      <c r="F52" s="370">
        <v>49.006942322395851</v>
      </c>
      <c r="G52" s="371"/>
      <c r="H52" s="371"/>
      <c r="I52" s="371"/>
      <c r="J52" s="371">
        <v>50.993057677604135</v>
      </c>
      <c r="K52" s="371"/>
      <c r="L52" s="371"/>
      <c r="M52" s="371"/>
    </row>
    <row r="53" spans="1:13" s="76" customFormat="1" ht="12" customHeight="1" x14ac:dyDescent="0.2">
      <c r="A53" s="373" t="s">
        <v>198</v>
      </c>
      <c r="B53" s="373"/>
      <c r="C53" s="373"/>
      <c r="D53" s="373"/>
      <c r="E53" s="362"/>
      <c r="F53" s="370">
        <v>45.785490340029774</v>
      </c>
      <c r="G53" s="371"/>
      <c r="H53" s="371"/>
      <c r="I53" s="371"/>
      <c r="J53" s="371">
        <v>54.214509659970219</v>
      </c>
      <c r="K53" s="371"/>
      <c r="L53" s="371"/>
      <c r="M53" s="371"/>
    </row>
    <row r="54" spans="1:13" s="76" customFormat="1" ht="12" customHeight="1" x14ac:dyDescent="0.2">
      <c r="A54" s="373" t="s">
        <v>199</v>
      </c>
      <c r="B54" s="373"/>
      <c r="C54" s="373"/>
      <c r="D54" s="373"/>
      <c r="E54" s="362"/>
      <c r="F54" s="370">
        <v>47.706230629920917</v>
      </c>
      <c r="G54" s="371"/>
      <c r="H54" s="371"/>
      <c r="I54" s="371"/>
      <c r="J54" s="371">
        <v>52.293769370079005</v>
      </c>
      <c r="K54" s="371"/>
      <c r="L54" s="371"/>
      <c r="M54" s="371"/>
    </row>
    <row r="55" spans="1:13" s="76" customFormat="1" ht="12" customHeight="1" x14ac:dyDescent="0.2">
      <c r="A55" s="373" t="s">
        <v>314</v>
      </c>
      <c r="B55" s="373"/>
      <c r="C55" s="373"/>
      <c r="D55" s="373"/>
      <c r="E55" s="362"/>
      <c r="F55" s="370">
        <v>40.130390291352334</v>
      </c>
      <c r="G55" s="371"/>
      <c r="H55" s="371"/>
      <c r="I55" s="371"/>
      <c r="J55" s="371">
        <v>59.869609708647666</v>
      </c>
      <c r="K55" s="371"/>
      <c r="L55" s="371"/>
      <c r="M55" s="371"/>
    </row>
    <row r="56" spans="1:13" s="76" customFormat="1" ht="12" customHeight="1" x14ac:dyDescent="0.2"/>
    <row r="57" spans="1:13" ht="21" customHeight="1" x14ac:dyDescent="0.2">
      <c r="A57" s="349" t="s">
        <v>412</v>
      </c>
      <c r="B57" s="349"/>
      <c r="C57" s="349"/>
      <c r="D57" s="349"/>
      <c r="E57" s="349"/>
      <c r="F57" s="349"/>
      <c r="G57" s="349"/>
      <c r="H57" s="349"/>
      <c r="I57" s="349"/>
      <c r="J57" s="349"/>
      <c r="K57" s="349"/>
      <c r="L57" s="349"/>
      <c r="M57" s="349"/>
    </row>
  </sheetData>
  <mergeCells count="70">
    <mergeCell ref="A57:M57"/>
    <mergeCell ref="A10:E10"/>
    <mergeCell ref="A11:E11"/>
    <mergeCell ref="A12:E12"/>
    <mergeCell ref="A13:E13"/>
    <mergeCell ref="H19:H20"/>
    <mergeCell ref="I19:I20"/>
    <mergeCell ref="J19:J20"/>
    <mergeCell ref="K19:K20"/>
    <mergeCell ref="L19:L20"/>
    <mergeCell ref="F48:I48"/>
    <mergeCell ref="D19:D20"/>
    <mergeCell ref="E19:E20"/>
    <mergeCell ref="F19:F20"/>
    <mergeCell ref="G19:G20"/>
    <mergeCell ref="A46:E46"/>
    <mergeCell ref="A47:E47"/>
    <mergeCell ref="F44:I44"/>
    <mergeCell ref="J44:M44"/>
    <mergeCell ref="A39:M39"/>
    <mergeCell ref="F41:M42"/>
    <mergeCell ref="A44:E44"/>
    <mergeCell ref="A45:E45"/>
    <mergeCell ref="F45:I45"/>
    <mergeCell ref="F46:I46"/>
    <mergeCell ref="F47:I47"/>
    <mergeCell ref="F43:I43"/>
    <mergeCell ref="J43:M43"/>
    <mergeCell ref="A55:E55"/>
    <mergeCell ref="A53:E53"/>
    <mergeCell ref="A54:E54"/>
    <mergeCell ref="A51:E51"/>
    <mergeCell ref="A52:E52"/>
    <mergeCell ref="F52:I52"/>
    <mergeCell ref="F53:I53"/>
    <mergeCell ref="A48:E48"/>
    <mergeCell ref="A49:E49"/>
    <mergeCell ref="A50:E50"/>
    <mergeCell ref="F54:I54"/>
    <mergeCell ref="F55:I55"/>
    <mergeCell ref="J45:M45"/>
    <mergeCell ref="J46:M46"/>
    <mergeCell ref="J47:M47"/>
    <mergeCell ref="J48:M48"/>
    <mergeCell ref="J49:M49"/>
    <mergeCell ref="J50:M50"/>
    <mergeCell ref="J51:M51"/>
    <mergeCell ref="J52:M52"/>
    <mergeCell ref="J53:M53"/>
    <mergeCell ref="J54:M54"/>
    <mergeCell ref="J55:M55"/>
    <mergeCell ref="F49:I49"/>
    <mergeCell ref="F50:I50"/>
    <mergeCell ref="F51:I51"/>
    <mergeCell ref="A1:M1"/>
    <mergeCell ref="A2:M2"/>
    <mergeCell ref="A16:M16"/>
    <mergeCell ref="A41:E43"/>
    <mergeCell ref="A3:M3"/>
    <mergeCell ref="F7:M7"/>
    <mergeCell ref="F5:M5"/>
    <mergeCell ref="A5:E7"/>
    <mergeCell ref="A9:E9"/>
    <mergeCell ref="A18:A21"/>
    <mergeCell ref="B18:B21"/>
    <mergeCell ref="C18:C21"/>
    <mergeCell ref="D18:M18"/>
    <mergeCell ref="D21:M21"/>
    <mergeCell ref="M19:M20"/>
    <mergeCell ref="A23:A24"/>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colBreaks count="1" manualBreakCount="1">
    <brk id="13" max="1048575" man="1"/>
  </col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
  <sheetViews>
    <sheetView zoomScale="140" zoomScaleNormal="140" workbookViewId="0">
      <selection sqref="A1:E1"/>
    </sheetView>
  </sheetViews>
  <sheetFormatPr baseColWidth="10" defaultRowHeight="12.75" x14ac:dyDescent="0.2"/>
  <cols>
    <col min="1" max="1" width="20.7109375" style="32" customWidth="1"/>
    <col min="2" max="5" width="17.7109375" style="32" customWidth="1"/>
    <col min="6" max="16384" width="11.42578125" style="32"/>
  </cols>
  <sheetData>
    <row r="1" spans="1:13" ht="15" x14ac:dyDescent="0.2">
      <c r="A1" s="351" t="s">
        <v>313</v>
      </c>
      <c r="B1" s="351"/>
      <c r="C1" s="351"/>
      <c r="D1" s="351"/>
      <c r="E1" s="351"/>
      <c r="F1" s="70"/>
      <c r="G1" s="70"/>
      <c r="H1" s="70"/>
      <c r="I1" s="70"/>
      <c r="J1" s="70"/>
      <c r="K1" s="70"/>
      <c r="L1" s="70"/>
      <c r="M1" s="70"/>
    </row>
    <row r="2" spans="1:13" ht="17.25" customHeight="1" x14ac:dyDescent="0.2">
      <c r="A2" s="352" t="s">
        <v>128</v>
      </c>
      <c r="B2" s="352"/>
      <c r="C2" s="352"/>
      <c r="D2" s="352"/>
      <c r="E2" s="352"/>
      <c r="F2" s="63"/>
      <c r="G2" s="63"/>
      <c r="H2" s="63"/>
      <c r="I2" s="63"/>
      <c r="J2" s="63"/>
      <c r="K2" s="63"/>
      <c r="L2" s="63"/>
      <c r="M2" s="63"/>
    </row>
    <row r="3" spans="1:13" ht="25.5" customHeight="1" x14ac:dyDescent="0.2">
      <c r="A3" s="374" t="s">
        <v>321</v>
      </c>
      <c r="B3" s="375"/>
      <c r="C3" s="375"/>
      <c r="D3" s="375"/>
      <c r="E3" s="375"/>
    </row>
    <row r="4" spans="1:13" x14ac:dyDescent="0.2">
      <c r="A4" s="125"/>
      <c r="B4" s="125"/>
      <c r="C4" s="125"/>
      <c r="D4" s="125"/>
      <c r="E4" s="125"/>
    </row>
    <row r="5" spans="1:13" s="35" customFormat="1" ht="12" customHeight="1" x14ac:dyDescent="0.2">
      <c r="A5" s="381" t="s">
        <v>138</v>
      </c>
      <c r="B5" s="384" t="s">
        <v>66</v>
      </c>
      <c r="C5" s="384" t="s">
        <v>64</v>
      </c>
      <c r="D5" s="384" t="s">
        <v>65</v>
      </c>
      <c r="E5" s="379" t="s">
        <v>133</v>
      </c>
    </row>
    <row r="6" spans="1:13" s="35" customFormat="1" ht="12" customHeight="1" x14ac:dyDescent="0.2">
      <c r="A6" s="382"/>
      <c r="B6" s="385"/>
      <c r="C6" s="385"/>
      <c r="D6" s="385"/>
      <c r="E6" s="380"/>
    </row>
    <row r="7" spans="1:13" s="35" customFormat="1" ht="12" customHeight="1" x14ac:dyDescent="0.2">
      <c r="A7" s="383"/>
      <c r="B7" s="386" t="s">
        <v>67</v>
      </c>
      <c r="C7" s="386"/>
      <c r="D7" s="387"/>
      <c r="E7" s="65" t="s">
        <v>100</v>
      </c>
    </row>
    <row r="8" spans="1:13" s="35" customFormat="1" ht="12" customHeight="1" x14ac:dyDescent="0.2">
      <c r="A8" s="59"/>
      <c r="B8" s="126"/>
      <c r="C8" s="60"/>
      <c r="D8" s="60"/>
      <c r="E8" s="127"/>
    </row>
    <row r="9" spans="1:13" s="35" customFormat="1" ht="12" customHeight="1" x14ac:dyDescent="0.2">
      <c r="A9" s="57" t="s">
        <v>77</v>
      </c>
      <c r="B9" s="128">
        <v>28.533972915883446</v>
      </c>
      <c r="C9" s="129">
        <v>28.66791086339779</v>
      </c>
      <c r="D9" s="129">
        <v>28.407370376603481</v>
      </c>
      <c r="E9" s="129">
        <v>0.26054048679430863</v>
      </c>
    </row>
    <row r="10" spans="1:13" s="35" customFormat="1" ht="12" customHeight="1" x14ac:dyDescent="0.2">
      <c r="A10" s="58" t="s">
        <v>191</v>
      </c>
      <c r="B10" s="130">
        <v>39.114450156270003</v>
      </c>
      <c r="C10" s="131">
        <v>38.297210161620967</v>
      </c>
      <c r="D10" s="131">
        <v>39.980854260678313</v>
      </c>
      <c r="E10" s="131">
        <v>-1.6836440990573465</v>
      </c>
    </row>
    <row r="11" spans="1:13" s="35" customFormat="1" ht="12" customHeight="1" x14ac:dyDescent="0.2">
      <c r="A11" s="58" t="s">
        <v>192</v>
      </c>
      <c r="B11" s="130">
        <v>41.428434253218832</v>
      </c>
      <c r="C11" s="131">
        <v>44.480877269120633</v>
      </c>
      <c r="D11" s="131">
        <v>37.557124399604398</v>
      </c>
      <c r="E11" s="131">
        <v>6.9237528695162354</v>
      </c>
    </row>
    <row r="12" spans="1:13" s="35" customFormat="1" ht="12" customHeight="1" x14ac:dyDescent="0.2">
      <c r="A12" s="58" t="s">
        <v>193</v>
      </c>
      <c r="B12" s="130">
        <v>42.673967190225888</v>
      </c>
      <c r="C12" s="131">
        <v>44.10173912241877</v>
      </c>
      <c r="D12" s="131">
        <v>41.112151641510991</v>
      </c>
      <c r="E12" s="131">
        <v>2.9895874809077796</v>
      </c>
    </row>
    <row r="13" spans="1:13" s="35" customFormat="1" ht="12" customHeight="1" x14ac:dyDescent="0.2">
      <c r="A13" s="58" t="s">
        <v>194</v>
      </c>
      <c r="B13" s="130">
        <v>36.303962330314327</v>
      </c>
      <c r="C13" s="131">
        <v>38.545207059065255</v>
      </c>
      <c r="D13" s="131">
        <v>33.828881124237213</v>
      </c>
      <c r="E13" s="131">
        <v>4.716325934828042</v>
      </c>
    </row>
    <row r="14" spans="1:13" s="35" customFormat="1" ht="12" customHeight="1" x14ac:dyDescent="0.2">
      <c r="A14" s="58" t="s">
        <v>195</v>
      </c>
      <c r="B14" s="130">
        <v>33.785406631445326</v>
      </c>
      <c r="C14" s="131">
        <v>35.295727301616822</v>
      </c>
      <c r="D14" s="131">
        <v>32.121902582054986</v>
      </c>
      <c r="E14" s="131">
        <v>3.1738247195618356</v>
      </c>
    </row>
    <row r="15" spans="1:13" s="35" customFormat="1" ht="12" customHeight="1" x14ac:dyDescent="0.2">
      <c r="A15" s="58" t="s">
        <v>196</v>
      </c>
      <c r="B15" s="130">
        <v>29.22263184754166</v>
      </c>
      <c r="C15" s="131">
        <v>32.251861830467661</v>
      </c>
      <c r="D15" s="131">
        <v>25.714874181166927</v>
      </c>
      <c r="E15" s="131">
        <v>6.5369876493007339</v>
      </c>
    </row>
    <row r="16" spans="1:13" s="35" customFormat="1" ht="12" customHeight="1" x14ac:dyDescent="0.2">
      <c r="A16" s="58" t="s">
        <v>197</v>
      </c>
      <c r="B16" s="130">
        <v>25.056299647448675</v>
      </c>
      <c r="C16" s="131">
        <v>27.215747889418711</v>
      </c>
      <c r="D16" s="131">
        <v>22.643389802435408</v>
      </c>
      <c r="E16" s="131">
        <v>4.5723580869833036</v>
      </c>
    </row>
    <row r="17" spans="1:5" s="35" customFormat="1" ht="12" customHeight="1" x14ac:dyDescent="0.2">
      <c r="A17" s="58" t="s">
        <v>198</v>
      </c>
      <c r="B17" s="130">
        <v>24.291820359178878</v>
      </c>
      <c r="C17" s="131">
        <v>25.68043815642633</v>
      </c>
      <c r="D17" s="131">
        <v>22.930080097646471</v>
      </c>
      <c r="E17" s="131">
        <v>2.7503580587798595</v>
      </c>
    </row>
    <row r="18" spans="1:5" s="35" customFormat="1" ht="12" customHeight="1" x14ac:dyDescent="0.2">
      <c r="A18" s="58" t="s">
        <v>199</v>
      </c>
      <c r="B18" s="130">
        <v>21.097417234264249</v>
      </c>
      <c r="C18" s="131">
        <v>22.017715873618531</v>
      </c>
      <c r="D18" s="131">
        <v>20.198662213273057</v>
      </c>
      <c r="E18" s="131">
        <v>1.8190536603454746</v>
      </c>
    </row>
    <row r="19" spans="1:5" s="35" customFormat="1" ht="12" customHeight="1" x14ac:dyDescent="0.2">
      <c r="A19" s="58" t="s">
        <v>314</v>
      </c>
      <c r="B19" s="130">
        <v>29.238397669391951</v>
      </c>
      <c r="C19" s="131">
        <v>22.67687175176701</v>
      </c>
      <c r="D19" s="131">
        <v>33.647387736661081</v>
      </c>
      <c r="E19" s="131">
        <v>-10.970515984894071</v>
      </c>
    </row>
    <row r="20" spans="1:5" x14ac:dyDescent="0.2">
      <c r="A20" s="132"/>
    </row>
  </sheetData>
  <mergeCells count="9">
    <mergeCell ref="A1:E1"/>
    <mergeCell ref="A2:E2"/>
    <mergeCell ref="E5:E6"/>
    <mergeCell ref="A3:E3"/>
    <mergeCell ref="A5:A7"/>
    <mergeCell ref="B5:B6"/>
    <mergeCell ref="C5:C6"/>
    <mergeCell ref="D5:D6"/>
    <mergeCell ref="B7:D7"/>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51"/>
  <sheetViews>
    <sheetView zoomScale="140" zoomScaleNormal="140" workbookViewId="0">
      <selection sqref="A1:J1"/>
    </sheetView>
  </sheetViews>
  <sheetFormatPr baseColWidth="10" defaultRowHeight="12.75" x14ac:dyDescent="0.2"/>
  <cols>
    <col min="1" max="1" width="10.7109375" style="32" customWidth="1"/>
    <col min="2" max="10" width="9" style="32" customWidth="1"/>
    <col min="11" max="16384" width="11.42578125" style="32"/>
  </cols>
  <sheetData>
    <row r="1" spans="1:10" ht="15" x14ac:dyDescent="0.2">
      <c r="A1" s="393" t="s">
        <v>398</v>
      </c>
      <c r="B1" s="393"/>
      <c r="C1" s="393"/>
      <c r="D1" s="393"/>
      <c r="E1" s="393"/>
      <c r="F1" s="393"/>
      <c r="G1" s="393"/>
      <c r="H1" s="393"/>
      <c r="I1" s="393"/>
      <c r="J1" s="393"/>
    </row>
    <row r="2" spans="1:10" ht="11.45" customHeight="1" x14ac:dyDescent="0.2">
      <c r="A2" s="133"/>
      <c r="B2" s="133"/>
      <c r="C2" s="133"/>
      <c r="D2" s="133"/>
      <c r="E2" s="133"/>
      <c r="F2" s="133"/>
      <c r="G2" s="133"/>
      <c r="H2" s="133"/>
      <c r="I2" s="133"/>
      <c r="J2" s="133"/>
    </row>
    <row r="3" spans="1:10" ht="23.25" customHeight="1" x14ac:dyDescent="0.2">
      <c r="A3" s="394" t="s">
        <v>415</v>
      </c>
      <c r="B3" s="347"/>
      <c r="C3" s="347"/>
      <c r="D3" s="347"/>
      <c r="E3" s="347"/>
      <c r="F3" s="347"/>
      <c r="G3" s="347"/>
      <c r="H3" s="347"/>
      <c r="I3" s="347"/>
      <c r="J3" s="347"/>
    </row>
    <row r="4" spans="1:10" ht="12" customHeight="1" x14ac:dyDescent="0.2">
      <c r="A4" s="134"/>
      <c r="B4" s="134"/>
      <c r="C4" s="135"/>
      <c r="D4" s="135"/>
      <c r="E4" s="135"/>
      <c r="F4" s="135"/>
      <c r="G4" s="135"/>
      <c r="H4" s="135"/>
      <c r="I4" s="135"/>
      <c r="J4" s="135"/>
    </row>
    <row r="5" spans="1:10" s="76" customFormat="1" ht="11.45" customHeight="1" x14ac:dyDescent="0.2">
      <c r="A5" s="395" t="s">
        <v>104</v>
      </c>
      <c r="B5" s="396"/>
      <c r="C5" s="139">
        <v>2017</v>
      </c>
      <c r="D5" s="139">
        <v>2013</v>
      </c>
      <c r="E5" s="139">
        <v>2009</v>
      </c>
      <c r="F5" s="139">
        <v>2005</v>
      </c>
      <c r="G5" s="139">
        <v>2002</v>
      </c>
      <c r="H5" s="139">
        <v>1998</v>
      </c>
      <c r="I5" s="139">
        <v>1994</v>
      </c>
      <c r="J5" s="140">
        <v>1990</v>
      </c>
    </row>
    <row r="6" spans="1:10" s="76" customFormat="1" ht="11.45" customHeight="1" x14ac:dyDescent="0.2">
      <c r="A6" s="397"/>
      <c r="B6" s="398"/>
      <c r="C6" s="388" t="s">
        <v>67</v>
      </c>
      <c r="D6" s="389"/>
      <c r="E6" s="389"/>
      <c r="F6" s="389"/>
      <c r="G6" s="389"/>
      <c r="H6" s="389"/>
      <c r="I6" s="389"/>
      <c r="J6" s="389"/>
    </row>
    <row r="7" spans="1:10" s="76" customFormat="1" ht="6" customHeight="1" x14ac:dyDescent="0.2">
      <c r="A7" s="399"/>
      <c r="B7" s="399"/>
      <c r="C7" s="141"/>
      <c r="D7" s="80"/>
      <c r="E7" s="80"/>
      <c r="F7" s="80"/>
      <c r="G7" s="80"/>
      <c r="H7" s="80"/>
      <c r="I7" s="80"/>
      <c r="J7" s="80"/>
    </row>
    <row r="8" spans="1:10" s="76" customFormat="1" ht="11.45" customHeight="1" x14ac:dyDescent="0.2">
      <c r="A8" s="361" t="s">
        <v>4</v>
      </c>
      <c r="B8" s="361"/>
      <c r="C8" s="142">
        <v>33.1</v>
      </c>
      <c r="D8" s="142">
        <v>42.529642993374765</v>
      </c>
      <c r="E8" s="142">
        <v>33.147923303896029</v>
      </c>
      <c r="F8" s="142">
        <v>29.6</v>
      </c>
      <c r="G8" s="142">
        <v>30.3</v>
      </c>
      <c r="H8" s="142">
        <v>29.3</v>
      </c>
      <c r="I8" s="142">
        <v>38.5</v>
      </c>
      <c r="J8" s="142">
        <v>41.2</v>
      </c>
    </row>
    <row r="9" spans="1:10" s="76" customFormat="1" ht="11.45" customHeight="1" x14ac:dyDescent="0.2">
      <c r="A9" s="361" t="s">
        <v>416</v>
      </c>
      <c r="B9" s="361"/>
      <c r="C9" s="142">
        <v>17.8</v>
      </c>
      <c r="D9" s="142">
        <v>21.535293283840954</v>
      </c>
      <c r="E9" s="142">
        <v>29.003294256555364</v>
      </c>
      <c r="F9" s="142">
        <v>23.7</v>
      </c>
      <c r="G9" s="142">
        <v>16.3</v>
      </c>
      <c r="H9" s="142">
        <v>23.6</v>
      </c>
      <c r="I9" s="142">
        <v>23.6</v>
      </c>
      <c r="J9" s="142">
        <v>14.2</v>
      </c>
    </row>
    <row r="10" spans="1:10" s="76" customFormat="1" ht="11.45" customHeight="1" x14ac:dyDescent="0.2">
      <c r="A10" s="361" t="s">
        <v>3</v>
      </c>
      <c r="B10" s="361"/>
      <c r="C10" s="142">
        <v>15.1</v>
      </c>
      <c r="D10" s="142">
        <v>17.796859208313982</v>
      </c>
      <c r="E10" s="142">
        <v>16.558568468533913</v>
      </c>
      <c r="F10" s="142">
        <v>31.7</v>
      </c>
      <c r="G10" s="142">
        <v>41.7</v>
      </c>
      <c r="H10" s="142">
        <v>35.299999999999997</v>
      </c>
      <c r="I10" s="142">
        <v>28.8</v>
      </c>
      <c r="J10" s="142">
        <v>26.5</v>
      </c>
    </row>
    <row r="11" spans="1:10" s="76" customFormat="1" ht="11.45" customHeight="1" x14ac:dyDescent="0.2">
      <c r="A11" s="361" t="s">
        <v>11</v>
      </c>
      <c r="B11" s="361"/>
      <c r="C11" s="142">
        <v>18.600000000000001</v>
      </c>
      <c r="D11" s="142">
        <v>5.6335804495109727</v>
      </c>
      <c r="E11" s="143" t="s">
        <v>1</v>
      </c>
      <c r="F11" s="143" t="s">
        <v>1</v>
      </c>
      <c r="G11" s="143" t="s">
        <v>1</v>
      </c>
      <c r="H11" s="143" t="s">
        <v>1</v>
      </c>
      <c r="I11" s="143" t="s">
        <v>1</v>
      </c>
      <c r="J11" s="143" t="s">
        <v>1</v>
      </c>
    </row>
    <row r="12" spans="1:10" s="76" customFormat="1" ht="11.45" customHeight="1" x14ac:dyDescent="0.2">
      <c r="A12" s="361" t="s">
        <v>417</v>
      </c>
      <c r="B12" s="361"/>
      <c r="C12" s="142">
        <v>4.3</v>
      </c>
      <c r="D12" s="142">
        <v>4.3464481995245139</v>
      </c>
      <c r="E12" s="142">
        <v>5.5162942899937386</v>
      </c>
      <c r="F12" s="142">
        <v>4</v>
      </c>
      <c r="G12" s="142">
        <v>3.5</v>
      </c>
      <c r="H12" s="142">
        <v>2.9</v>
      </c>
      <c r="I12" s="142">
        <v>3.6</v>
      </c>
      <c r="J12" s="142">
        <v>5.9</v>
      </c>
    </row>
    <row r="13" spans="1:10" s="76" customFormat="1" ht="11.45" customHeight="1" x14ac:dyDescent="0.2">
      <c r="A13" s="361" t="s">
        <v>418</v>
      </c>
      <c r="B13" s="361"/>
      <c r="C13" s="142">
        <v>6.2</v>
      </c>
      <c r="D13" s="142">
        <v>2.1859006641367316</v>
      </c>
      <c r="E13" s="142">
        <v>9.8243101605387952</v>
      </c>
      <c r="F13" s="142">
        <v>6.3</v>
      </c>
      <c r="G13" s="142">
        <v>5.4</v>
      </c>
      <c r="H13" s="142">
        <v>2.2000000000000002</v>
      </c>
      <c r="I13" s="142">
        <v>3.4</v>
      </c>
      <c r="J13" s="142">
        <v>9.1</v>
      </c>
    </row>
    <row r="14" spans="1:10" s="76" customFormat="1" ht="11.45" customHeight="1" x14ac:dyDescent="0.2">
      <c r="A14" s="361" t="s">
        <v>8</v>
      </c>
      <c r="B14" s="361"/>
      <c r="C14" s="142">
        <v>4.9000000000000004</v>
      </c>
      <c r="D14" s="142">
        <v>6</v>
      </c>
      <c r="E14" s="142">
        <v>5.9496095204821584</v>
      </c>
      <c r="F14" s="142">
        <v>4.8</v>
      </c>
      <c r="G14" s="142">
        <v>2.8</v>
      </c>
      <c r="H14" s="142">
        <v>6.6</v>
      </c>
      <c r="I14" s="142">
        <v>2.1</v>
      </c>
      <c r="J14" s="142">
        <v>3</v>
      </c>
    </row>
    <row r="15" spans="1:10" s="76" customFormat="1" ht="11.45" customHeight="1" x14ac:dyDescent="0.2">
      <c r="A15" s="361" t="s">
        <v>139</v>
      </c>
      <c r="B15" s="361"/>
      <c r="C15" s="142"/>
      <c r="D15" s="142"/>
      <c r="E15" s="142"/>
      <c r="F15" s="142"/>
      <c r="G15" s="142"/>
      <c r="H15" s="142"/>
      <c r="I15" s="142"/>
      <c r="J15" s="142"/>
    </row>
    <row r="16" spans="1:10" s="76" customFormat="1" ht="11.45" customHeight="1" x14ac:dyDescent="0.2">
      <c r="A16" s="361" t="s">
        <v>140</v>
      </c>
      <c r="B16" s="361"/>
      <c r="C16" s="142">
        <v>1.1000000000000001</v>
      </c>
      <c r="D16" s="142">
        <v>2.7352568675287499</v>
      </c>
      <c r="E16" s="142">
        <v>3.2542458089607931</v>
      </c>
      <c r="F16" s="142">
        <v>3.5</v>
      </c>
      <c r="G16" s="142">
        <v>0.8</v>
      </c>
      <c r="H16" s="142">
        <v>1</v>
      </c>
      <c r="I16" s="142" t="s">
        <v>1</v>
      </c>
      <c r="J16" s="142">
        <v>0.3</v>
      </c>
    </row>
    <row r="17" spans="1:11" s="76" customFormat="1" ht="11.45" customHeight="1" x14ac:dyDescent="0.2">
      <c r="A17" s="361" t="s">
        <v>322</v>
      </c>
      <c r="B17" s="361"/>
      <c r="C17" s="142">
        <v>0.8</v>
      </c>
      <c r="D17" s="142">
        <v>0.9</v>
      </c>
      <c r="E17" s="143" t="s">
        <v>1</v>
      </c>
      <c r="F17" s="143" t="s">
        <v>1</v>
      </c>
      <c r="G17" s="143" t="s">
        <v>1</v>
      </c>
      <c r="H17" s="143" t="s">
        <v>1</v>
      </c>
      <c r="I17" s="143" t="s">
        <v>1</v>
      </c>
      <c r="J17" s="143" t="s">
        <v>1</v>
      </c>
    </row>
    <row r="18" spans="1:11" ht="40.5" customHeight="1" x14ac:dyDescent="0.2">
      <c r="A18" s="67"/>
      <c r="B18" s="136"/>
      <c r="C18" s="136"/>
      <c r="D18" s="136"/>
      <c r="E18" s="136"/>
      <c r="F18" s="136"/>
      <c r="G18" s="136"/>
      <c r="H18" s="136"/>
      <c r="I18" s="136"/>
      <c r="J18" s="136"/>
    </row>
    <row r="19" spans="1:11" ht="40.5" customHeight="1" x14ac:dyDescent="0.2">
      <c r="A19" s="67"/>
      <c r="B19" s="136"/>
      <c r="C19" s="136"/>
      <c r="D19" s="136"/>
      <c r="E19" s="136"/>
      <c r="F19" s="136"/>
      <c r="G19" s="136"/>
      <c r="H19" s="136"/>
      <c r="I19" s="136"/>
      <c r="J19" s="136"/>
    </row>
    <row r="20" spans="1:11" ht="40.5" customHeight="1" x14ac:dyDescent="0.2">
      <c r="A20" s="67"/>
      <c r="B20" s="136"/>
      <c r="C20" s="136"/>
      <c r="D20" s="136"/>
      <c r="E20" s="136"/>
      <c r="F20" s="136"/>
      <c r="G20" s="136"/>
      <c r="H20" s="136"/>
      <c r="I20" s="136"/>
      <c r="J20" s="136"/>
    </row>
    <row r="21" spans="1:11" ht="18.75" customHeight="1" x14ac:dyDescent="0.3">
      <c r="A21" s="137"/>
      <c r="B21" s="137"/>
      <c r="C21" s="137"/>
      <c r="D21" s="137"/>
      <c r="E21" s="137"/>
      <c r="F21" s="137"/>
      <c r="G21" s="137"/>
      <c r="H21" s="137"/>
      <c r="I21" s="137"/>
      <c r="J21" s="137"/>
      <c r="K21" s="138"/>
    </row>
    <row r="22" spans="1:11" ht="11.45" customHeight="1" x14ac:dyDescent="0.2">
      <c r="A22" s="137"/>
      <c r="B22" s="137"/>
      <c r="C22" s="137"/>
      <c r="D22" s="137"/>
      <c r="E22" s="137"/>
      <c r="F22" s="137"/>
      <c r="G22" s="137"/>
      <c r="H22" s="137"/>
      <c r="I22" s="137"/>
      <c r="J22" s="137"/>
    </row>
    <row r="23" spans="1:11" ht="11.45" customHeight="1" x14ac:dyDescent="0.2">
      <c r="A23" s="137"/>
      <c r="B23" s="137"/>
      <c r="C23" s="137"/>
      <c r="D23" s="137"/>
      <c r="E23" s="137"/>
      <c r="F23" s="137"/>
      <c r="G23" s="137"/>
      <c r="H23" s="137"/>
      <c r="I23" s="137"/>
      <c r="J23" s="137"/>
    </row>
    <row r="24" spans="1:11" ht="11.45" customHeight="1" x14ac:dyDescent="0.2">
      <c r="A24" s="137"/>
      <c r="B24" s="137"/>
      <c r="C24" s="137"/>
      <c r="D24" s="137"/>
      <c r="E24" s="137"/>
      <c r="F24" s="137"/>
      <c r="G24" s="137"/>
      <c r="H24" s="137"/>
      <c r="I24" s="137"/>
      <c r="J24" s="137"/>
    </row>
    <row r="25" spans="1:11" ht="11.45" customHeight="1" x14ac:dyDescent="0.2">
      <c r="A25" s="137"/>
      <c r="B25" s="137"/>
      <c r="C25" s="137"/>
      <c r="D25" s="137"/>
      <c r="E25" s="137"/>
      <c r="F25" s="137"/>
      <c r="G25" s="137"/>
      <c r="H25" s="137"/>
      <c r="I25" s="137"/>
      <c r="J25" s="137"/>
    </row>
    <row r="26" spans="1:11" ht="11.45" customHeight="1" x14ac:dyDescent="0.2">
      <c r="A26" s="137"/>
      <c r="B26" s="137"/>
      <c r="C26" s="137"/>
      <c r="D26" s="137"/>
      <c r="E26" s="137"/>
      <c r="F26" s="137"/>
      <c r="G26" s="137"/>
      <c r="H26" s="137"/>
      <c r="I26" s="137"/>
      <c r="J26" s="137"/>
    </row>
    <row r="27" spans="1:11" ht="11.45" customHeight="1" x14ac:dyDescent="0.2">
      <c r="A27" s="137"/>
      <c r="B27" s="137"/>
      <c r="C27" s="137"/>
      <c r="D27" s="137"/>
      <c r="E27" s="137"/>
      <c r="F27" s="137"/>
      <c r="G27" s="137"/>
      <c r="H27" s="137"/>
      <c r="I27" s="137"/>
      <c r="J27" s="137"/>
    </row>
    <row r="28" spans="1:11" ht="11.45" customHeight="1" x14ac:dyDescent="0.2">
      <c r="A28" s="137"/>
      <c r="B28" s="137"/>
      <c r="C28" s="137"/>
      <c r="D28" s="137"/>
      <c r="E28" s="137"/>
      <c r="F28" s="137"/>
      <c r="G28" s="137"/>
      <c r="H28" s="137"/>
      <c r="I28" s="137"/>
      <c r="J28" s="137"/>
    </row>
    <row r="29" spans="1:11" ht="11.45" customHeight="1" x14ac:dyDescent="0.2">
      <c r="A29" s="137"/>
      <c r="B29" s="137"/>
      <c r="C29" s="137"/>
      <c r="D29" s="137"/>
      <c r="E29" s="137"/>
      <c r="F29" s="137"/>
      <c r="G29" s="137"/>
      <c r="H29" s="137"/>
      <c r="I29" s="137"/>
      <c r="J29" s="137"/>
    </row>
    <row r="30" spans="1:11" ht="11.45" customHeight="1" x14ac:dyDescent="0.2">
      <c r="A30" s="137"/>
      <c r="B30" s="137"/>
      <c r="C30" s="137"/>
      <c r="D30" s="137"/>
      <c r="E30" s="137"/>
      <c r="F30" s="137"/>
      <c r="G30" s="137"/>
      <c r="H30" s="137"/>
      <c r="I30" s="137"/>
      <c r="J30" s="137"/>
    </row>
    <row r="31" spans="1:11" ht="11.45" customHeight="1" x14ac:dyDescent="0.2">
      <c r="A31" s="137"/>
      <c r="B31" s="137"/>
      <c r="C31" s="137"/>
      <c r="D31" s="137"/>
      <c r="E31" s="137"/>
      <c r="F31" s="137"/>
      <c r="G31" s="137"/>
      <c r="H31" s="137"/>
      <c r="I31" s="137"/>
      <c r="J31" s="137"/>
    </row>
    <row r="32" spans="1:11" ht="11.45" customHeight="1" x14ac:dyDescent="0.2">
      <c r="A32" s="137"/>
      <c r="B32" s="137"/>
      <c r="C32" s="137"/>
      <c r="D32" s="137"/>
      <c r="E32" s="137"/>
      <c r="F32" s="137"/>
      <c r="G32" s="137"/>
      <c r="H32" s="137"/>
      <c r="I32" s="137"/>
      <c r="J32" s="137"/>
    </row>
    <row r="33" spans="1:10" ht="11.45" customHeight="1" x14ac:dyDescent="0.2">
      <c r="A33" s="137"/>
      <c r="B33" s="137"/>
      <c r="C33" s="137"/>
      <c r="D33" s="137"/>
      <c r="E33" s="137"/>
      <c r="F33" s="137"/>
      <c r="G33" s="137"/>
      <c r="H33" s="137"/>
      <c r="I33" s="137"/>
      <c r="J33" s="137"/>
    </row>
    <row r="34" spans="1:10" ht="30" customHeight="1" x14ac:dyDescent="0.2">
      <c r="A34" s="392" t="s">
        <v>304</v>
      </c>
      <c r="B34" s="392"/>
      <c r="C34" s="392"/>
      <c r="D34" s="392"/>
      <c r="E34" s="392"/>
      <c r="F34" s="392"/>
      <c r="G34" s="392"/>
      <c r="H34" s="392"/>
      <c r="I34" s="392"/>
      <c r="J34" s="392"/>
    </row>
    <row r="35" spans="1:10" x14ac:dyDescent="0.2">
      <c r="A35" s="353" t="s">
        <v>260</v>
      </c>
      <c r="B35" s="353"/>
      <c r="C35" s="353"/>
      <c r="D35" s="353"/>
      <c r="E35" s="353"/>
      <c r="F35" s="353"/>
      <c r="G35" s="353"/>
      <c r="H35" s="353"/>
      <c r="I35" s="353"/>
      <c r="J35" s="353"/>
    </row>
    <row r="36" spans="1:10" ht="12" customHeight="1" x14ac:dyDescent="0.2">
      <c r="A36" s="72"/>
      <c r="B36" s="72"/>
      <c r="C36" s="72"/>
      <c r="D36" s="72"/>
      <c r="E36" s="72"/>
      <c r="F36" s="72"/>
      <c r="G36" s="72"/>
      <c r="H36" s="72"/>
      <c r="I36" s="72"/>
      <c r="J36" s="72"/>
    </row>
    <row r="37" spans="1:10" s="76" customFormat="1" ht="12" customHeight="1" x14ac:dyDescent="0.2">
      <c r="A37" s="344" t="s">
        <v>104</v>
      </c>
      <c r="B37" s="346">
        <v>2017</v>
      </c>
      <c r="C37" s="346"/>
      <c r="D37" s="346"/>
      <c r="E37" s="346">
        <v>2013</v>
      </c>
      <c r="F37" s="346"/>
      <c r="G37" s="346"/>
      <c r="H37" s="342">
        <v>2009</v>
      </c>
      <c r="I37" s="343"/>
      <c r="J37" s="343"/>
    </row>
    <row r="38" spans="1:10" s="76" customFormat="1" ht="12" customHeight="1" x14ac:dyDescent="0.2">
      <c r="A38" s="344"/>
      <c r="B38" s="346" t="s">
        <v>419</v>
      </c>
      <c r="C38" s="346" t="s">
        <v>420</v>
      </c>
      <c r="D38" s="340" t="s">
        <v>421</v>
      </c>
      <c r="E38" s="346" t="s">
        <v>419</v>
      </c>
      <c r="F38" s="346" t="s">
        <v>420</v>
      </c>
      <c r="G38" s="340" t="s">
        <v>421</v>
      </c>
      <c r="H38" s="346" t="s">
        <v>419</v>
      </c>
      <c r="I38" s="346" t="s">
        <v>420</v>
      </c>
      <c r="J38" s="340" t="s">
        <v>421</v>
      </c>
    </row>
    <row r="39" spans="1:10" s="76" customFormat="1" ht="12" customHeight="1" x14ac:dyDescent="0.2">
      <c r="A39" s="344"/>
      <c r="B39" s="346"/>
      <c r="C39" s="346"/>
      <c r="D39" s="390"/>
      <c r="E39" s="346"/>
      <c r="F39" s="346"/>
      <c r="G39" s="390"/>
      <c r="H39" s="346"/>
      <c r="I39" s="346"/>
      <c r="J39" s="390"/>
    </row>
    <row r="40" spans="1:10" s="76" customFormat="1" ht="12" customHeight="1" x14ac:dyDescent="0.2">
      <c r="A40" s="344"/>
      <c r="B40" s="346"/>
      <c r="C40" s="346"/>
      <c r="D40" s="376"/>
      <c r="E40" s="346"/>
      <c r="F40" s="346"/>
      <c r="G40" s="376"/>
      <c r="H40" s="346"/>
      <c r="I40" s="346"/>
      <c r="J40" s="376"/>
    </row>
    <row r="41" spans="1:10" s="76" customFormat="1" ht="12" customHeight="1" x14ac:dyDescent="0.2">
      <c r="A41" s="344"/>
      <c r="B41" s="346" t="s">
        <v>67</v>
      </c>
      <c r="C41" s="346"/>
      <c r="D41" s="346"/>
      <c r="E41" s="346"/>
      <c r="F41" s="346"/>
      <c r="G41" s="346"/>
      <c r="H41" s="346"/>
      <c r="I41" s="346"/>
      <c r="J41" s="342"/>
    </row>
    <row r="42" spans="1:10" s="76" customFormat="1" ht="12" customHeight="1" x14ac:dyDescent="0.2">
      <c r="A42" s="79"/>
      <c r="B42" s="144"/>
      <c r="C42" s="80"/>
      <c r="D42" s="80"/>
      <c r="E42" s="80"/>
      <c r="F42" s="80"/>
      <c r="G42" s="80"/>
      <c r="H42" s="80"/>
      <c r="I42" s="80"/>
      <c r="J42" s="80"/>
    </row>
    <row r="43" spans="1:10" s="76" customFormat="1" ht="12" customHeight="1" x14ac:dyDescent="0.2">
      <c r="A43" s="83" t="s">
        <v>105</v>
      </c>
      <c r="B43" s="92">
        <v>33</v>
      </c>
      <c r="C43" s="90">
        <v>27.6</v>
      </c>
      <c r="D43" s="90">
        <v>33.1</v>
      </c>
      <c r="E43" s="92">
        <v>41.5</v>
      </c>
      <c r="F43" s="90">
        <v>38.5</v>
      </c>
      <c r="G43" s="90">
        <v>42.5</v>
      </c>
      <c r="H43" s="90">
        <v>33.799999999999997</v>
      </c>
      <c r="I43" s="90">
        <v>29.8</v>
      </c>
      <c r="J43" s="90">
        <v>33.1</v>
      </c>
    </row>
    <row r="44" spans="1:10" s="76" customFormat="1" ht="12" customHeight="1" x14ac:dyDescent="0.2">
      <c r="A44" s="83" t="s">
        <v>6</v>
      </c>
      <c r="B44" s="92">
        <v>9.1999999999999993</v>
      </c>
      <c r="C44" s="90">
        <v>17.8</v>
      </c>
      <c r="D44" s="90">
        <v>17.8</v>
      </c>
      <c r="E44" s="92">
        <v>8.6</v>
      </c>
      <c r="F44" s="90">
        <v>22.7</v>
      </c>
      <c r="G44" s="90">
        <v>21.5</v>
      </c>
      <c r="H44" s="90">
        <v>11.9</v>
      </c>
      <c r="I44" s="90">
        <v>28.5</v>
      </c>
      <c r="J44" s="90">
        <v>29</v>
      </c>
    </row>
    <row r="45" spans="1:10" s="76" customFormat="1" ht="12" customHeight="1" x14ac:dyDescent="0.2">
      <c r="A45" s="83" t="s">
        <v>3</v>
      </c>
      <c r="B45" s="92">
        <v>20.5</v>
      </c>
      <c r="C45" s="92">
        <v>13.9</v>
      </c>
      <c r="D45" s="92">
        <v>15.1</v>
      </c>
      <c r="E45" s="92">
        <v>25.7</v>
      </c>
      <c r="F45" s="92">
        <v>17.899999999999999</v>
      </c>
      <c r="G45" s="92">
        <v>17.8</v>
      </c>
      <c r="H45" s="92">
        <v>23</v>
      </c>
      <c r="I45" s="92">
        <v>17.899999999999999</v>
      </c>
      <c r="J45" s="92">
        <v>16.600000000000001</v>
      </c>
    </row>
    <row r="46" spans="1:10" s="76" customFormat="1" ht="12" customHeight="1" x14ac:dyDescent="0.2">
      <c r="A46" s="83" t="s">
        <v>11</v>
      </c>
      <c r="B46" s="92">
        <v>12.6</v>
      </c>
      <c r="C46" s="92">
        <v>21.9</v>
      </c>
      <c r="D46" s="92">
        <v>18.600000000000001</v>
      </c>
      <c r="E46" s="92">
        <v>4.7</v>
      </c>
      <c r="F46" s="92">
        <v>5.9</v>
      </c>
      <c r="G46" s="92">
        <v>5.6</v>
      </c>
      <c r="H46" s="145" t="s">
        <v>1</v>
      </c>
      <c r="I46" s="145" t="s">
        <v>1</v>
      </c>
      <c r="J46" s="145" t="s">
        <v>1</v>
      </c>
    </row>
    <row r="47" spans="1:10" s="76" customFormat="1" ht="12" customHeight="1" x14ac:dyDescent="0.2">
      <c r="A47" s="83" t="s">
        <v>7</v>
      </c>
      <c r="B47" s="92">
        <v>8.9</v>
      </c>
      <c r="C47" s="90">
        <v>5</v>
      </c>
      <c r="D47" s="90">
        <v>4.3</v>
      </c>
      <c r="E47" s="92">
        <v>8.4</v>
      </c>
      <c r="F47" s="90">
        <v>5.0999999999999996</v>
      </c>
      <c r="G47" s="90">
        <v>4.3</v>
      </c>
      <c r="H47" s="90">
        <v>10.7</v>
      </c>
      <c r="I47" s="90">
        <v>6.8</v>
      </c>
      <c r="J47" s="90">
        <v>5.5</v>
      </c>
    </row>
    <row r="48" spans="1:10" s="76" customFormat="1" ht="12" customHeight="1" x14ac:dyDescent="0.2">
      <c r="A48" s="83" t="s">
        <v>5</v>
      </c>
      <c r="B48" s="92">
        <v>10.7</v>
      </c>
      <c r="C48" s="90">
        <v>7.5</v>
      </c>
      <c r="D48" s="90">
        <v>6.2</v>
      </c>
      <c r="E48" s="92">
        <v>4.8</v>
      </c>
      <c r="F48" s="90">
        <v>2.7</v>
      </c>
      <c r="G48" s="90">
        <v>2.2000000000000002</v>
      </c>
      <c r="H48" s="90">
        <v>14.6</v>
      </c>
      <c r="I48" s="90">
        <v>10.6</v>
      </c>
      <c r="J48" s="90">
        <v>9.8000000000000007</v>
      </c>
    </row>
    <row r="49" spans="1:11" s="76" customFormat="1" ht="12" customHeight="1" x14ac:dyDescent="0.2">
      <c r="A49" s="83" t="s">
        <v>8</v>
      </c>
      <c r="B49" s="92">
        <v>5</v>
      </c>
      <c r="C49" s="92">
        <v>6.4</v>
      </c>
      <c r="D49" s="92">
        <v>4.9000000000000004</v>
      </c>
      <c r="E49" s="92">
        <v>6.3</v>
      </c>
      <c r="F49" s="90">
        <v>7.2</v>
      </c>
      <c r="G49" s="90">
        <v>6</v>
      </c>
      <c r="H49" s="90">
        <v>6</v>
      </c>
      <c r="I49" s="90">
        <v>6.3</v>
      </c>
      <c r="J49" s="90">
        <v>5.9</v>
      </c>
      <c r="K49" s="143"/>
    </row>
    <row r="51" spans="1:11" ht="63.75" customHeight="1" x14ac:dyDescent="0.2">
      <c r="A51" s="349" t="s">
        <v>451</v>
      </c>
      <c r="B51" s="391"/>
      <c r="C51" s="391"/>
      <c r="D51" s="391"/>
      <c r="E51" s="391"/>
      <c r="F51" s="391"/>
      <c r="G51" s="391"/>
      <c r="H51" s="391"/>
      <c r="I51" s="391"/>
      <c r="J51" s="391"/>
    </row>
  </sheetData>
  <mergeCells count="32">
    <mergeCell ref="A12:B12"/>
    <mergeCell ref="A14:B14"/>
    <mergeCell ref="A15:B15"/>
    <mergeCell ref="A11:B11"/>
    <mergeCell ref="A1:J1"/>
    <mergeCell ref="A3:J3"/>
    <mergeCell ref="A5:B6"/>
    <mergeCell ref="A7:B7"/>
    <mergeCell ref="A10:B10"/>
    <mergeCell ref="A8:B8"/>
    <mergeCell ref="A51:J51"/>
    <mergeCell ref="A34:J34"/>
    <mergeCell ref="G38:G40"/>
    <mergeCell ref="H38:H40"/>
    <mergeCell ref="E37:G37"/>
    <mergeCell ref="H37:J37"/>
    <mergeCell ref="A17:B17"/>
    <mergeCell ref="A16:B16"/>
    <mergeCell ref="C6:J6"/>
    <mergeCell ref="A35:J35"/>
    <mergeCell ref="A37:A41"/>
    <mergeCell ref="B37:D37"/>
    <mergeCell ref="B38:B40"/>
    <mergeCell ref="C38:C40"/>
    <mergeCell ref="D38:D40"/>
    <mergeCell ref="E38:E40"/>
    <mergeCell ref="I38:I40"/>
    <mergeCell ref="J38:J40"/>
    <mergeCell ref="B41:J41"/>
    <mergeCell ref="F38:F40"/>
    <mergeCell ref="A13:B13"/>
    <mergeCell ref="A9:B9"/>
  </mergeCells>
  <pageMargins left="0.59055118110236227" right="0.59055118110236227" top="0.59055118110236227" bottom="0.59055118110236227" header="0.39370078740157483" footer="0.39370078740157483"/>
  <pageSetup paperSize="9" scale="98"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1"/>
  <sheetViews>
    <sheetView zoomScale="140" zoomScaleNormal="140" workbookViewId="0">
      <selection sqref="A1:J1"/>
    </sheetView>
  </sheetViews>
  <sheetFormatPr baseColWidth="10" defaultRowHeight="12.75" x14ac:dyDescent="0.2"/>
  <cols>
    <col min="1" max="1" width="12.7109375" style="146" customWidth="1"/>
    <col min="2" max="7" width="7.28515625" style="146" customWidth="1"/>
    <col min="8" max="10" width="7" style="146" customWidth="1"/>
    <col min="11" max="12" width="7.28515625" style="146" customWidth="1"/>
    <col min="13" max="16384" width="11.42578125" style="146"/>
  </cols>
  <sheetData>
    <row r="1" spans="1:16" s="32" customFormat="1" ht="15" x14ac:dyDescent="0.2">
      <c r="A1" s="393" t="s">
        <v>398</v>
      </c>
      <c r="B1" s="393"/>
      <c r="C1" s="393"/>
      <c r="D1" s="393"/>
      <c r="E1" s="393"/>
      <c r="F1" s="393"/>
      <c r="G1" s="393"/>
      <c r="H1" s="393"/>
      <c r="I1" s="393"/>
      <c r="J1" s="393"/>
      <c r="K1" s="393"/>
      <c r="L1" s="393"/>
    </row>
    <row r="2" spans="1:16" ht="18.75" customHeight="1" x14ac:dyDescent="0.2">
      <c r="A2" s="402" t="s">
        <v>129</v>
      </c>
      <c r="B2" s="402"/>
      <c r="C2" s="402"/>
      <c r="D2" s="402"/>
      <c r="E2" s="402"/>
      <c r="F2" s="402"/>
      <c r="G2" s="402"/>
      <c r="H2" s="402"/>
      <c r="I2" s="402"/>
      <c r="J2" s="402"/>
      <c r="K2" s="402"/>
      <c r="L2" s="402"/>
    </row>
    <row r="3" spans="1:16" s="147" customFormat="1" x14ac:dyDescent="0.2">
      <c r="A3" s="403" t="s">
        <v>305</v>
      </c>
      <c r="B3" s="403"/>
      <c r="C3" s="403"/>
      <c r="D3" s="403"/>
      <c r="E3" s="403"/>
      <c r="F3" s="403"/>
      <c r="G3" s="403"/>
      <c r="H3" s="403"/>
      <c r="I3" s="403"/>
      <c r="J3" s="403"/>
      <c r="K3" s="403"/>
      <c r="L3" s="403"/>
    </row>
    <row r="4" spans="1:16" x14ac:dyDescent="0.2">
      <c r="A4" s="148"/>
      <c r="B4" s="148"/>
      <c r="C4" s="148"/>
      <c r="D4" s="149"/>
      <c r="E4" s="149"/>
      <c r="F4" s="149"/>
      <c r="G4" s="149"/>
      <c r="H4" s="149"/>
      <c r="I4" s="149"/>
      <c r="J4" s="149"/>
      <c r="K4" s="149"/>
      <c r="L4" s="149"/>
    </row>
    <row r="5" spans="1:16" s="178" customFormat="1" ht="11.45" customHeight="1" x14ac:dyDescent="0.2">
      <c r="A5" s="404" t="s">
        <v>134</v>
      </c>
      <c r="B5" s="400" t="s">
        <v>106</v>
      </c>
      <c r="C5" s="400" t="s">
        <v>107</v>
      </c>
      <c r="D5" s="400" t="s">
        <v>108</v>
      </c>
      <c r="E5" s="400"/>
      <c r="F5" s="400"/>
      <c r="G5" s="400"/>
      <c r="H5" s="400"/>
      <c r="I5" s="400"/>
      <c r="J5" s="400"/>
      <c r="K5" s="400"/>
      <c r="L5" s="401"/>
    </row>
    <row r="6" spans="1:16" s="178" customFormat="1" ht="11.45" customHeight="1" x14ac:dyDescent="0.2">
      <c r="A6" s="404"/>
      <c r="B6" s="400"/>
      <c r="C6" s="400"/>
      <c r="D6" s="400" t="s">
        <v>4</v>
      </c>
      <c r="E6" s="400" t="s">
        <v>6</v>
      </c>
      <c r="F6" s="400" t="s">
        <v>3</v>
      </c>
      <c r="G6" s="400" t="s">
        <v>11</v>
      </c>
      <c r="H6" s="400" t="s">
        <v>7</v>
      </c>
      <c r="I6" s="400" t="s">
        <v>5</v>
      </c>
      <c r="J6" s="400" t="s">
        <v>8</v>
      </c>
      <c r="K6" s="400" t="s">
        <v>9</v>
      </c>
      <c r="L6" s="401"/>
    </row>
    <row r="7" spans="1:16" s="178" customFormat="1" ht="11.45" customHeight="1" x14ac:dyDescent="0.2">
      <c r="A7" s="404"/>
      <c r="B7" s="400" t="s">
        <v>109</v>
      </c>
      <c r="C7" s="400"/>
      <c r="D7" s="400"/>
      <c r="E7" s="400"/>
      <c r="F7" s="400"/>
      <c r="G7" s="400"/>
      <c r="H7" s="400"/>
      <c r="I7" s="400"/>
      <c r="J7" s="400"/>
      <c r="K7" s="400" t="s">
        <v>10</v>
      </c>
      <c r="L7" s="401" t="s">
        <v>55</v>
      </c>
    </row>
    <row r="8" spans="1:16" s="178" customFormat="1" ht="11.45" customHeight="1" x14ac:dyDescent="0.2">
      <c r="A8" s="404"/>
      <c r="B8" s="400"/>
      <c r="C8" s="400"/>
      <c r="D8" s="400"/>
      <c r="E8" s="400"/>
      <c r="F8" s="400"/>
      <c r="G8" s="400"/>
      <c r="H8" s="400"/>
      <c r="I8" s="400"/>
      <c r="J8" s="400"/>
      <c r="K8" s="400"/>
      <c r="L8" s="401"/>
    </row>
    <row r="9" spans="1:16" s="178" customFormat="1" ht="11.45" customHeight="1" x14ac:dyDescent="0.2">
      <c r="A9" s="404"/>
      <c r="B9" s="400" t="s">
        <v>67</v>
      </c>
      <c r="C9" s="400"/>
      <c r="D9" s="400"/>
      <c r="E9" s="400"/>
      <c r="F9" s="400"/>
      <c r="G9" s="400"/>
      <c r="H9" s="400"/>
      <c r="I9" s="400"/>
      <c r="J9" s="400"/>
      <c r="K9" s="400"/>
      <c r="L9" s="401"/>
    </row>
    <row r="10" spans="1:16" s="178" customFormat="1" ht="6" customHeight="1" x14ac:dyDescent="0.2">
      <c r="A10" s="179"/>
      <c r="B10" s="180"/>
      <c r="C10" s="180"/>
      <c r="D10" s="180"/>
      <c r="E10" s="180"/>
      <c r="F10" s="180"/>
      <c r="G10" s="180"/>
      <c r="H10" s="180"/>
      <c r="I10" s="180"/>
      <c r="J10" s="180"/>
      <c r="K10" s="180"/>
      <c r="L10" s="180"/>
    </row>
    <row r="11" spans="1:16" s="178" customFormat="1" ht="11.25" x14ac:dyDescent="0.2">
      <c r="A11" s="181" t="s">
        <v>77</v>
      </c>
      <c r="B11" s="182">
        <v>1.2</v>
      </c>
      <c r="C11" s="182">
        <v>98.8</v>
      </c>
      <c r="D11" s="182">
        <v>33.1</v>
      </c>
      <c r="E11" s="182">
        <v>17.8</v>
      </c>
      <c r="F11" s="182">
        <v>15.1</v>
      </c>
      <c r="G11" s="182">
        <v>18.600000000000001</v>
      </c>
      <c r="H11" s="182">
        <v>4.3</v>
      </c>
      <c r="I11" s="182">
        <v>6.2</v>
      </c>
      <c r="J11" s="182">
        <v>4.8999999999999986</v>
      </c>
      <c r="K11" s="182">
        <v>1.1000000000000001</v>
      </c>
      <c r="L11" s="182">
        <v>0.8</v>
      </c>
      <c r="N11" s="183"/>
      <c r="O11" s="183"/>
      <c r="P11" s="183"/>
    </row>
    <row r="12" spans="1:16" s="178" customFormat="1" ht="11.25" x14ac:dyDescent="0.2">
      <c r="A12" s="184" t="s">
        <v>200</v>
      </c>
      <c r="B12" s="185">
        <v>0.7</v>
      </c>
      <c r="C12" s="185">
        <v>99.3</v>
      </c>
      <c r="D12" s="185">
        <v>24.9</v>
      </c>
      <c r="E12" s="185">
        <v>12.7</v>
      </c>
      <c r="F12" s="185">
        <v>14</v>
      </c>
      <c r="G12" s="185">
        <v>11.5</v>
      </c>
      <c r="H12" s="185">
        <v>12.1</v>
      </c>
      <c r="I12" s="185">
        <v>11.3</v>
      </c>
      <c r="J12" s="185">
        <v>13.5</v>
      </c>
      <c r="K12" s="185">
        <v>1.9</v>
      </c>
      <c r="L12" s="185">
        <v>0.4</v>
      </c>
      <c r="N12" s="186"/>
      <c r="O12" s="186"/>
      <c r="P12" s="186"/>
    </row>
    <row r="13" spans="1:16" s="178" customFormat="1" ht="11.25" x14ac:dyDescent="0.2">
      <c r="A13" s="184" t="s">
        <v>201</v>
      </c>
      <c r="B13" s="185">
        <v>0.8</v>
      </c>
      <c r="C13" s="185">
        <v>99.2</v>
      </c>
      <c r="D13" s="185">
        <v>26.6</v>
      </c>
      <c r="E13" s="185">
        <v>14.1</v>
      </c>
      <c r="F13" s="185">
        <v>13.3</v>
      </c>
      <c r="G13" s="185">
        <v>20.3</v>
      </c>
      <c r="H13" s="185">
        <v>7.4</v>
      </c>
      <c r="I13" s="185">
        <v>7</v>
      </c>
      <c r="J13" s="185">
        <v>11.399999999999999</v>
      </c>
      <c r="K13" s="185">
        <v>2.4</v>
      </c>
      <c r="L13" s="185">
        <v>1.1000000000000001</v>
      </c>
      <c r="N13" s="186"/>
      <c r="O13" s="186"/>
      <c r="P13" s="186"/>
    </row>
    <row r="14" spans="1:16" s="178" customFormat="1" ht="11.25" x14ac:dyDescent="0.2">
      <c r="A14" s="184" t="s">
        <v>202</v>
      </c>
      <c r="B14" s="185">
        <v>0.8</v>
      </c>
      <c r="C14" s="185">
        <v>99.2</v>
      </c>
      <c r="D14" s="185">
        <v>32.6</v>
      </c>
      <c r="E14" s="185">
        <v>12.4</v>
      </c>
      <c r="F14" s="185">
        <v>11.2</v>
      </c>
      <c r="G14" s="185">
        <v>23.2</v>
      </c>
      <c r="H14" s="185">
        <v>5.9</v>
      </c>
      <c r="I14" s="185">
        <v>7.4</v>
      </c>
      <c r="J14" s="185">
        <v>7.4000000000000021</v>
      </c>
      <c r="K14" s="185">
        <v>2.2000000000000002</v>
      </c>
      <c r="L14" s="185">
        <v>0.8</v>
      </c>
      <c r="N14" s="186"/>
      <c r="O14" s="186"/>
      <c r="P14" s="186"/>
    </row>
    <row r="15" spans="1:16" s="178" customFormat="1" ht="11.25" x14ac:dyDescent="0.2">
      <c r="A15" s="184" t="s">
        <v>203</v>
      </c>
      <c r="B15" s="185">
        <v>0.9</v>
      </c>
      <c r="C15" s="185">
        <v>99.1</v>
      </c>
      <c r="D15" s="185">
        <v>32.4</v>
      </c>
      <c r="E15" s="185">
        <v>17.3</v>
      </c>
      <c r="F15" s="185">
        <v>12.6</v>
      </c>
      <c r="G15" s="185">
        <v>22.3</v>
      </c>
      <c r="H15" s="185">
        <v>4.2</v>
      </c>
      <c r="I15" s="185">
        <v>6.8</v>
      </c>
      <c r="J15" s="185">
        <v>4.5</v>
      </c>
      <c r="K15" s="185">
        <v>0.9</v>
      </c>
      <c r="L15" s="185">
        <v>1.2</v>
      </c>
      <c r="N15" s="186"/>
      <c r="O15" s="186"/>
      <c r="P15" s="186"/>
    </row>
    <row r="16" spans="1:16" s="178" customFormat="1" ht="11.25" x14ac:dyDescent="0.2">
      <c r="A16" s="184" t="s">
        <v>199</v>
      </c>
      <c r="B16" s="185">
        <v>1.1000000000000001</v>
      </c>
      <c r="C16" s="185">
        <v>98.9</v>
      </c>
      <c r="D16" s="185">
        <v>34.200000000000003</v>
      </c>
      <c r="E16" s="185">
        <v>21.3</v>
      </c>
      <c r="F16" s="185">
        <v>15.7</v>
      </c>
      <c r="G16" s="185">
        <v>18.399999999999999</v>
      </c>
      <c r="H16" s="185">
        <v>2.6</v>
      </c>
      <c r="I16" s="185">
        <v>5.2</v>
      </c>
      <c r="J16" s="185">
        <v>2.5</v>
      </c>
      <c r="K16" s="185">
        <v>0.8</v>
      </c>
      <c r="L16" s="185">
        <v>0.7</v>
      </c>
      <c r="N16" s="186"/>
      <c r="O16" s="186"/>
      <c r="P16" s="186"/>
    </row>
    <row r="17" spans="1:16" s="178" customFormat="1" ht="11.25" x14ac:dyDescent="0.2">
      <c r="A17" s="184" t="s">
        <v>314</v>
      </c>
      <c r="B17" s="185">
        <v>2.1</v>
      </c>
      <c r="C17" s="185">
        <v>97.9</v>
      </c>
      <c r="D17" s="185">
        <v>38.5</v>
      </c>
      <c r="E17" s="185">
        <v>21.5</v>
      </c>
      <c r="F17" s="185">
        <v>20.9</v>
      </c>
      <c r="G17" s="185">
        <v>12</v>
      </c>
      <c r="H17" s="185">
        <v>1.7</v>
      </c>
      <c r="I17" s="185">
        <v>4.3</v>
      </c>
      <c r="J17" s="185">
        <v>1.0999999999999996</v>
      </c>
      <c r="K17" s="185">
        <v>0.3</v>
      </c>
      <c r="L17" s="185">
        <v>0.3</v>
      </c>
      <c r="N17" s="186"/>
      <c r="O17" s="186"/>
      <c r="P17" s="186"/>
    </row>
    <row r="18" spans="1:16" s="150" customFormat="1" ht="11.25" x14ac:dyDescent="0.2">
      <c r="A18" s="151"/>
      <c r="B18" s="152"/>
      <c r="C18" s="152"/>
      <c r="D18" s="152"/>
      <c r="E18" s="152"/>
      <c r="F18" s="152"/>
      <c r="G18" s="152"/>
      <c r="H18" s="152"/>
      <c r="I18" s="152"/>
      <c r="J18" s="152"/>
      <c r="K18" s="152"/>
      <c r="L18" s="152"/>
    </row>
    <row r="20" spans="1:16" ht="15.75" x14ac:dyDescent="0.25">
      <c r="A20" s="153"/>
    </row>
    <row r="31" spans="1:16" x14ac:dyDescent="0.2">
      <c r="A31" s="150"/>
    </row>
  </sheetData>
  <mergeCells count="19">
    <mergeCell ref="I6:I8"/>
    <mergeCell ref="J6:J8"/>
    <mergeCell ref="L7:L8"/>
    <mergeCell ref="K7:K8"/>
    <mergeCell ref="B7:C8"/>
    <mergeCell ref="K6:L6"/>
    <mergeCell ref="B9:L9"/>
    <mergeCell ref="A1:L1"/>
    <mergeCell ref="A2:L2"/>
    <mergeCell ref="A3:L3"/>
    <mergeCell ref="A5:A9"/>
    <mergeCell ref="B5:B6"/>
    <mergeCell ref="C5:C6"/>
    <mergeCell ref="D5:L5"/>
    <mergeCell ref="D6:D8"/>
    <mergeCell ref="E6:E8"/>
    <mergeCell ref="F6:F8"/>
    <mergeCell ref="G6:G8"/>
    <mergeCell ref="H6:H8"/>
  </mergeCells>
  <pageMargins left="0.59055118110236227" right="0.59055118110236227" top="0.59055118110236227" bottom="0.59055118110236227" header="0.39370078740157483" footer="0.39370078740157483"/>
  <pageSetup paperSize="9" scale="98"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6"/>
  <sheetViews>
    <sheetView zoomScale="140" zoomScaleNormal="140" workbookViewId="0">
      <selection sqref="A1:J1"/>
    </sheetView>
  </sheetViews>
  <sheetFormatPr baseColWidth="10" defaultRowHeight="12.75" x14ac:dyDescent="0.2"/>
  <cols>
    <col min="1" max="1" width="20.7109375" style="32" customWidth="1"/>
    <col min="2" max="7" width="11.85546875" style="32" customWidth="1"/>
    <col min="8" max="8" width="9.28515625" style="32" customWidth="1"/>
    <col min="9" max="16384" width="11.42578125" style="32"/>
  </cols>
  <sheetData>
    <row r="1" spans="1:12" ht="15" x14ac:dyDescent="0.2">
      <c r="A1" s="393" t="s">
        <v>398</v>
      </c>
      <c r="B1" s="393"/>
      <c r="C1" s="393"/>
      <c r="D1" s="393"/>
      <c r="E1" s="393"/>
      <c r="F1" s="393"/>
      <c r="G1" s="393"/>
      <c r="H1" s="165"/>
      <c r="I1" s="165"/>
      <c r="J1" s="165"/>
      <c r="K1" s="165"/>
      <c r="L1" s="165"/>
    </row>
    <row r="2" spans="1:12" ht="15.75" customHeight="1" x14ac:dyDescent="0.2">
      <c r="A2" s="352" t="s">
        <v>129</v>
      </c>
      <c r="B2" s="352"/>
      <c r="C2" s="352"/>
      <c r="D2" s="352"/>
      <c r="E2" s="352"/>
      <c r="F2" s="352"/>
      <c r="G2" s="352"/>
    </row>
    <row r="3" spans="1:12" ht="30" customHeight="1" x14ac:dyDescent="0.2">
      <c r="A3" s="374" t="s">
        <v>370</v>
      </c>
      <c r="B3" s="374"/>
      <c r="C3" s="374"/>
      <c r="D3" s="374"/>
      <c r="E3" s="374"/>
      <c r="F3" s="374"/>
      <c r="G3" s="374"/>
    </row>
    <row r="4" spans="1:12" ht="12" customHeight="1" x14ac:dyDescent="0.2">
      <c r="A4" s="405"/>
      <c r="B4" s="405"/>
      <c r="C4" s="405"/>
      <c r="D4" s="405"/>
      <c r="E4" s="405"/>
      <c r="F4" s="405"/>
      <c r="G4" s="405"/>
    </row>
    <row r="5" spans="1:12" s="76" customFormat="1" ht="12" customHeight="1" x14ac:dyDescent="0.2">
      <c r="A5" s="354" t="s">
        <v>104</v>
      </c>
      <c r="B5" s="342" t="s">
        <v>296</v>
      </c>
      <c r="C5" s="343"/>
      <c r="D5" s="343"/>
      <c r="E5" s="343"/>
      <c r="F5" s="343"/>
      <c r="G5" s="343"/>
    </row>
    <row r="6" spans="1:12" s="76" customFormat="1" ht="12" customHeight="1" x14ac:dyDescent="0.2">
      <c r="A6" s="355"/>
      <c r="B6" s="342" t="s">
        <v>114</v>
      </c>
      <c r="C6" s="343"/>
      <c r="D6" s="343"/>
      <c r="E6" s="343"/>
      <c r="F6" s="343"/>
      <c r="G6" s="343"/>
    </row>
    <row r="7" spans="1:12" s="76" customFormat="1" ht="12" customHeight="1" x14ac:dyDescent="0.2">
      <c r="A7" s="355"/>
      <c r="B7" s="342">
        <v>2017</v>
      </c>
      <c r="C7" s="344"/>
      <c r="D7" s="355">
        <v>2013</v>
      </c>
      <c r="E7" s="355"/>
      <c r="F7" s="355">
        <v>2009</v>
      </c>
      <c r="G7" s="355"/>
    </row>
    <row r="8" spans="1:12" s="76" customFormat="1" ht="12" customHeight="1" x14ac:dyDescent="0.2">
      <c r="A8" s="366"/>
      <c r="B8" s="156" t="s">
        <v>115</v>
      </c>
      <c r="C8" s="156" t="s">
        <v>65</v>
      </c>
      <c r="D8" s="156" t="s">
        <v>115</v>
      </c>
      <c r="E8" s="157" t="s">
        <v>65</v>
      </c>
      <c r="F8" s="156" t="s">
        <v>115</v>
      </c>
      <c r="G8" s="157" t="s">
        <v>65</v>
      </c>
    </row>
    <row r="9" spans="1:12" s="76" customFormat="1" ht="12" customHeight="1" x14ac:dyDescent="0.2">
      <c r="A9" s="158"/>
      <c r="B9" s="161"/>
      <c r="C9" s="161"/>
      <c r="D9" s="161"/>
      <c r="E9" s="161"/>
      <c r="F9" s="161"/>
      <c r="G9" s="161"/>
    </row>
    <row r="10" spans="1:12" s="76" customFormat="1" ht="12" customHeight="1" x14ac:dyDescent="0.2">
      <c r="A10" s="163" t="s">
        <v>77</v>
      </c>
      <c r="B10" s="174">
        <v>48.300934760811202</v>
      </c>
      <c r="C10" s="174">
        <v>51.699065239188798</v>
      </c>
      <c r="D10" s="174">
        <v>47.526622835447725</v>
      </c>
      <c r="E10" s="174">
        <v>52.473377164552275</v>
      </c>
      <c r="F10" s="174">
        <v>47.8</v>
      </c>
      <c r="G10" s="174">
        <v>52.2</v>
      </c>
    </row>
    <row r="11" spans="1:12" s="76" customFormat="1" ht="12" customHeight="1" x14ac:dyDescent="0.2">
      <c r="A11" s="162" t="s">
        <v>205</v>
      </c>
      <c r="B11" s="175">
        <v>40.972717183650488</v>
      </c>
      <c r="C11" s="175">
        <v>59.027282816349512</v>
      </c>
      <c r="D11" s="175">
        <v>42.519856856070525</v>
      </c>
      <c r="E11" s="175">
        <v>57.480143143929475</v>
      </c>
      <c r="F11" s="175">
        <v>42.4</v>
      </c>
      <c r="G11" s="175">
        <v>57.6</v>
      </c>
    </row>
    <row r="12" spans="1:12" s="76" customFormat="1" ht="12" customHeight="1" x14ac:dyDescent="0.2">
      <c r="A12" s="162" t="s">
        <v>207</v>
      </c>
      <c r="B12" s="175">
        <v>48.328576266266751</v>
      </c>
      <c r="C12" s="175">
        <v>51.671423733733249</v>
      </c>
      <c r="D12" s="175">
        <v>48.451668092386655</v>
      </c>
      <c r="E12" s="175">
        <v>51.548331907613345</v>
      </c>
      <c r="F12" s="175">
        <v>49.6</v>
      </c>
      <c r="G12" s="175">
        <v>50.4</v>
      </c>
    </row>
    <row r="13" spans="1:12" s="76" customFormat="1" ht="12" customHeight="1" x14ac:dyDescent="0.2">
      <c r="A13" s="162" t="s">
        <v>204</v>
      </c>
      <c r="B13" s="175">
        <v>47.498371382141755</v>
      </c>
      <c r="C13" s="175">
        <v>52.501628617858245</v>
      </c>
      <c r="D13" s="175">
        <v>50.927159102550966</v>
      </c>
      <c r="E13" s="175">
        <v>49.072840897449034</v>
      </c>
      <c r="F13" s="175">
        <v>47.4</v>
      </c>
      <c r="G13" s="175">
        <v>52.6</v>
      </c>
    </row>
    <row r="14" spans="1:12" s="76" customFormat="1" ht="12" customHeight="1" x14ac:dyDescent="0.2">
      <c r="A14" s="162" t="s">
        <v>261</v>
      </c>
      <c r="B14" s="175">
        <v>62.726423794581493</v>
      </c>
      <c r="C14" s="175">
        <v>37.273576205418507</v>
      </c>
      <c r="D14" s="175">
        <v>59.58142576847613</v>
      </c>
      <c r="E14" s="175">
        <v>40.41857423152387</v>
      </c>
      <c r="F14" s="175" t="s">
        <v>1</v>
      </c>
      <c r="G14" s="175" t="s">
        <v>1</v>
      </c>
    </row>
    <row r="15" spans="1:12" s="76" customFormat="1" ht="12" customHeight="1" x14ac:dyDescent="0.2">
      <c r="A15" s="162" t="s">
        <v>208</v>
      </c>
      <c r="B15" s="175">
        <v>41.377739535354557</v>
      </c>
      <c r="C15" s="175">
        <v>58.622260464645443</v>
      </c>
      <c r="D15" s="175">
        <v>41.39100932994063</v>
      </c>
      <c r="E15" s="175">
        <v>58.60899067005937</v>
      </c>
      <c r="F15" s="175">
        <v>41.2</v>
      </c>
      <c r="G15" s="175">
        <v>58.8</v>
      </c>
    </row>
    <row r="16" spans="1:12" s="76" customFormat="1" ht="12" customHeight="1" x14ac:dyDescent="0.2">
      <c r="A16" s="162" t="s">
        <v>206</v>
      </c>
      <c r="B16" s="175">
        <v>50.318680369634684</v>
      </c>
      <c r="C16" s="175">
        <v>49.681319630365316</v>
      </c>
      <c r="D16" s="175">
        <v>53.759723422644768</v>
      </c>
      <c r="E16" s="175">
        <v>46.240276577355232</v>
      </c>
      <c r="F16" s="175">
        <v>53.2</v>
      </c>
      <c r="G16" s="175">
        <v>46.8</v>
      </c>
    </row>
    <row r="17" spans="1:7" s="76" customFormat="1" ht="12" customHeight="1" x14ac:dyDescent="0.2">
      <c r="A17" s="162" t="s">
        <v>209</v>
      </c>
      <c r="B17" s="175">
        <v>48.937670810191307</v>
      </c>
      <c r="C17" s="175">
        <v>51.062329189808693</v>
      </c>
      <c r="D17" s="175">
        <v>61</v>
      </c>
      <c r="E17" s="175">
        <v>39</v>
      </c>
      <c r="F17" s="175">
        <v>68.400000000000006</v>
      </c>
      <c r="G17" s="175">
        <v>31.6</v>
      </c>
    </row>
    <row r="18" spans="1:7" s="76" customFormat="1" ht="12" customHeight="1" x14ac:dyDescent="0.2">
      <c r="A18" s="162" t="s">
        <v>210</v>
      </c>
      <c r="B18" s="176"/>
      <c r="C18" s="176"/>
      <c r="D18" s="176"/>
      <c r="E18" s="176"/>
      <c r="F18" s="175"/>
      <c r="G18" s="175"/>
    </row>
    <row r="19" spans="1:7" s="76" customFormat="1" ht="12" customHeight="1" x14ac:dyDescent="0.2">
      <c r="A19" s="162" t="s">
        <v>211</v>
      </c>
      <c r="B19" s="175">
        <v>65.430438124519597</v>
      </c>
      <c r="C19" s="175">
        <v>34.569561875480403</v>
      </c>
      <c r="D19" s="175">
        <v>68.005738880918216</v>
      </c>
      <c r="E19" s="175">
        <v>31.994261119081781</v>
      </c>
      <c r="F19" s="175">
        <v>70.599999999999994</v>
      </c>
      <c r="G19" s="175">
        <v>29.4</v>
      </c>
    </row>
    <row r="20" spans="1:7" s="76" customFormat="1" ht="12" customHeight="1" x14ac:dyDescent="0.2">
      <c r="A20" s="177" t="s">
        <v>262</v>
      </c>
      <c r="B20" s="175">
        <v>41.018162534800474</v>
      </c>
      <c r="C20" s="175">
        <v>58.981837465199526</v>
      </c>
      <c r="D20" s="175">
        <v>59.6</v>
      </c>
      <c r="E20" s="175">
        <v>40.4</v>
      </c>
      <c r="F20" s="175" t="s">
        <v>1</v>
      </c>
      <c r="G20" s="175" t="s">
        <v>1</v>
      </c>
    </row>
    <row r="21" spans="1:7" ht="21" customHeight="1" x14ac:dyDescent="0.2">
      <c r="A21" s="349"/>
      <c r="B21" s="349"/>
      <c r="C21" s="349"/>
      <c r="D21" s="349"/>
      <c r="E21" s="349"/>
      <c r="F21" s="349"/>
      <c r="G21" s="349"/>
    </row>
    <row r="22" spans="1:7" ht="19.5" customHeight="1" x14ac:dyDescent="0.2">
      <c r="A22" s="166"/>
      <c r="B22" s="166"/>
      <c r="C22" s="166"/>
      <c r="D22" s="166"/>
      <c r="E22" s="167"/>
      <c r="F22" s="167"/>
      <c r="G22" s="167"/>
    </row>
    <row r="23" spans="1:7" ht="19.5" customHeight="1" x14ac:dyDescent="0.2">
      <c r="A23" s="168"/>
      <c r="B23" s="169"/>
      <c r="C23" s="169"/>
      <c r="D23" s="169"/>
      <c r="E23" s="167"/>
      <c r="F23" s="167"/>
      <c r="G23" s="167"/>
    </row>
    <row r="24" spans="1:7" ht="19.5" customHeight="1" x14ac:dyDescent="0.2">
      <c r="A24" s="170"/>
      <c r="B24" s="166"/>
      <c r="C24" s="166"/>
      <c r="D24" s="166"/>
      <c r="E24" s="167"/>
      <c r="F24" s="167"/>
      <c r="G24" s="167"/>
    </row>
    <row r="25" spans="1:7" ht="19.5" customHeight="1" x14ac:dyDescent="0.2">
      <c r="A25" s="170"/>
      <c r="B25" s="166"/>
      <c r="C25" s="166"/>
      <c r="D25" s="166"/>
      <c r="E25" s="167"/>
      <c r="F25" s="167"/>
      <c r="G25" s="167"/>
    </row>
    <row r="26" spans="1:7" ht="19.5" customHeight="1" x14ac:dyDescent="0.2">
      <c r="A26" s="170"/>
      <c r="B26" s="166"/>
      <c r="C26" s="166"/>
      <c r="D26" s="166"/>
      <c r="E26" s="167"/>
      <c r="F26" s="167"/>
      <c r="G26" s="167"/>
    </row>
    <row r="27" spans="1:7" ht="19.5" customHeight="1" x14ac:dyDescent="0.2">
      <c r="A27" s="170"/>
      <c r="B27" s="166"/>
      <c r="C27" s="166"/>
      <c r="D27" s="166"/>
      <c r="E27" s="167"/>
      <c r="F27" s="167"/>
      <c r="G27" s="167"/>
    </row>
    <row r="28" spans="1:7" ht="19.5" customHeight="1" x14ac:dyDescent="0.2">
      <c r="A28" s="170"/>
      <c r="B28" s="166"/>
      <c r="C28" s="166"/>
      <c r="D28" s="166"/>
      <c r="E28" s="167"/>
      <c r="F28" s="167"/>
      <c r="G28" s="167"/>
    </row>
    <row r="29" spans="1:7" ht="19.5" customHeight="1" x14ac:dyDescent="0.2">
      <c r="A29" s="170"/>
      <c r="B29" s="166"/>
      <c r="C29" s="166"/>
      <c r="D29" s="166"/>
      <c r="E29" s="167"/>
      <c r="F29" s="167"/>
      <c r="G29" s="167"/>
    </row>
    <row r="30" spans="1:7" ht="19.5" customHeight="1" x14ac:dyDescent="0.2">
      <c r="A30" s="170"/>
      <c r="B30" s="166"/>
      <c r="C30" s="166"/>
      <c r="D30" s="166"/>
      <c r="E30" s="167"/>
      <c r="F30" s="167"/>
      <c r="G30" s="167"/>
    </row>
    <row r="31" spans="1:7" x14ac:dyDescent="0.2">
      <c r="A31" s="166"/>
      <c r="B31" s="166"/>
      <c r="C31" s="166"/>
      <c r="D31" s="166"/>
    </row>
    <row r="32" spans="1:7" ht="30" customHeight="1" x14ac:dyDescent="0.2">
      <c r="A32" s="166"/>
      <c r="B32" s="166"/>
      <c r="C32" s="166"/>
      <c r="D32" s="166"/>
      <c r="E32" s="171"/>
      <c r="F32" s="171"/>
      <c r="G32" s="171"/>
    </row>
    <row r="33" spans="1:4" x14ac:dyDescent="0.2">
      <c r="A33" s="166"/>
      <c r="B33" s="166"/>
      <c r="C33" s="166"/>
      <c r="D33" s="166"/>
    </row>
    <row r="34" spans="1:4" x14ac:dyDescent="0.2">
      <c r="A34" s="33"/>
      <c r="B34" s="33"/>
      <c r="C34" s="33"/>
      <c r="D34" s="33"/>
    </row>
    <row r="35" spans="1:4" x14ac:dyDescent="0.2">
      <c r="A35" s="172"/>
      <c r="B35" s="173"/>
      <c r="C35" s="173"/>
      <c r="D35" s="173"/>
    </row>
    <row r="36" spans="1:4" x14ac:dyDescent="0.2">
      <c r="A36" s="170"/>
      <c r="B36" s="173"/>
      <c r="C36" s="173"/>
      <c r="D36" s="173"/>
    </row>
    <row r="37" spans="1:4" x14ac:dyDescent="0.2">
      <c r="A37" s="170"/>
      <c r="B37" s="173"/>
      <c r="C37" s="173"/>
      <c r="D37" s="173"/>
    </row>
    <row r="38" spans="1:4" x14ac:dyDescent="0.2">
      <c r="A38" s="170"/>
      <c r="B38" s="173"/>
      <c r="C38" s="173"/>
      <c r="D38" s="173"/>
    </row>
    <row r="39" spans="1:4" x14ac:dyDescent="0.2">
      <c r="A39" s="170"/>
      <c r="B39" s="173"/>
      <c r="C39" s="173"/>
      <c r="D39" s="173"/>
    </row>
    <row r="40" spans="1:4" x14ac:dyDescent="0.2">
      <c r="A40" s="170"/>
      <c r="B40" s="173"/>
      <c r="C40" s="173"/>
      <c r="D40" s="173"/>
    </row>
    <row r="41" spans="1:4" x14ac:dyDescent="0.2">
      <c r="A41" s="170"/>
      <c r="B41" s="173"/>
      <c r="C41" s="173"/>
      <c r="D41" s="173"/>
    </row>
    <row r="42" spans="1:4" x14ac:dyDescent="0.2">
      <c r="A42" s="170"/>
      <c r="B42" s="173"/>
      <c r="C42" s="173"/>
      <c r="D42" s="173"/>
    </row>
    <row r="43" spans="1:4" x14ac:dyDescent="0.2">
      <c r="A43" s="166"/>
      <c r="B43" s="173"/>
      <c r="C43" s="173"/>
      <c r="D43" s="173"/>
    </row>
    <row r="44" spans="1:4" x14ac:dyDescent="0.2">
      <c r="A44" s="166"/>
      <c r="B44" s="173"/>
      <c r="C44" s="173"/>
      <c r="D44" s="173"/>
    </row>
    <row r="45" spans="1:4" x14ac:dyDescent="0.2">
      <c r="A45" s="166"/>
      <c r="B45" s="173"/>
      <c r="C45" s="173"/>
      <c r="D45" s="173"/>
    </row>
    <row r="46" spans="1:4" x14ac:dyDescent="0.2">
      <c r="A46" s="33"/>
      <c r="B46" s="33"/>
      <c r="C46" s="33"/>
      <c r="D46" s="33"/>
    </row>
  </sheetData>
  <mergeCells count="11">
    <mergeCell ref="A1:G1"/>
    <mergeCell ref="A5:A8"/>
    <mergeCell ref="B5:G5"/>
    <mergeCell ref="A2:G2"/>
    <mergeCell ref="A21:G21"/>
    <mergeCell ref="B6:G6"/>
    <mergeCell ref="B7:C7"/>
    <mergeCell ref="F7:G7"/>
    <mergeCell ref="D7:E7"/>
    <mergeCell ref="A4:G4"/>
    <mergeCell ref="A3:G3"/>
  </mergeCells>
  <pageMargins left="0.59055118110236227" right="0.59055118110236227" top="0.59055118110236227" bottom="0.59055118110236227" header="0.39370078740157483" footer="0.39370078740157483"/>
  <pageSetup paperSize="9" scale="98"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6"/>
  <sheetViews>
    <sheetView zoomScale="140" zoomScaleNormal="140" workbookViewId="0">
      <selection activeCell="B10" sqref="B10:L10"/>
    </sheetView>
  </sheetViews>
  <sheetFormatPr baseColWidth="10" defaultRowHeight="12.75" x14ac:dyDescent="0.2"/>
  <cols>
    <col min="1" max="1" width="13.140625" style="32" customWidth="1"/>
    <col min="2" max="3" width="7" style="32" customWidth="1"/>
    <col min="4" max="4" width="7.85546875" style="32" customWidth="1"/>
    <col min="5" max="10" width="7" style="32" customWidth="1"/>
    <col min="11" max="11" width="7.28515625" style="32" customWidth="1"/>
    <col min="12" max="12" width="7.7109375" style="32" customWidth="1"/>
    <col min="13" max="16384" width="11.42578125" style="32"/>
  </cols>
  <sheetData>
    <row r="1" spans="1:12" ht="15" x14ac:dyDescent="0.2">
      <c r="A1" s="393" t="s">
        <v>398</v>
      </c>
      <c r="B1" s="393"/>
      <c r="C1" s="393"/>
      <c r="D1" s="393"/>
      <c r="E1" s="393"/>
      <c r="F1" s="393"/>
      <c r="G1" s="393"/>
      <c r="H1" s="393"/>
      <c r="I1" s="393"/>
      <c r="J1" s="393"/>
      <c r="K1" s="393"/>
      <c r="L1" s="393"/>
    </row>
    <row r="2" spans="1:12" ht="17.25" customHeight="1" x14ac:dyDescent="0.2">
      <c r="A2" s="347" t="s">
        <v>129</v>
      </c>
      <c r="B2" s="347"/>
      <c r="C2" s="347"/>
      <c r="D2" s="347"/>
      <c r="E2" s="347"/>
      <c r="F2" s="347"/>
      <c r="G2" s="347"/>
      <c r="H2" s="347"/>
      <c r="I2" s="347"/>
      <c r="J2" s="347"/>
      <c r="K2" s="347"/>
      <c r="L2" s="347"/>
    </row>
    <row r="3" spans="1:12" s="33" customFormat="1" ht="39.950000000000003" customHeight="1" x14ac:dyDescent="0.2">
      <c r="A3" s="345" t="s">
        <v>388</v>
      </c>
      <c r="B3" s="353"/>
      <c r="C3" s="353"/>
      <c r="D3" s="353"/>
      <c r="E3" s="353"/>
      <c r="F3" s="353"/>
      <c r="G3" s="353"/>
      <c r="H3" s="353"/>
      <c r="I3" s="353"/>
      <c r="J3" s="353"/>
      <c r="K3" s="353"/>
      <c r="L3" s="353"/>
    </row>
    <row r="4" spans="1:12" ht="9.75" customHeight="1" x14ac:dyDescent="0.2">
      <c r="A4" s="413"/>
      <c r="B4" s="413"/>
      <c r="C4" s="413"/>
      <c r="D4" s="413"/>
      <c r="E4" s="413"/>
      <c r="F4" s="413"/>
      <c r="G4" s="413"/>
      <c r="H4" s="413"/>
      <c r="I4" s="413"/>
      <c r="J4" s="413"/>
      <c r="K4" s="413"/>
      <c r="L4" s="413"/>
    </row>
    <row r="5" spans="1:12" s="35" customFormat="1" ht="11.45" customHeight="1" x14ac:dyDescent="0.2">
      <c r="A5" s="344" t="s">
        <v>324</v>
      </c>
      <c r="B5" s="346" t="s">
        <v>106</v>
      </c>
      <c r="C5" s="346" t="s">
        <v>107</v>
      </c>
      <c r="D5" s="346" t="s">
        <v>108</v>
      </c>
      <c r="E5" s="346"/>
      <c r="F5" s="346"/>
      <c r="G5" s="346"/>
      <c r="H5" s="346"/>
      <c r="I5" s="346"/>
      <c r="J5" s="346"/>
      <c r="K5" s="346"/>
      <c r="L5" s="342"/>
    </row>
    <row r="6" spans="1:12" s="35" customFormat="1" ht="11.45" customHeight="1" x14ac:dyDescent="0.2">
      <c r="A6" s="344"/>
      <c r="B6" s="346"/>
      <c r="C6" s="346"/>
      <c r="D6" s="346" t="s">
        <v>4</v>
      </c>
      <c r="E6" s="346" t="s">
        <v>6</v>
      </c>
      <c r="F6" s="346" t="s">
        <v>3</v>
      </c>
      <c r="G6" s="346" t="s">
        <v>11</v>
      </c>
      <c r="H6" s="346" t="s">
        <v>7</v>
      </c>
      <c r="I6" s="346" t="s">
        <v>5</v>
      </c>
      <c r="J6" s="346" t="s">
        <v>8</v>
      </c>
      <c r="K6" s="346" t="s">
        <v>9</v>
      </c>
      <c r="L6" s="342"/>
    </row>
    <row r="7" spans="1:12" s="35" customFormat="1" ht="11.45" customHeight="1" x14ac:dyDescent="0.2">
      <c r="A7" s="344"/>
      <c r="B7" s="346" t="s">
        <v>109</v>
      </c>
      <c r="C7" s="346"/>
      <c r="D7" s="346"/>
      <c r="E7" s="346"/>
      <c r="F7" s="346"/>
      <c r="G7" s="346"/>
      <c r="H7" s="346"/>
      <c r="I7" s="346"/>
      <c r="J7" s="346"/>
      <c r="K7" s="346" t="s">
        <v>10</v>
      </c>
      <c r="L7" s="342" t="s">
        <v>55</v>
      </c>
    </row>
    <row r="8" spans="1:12" s="35" customFormat="1" ht="11.45" customHeight="1" x14ac:dyDescent="0.2">
      <c r="A8" s="344"/>
      <c r="B8" s="346"/>
      <c r="C8" s="346"/>
      <c r="D8" s="346"/>
      <c r="E8" s="346"/>
      <c r="F8" s="346"/>
      <c r="G8" s="420"/>
      <c r="H8" s="346"/>
      <c r="I8" s="346"/>
      <c r="J8" s="346"/>
      <c r="K8" s="346"/>
      <c r="L8" s="342"/>
    </row>
    <row r="9" spans="1:12" s="35" customFormat="1" ht="11.45" customHeight="1" x14ac:dyDescent="0.2">
      <c r="A9" s="344"/>
      <c r="B9" s="346" t="s">
        <v>67</v>
      </c>
      <c r="C9" s="346"/>
      <c r="D9" s="346"/>
      <c r="E9" s="346"/>
      <c r="F9" s="346"/>
      <c r="G9" s="346"/>
      <c r="H9" s="346"/>
      <c r="I9" s="346"/>
      <c r="J9" s="346"/>
      <c r="K9" s="346"/>
      <c r="L9" s="342"/>
    </row>
    <row r="10" spans="1:12" s="35" customFormat="1" ht="20.100000000000001" customHeight="1" x14ac:dyDescent="0.2">
      <c r="A10" s="155"/>
      <c r="B10" s="415" t="s">
        <v>212</v>
      </c>
      <c r="C10" s="416"/>
      <c r="D10" s="416"/>
      <c r="E10" s="416"/>
      <c r="F10" s="416"/>
      <c r="G10" s="416"/>
      <c r="H10" s="416"/>
      <c r="I10" s="416"/>
      <c r="J10" s="416"/>
      <c r="K10" s="416"/>
      <c r="L10" s="416"/>
    </row>
    <row r="11" spans="1:12" s="35" customFormat="1" ht="11.45" customHeight="1" x14ac:dyDescent="0.2">
      <c r="A11" s="163" t="s">
        <v>77</v>
      </c>
      <c r="B11" s="198">
        <v>1.1801782892817811</v>
      </c>
      <c r="C11" s="198">
        <v>98.819821710718216</v>
      </c>
      <c r="D11" s="199">
        <v>33.127729081135293</v>
      </c>
      <c r="E11" s="199">
        <v>17.829241733268312</v>
      </c>
      <c r="F11" s="199">
        <v>15.060646246421534</v>
      </c>
      <c r="G11" s="199">
        <v>18.588371014892996</v>
      </c>
      <c r="H11" s="199">
        <v>4.2602236094554442</v>
      </c>
      <c r="I11" s="199">
        <v>6.241981218540146</v>
      </c>
      <c r="J11" s="199">
        <v>4.8918070964264748</v>
      </c>
      <c r="K11" s="199">
        <v>1.122144235643084</v>
      </c>
      <c r="L11" s="199">
        <v>0.8132526873036694</v>
      </c>
    </row>
    <row r="12" spans="1:12" s="35" customFormat="1" ht="11.45" customHeight="1" x14ac:dyDescent="0.2">
      <c r="A12" s="162" t="s">
        <v>200</v>
      </c>
      <c r="B12" s="200">
        <v>0.71393600702439541</v>
      </c>
      <c r="C12" s="200">
        <v>99.286063992975613</v>
      </c>
      <c r="D12" s="201">
        <v>24.95024893918265</v>
      </c>
      <c r="E12" s="201">
        <v>12.695173795698086</v>
      </c>
      <c r="F12" s="201">
        <v>14.022367720373728</v>
      </c>
      <c r="G12" s="201">
        <v>11.478768033959213</v>
      </c>
      <c r="H12" s="201">
        <v>12.129119091003881</v>
      </c>
      <c r="I12" s="201">
        <v>11.258016011239739</v>
      </c>
      <c r="J12" s="201">
        <v>13.479922896320002</v>
      </c>
      <c r="K12" s="201">
        <v>1.94300494123324</v>
      </c>
      <c r="L12" s="201">
        <v>0.42372517809312998</v>
      </c>
    </row>
    <row r="13" spans="1:12" s="35" customFormat="1" ht="11.45" customHeight="1" x14ac:dyDescent="0.2">
      <c r="A13" s="162" t="s">
        <v>201</v>
      </c>
      <c r="B13" s="200">
        <v>0.78169627786802842</v>
      </c>
      <c r="C13" s="200">
        <v>99.218303722131964</v>
      </c>
      <c r="D13" s="201">
        <v>26.564613606321267</v>
      </c>
      <c r="E13" s="201">
        <v>14.091745600018358</v>
      </c>
      <c r="F13" s="201">
        <v>13.29998759323543</v>
      </c>
      <c r="G13" s="201">
        <v>20.31270374429133</v>
      </c>
      <c r="H13" s="201">
        <v>7.3530009618945451</v>
      </c>
      <c r="I13" s="201">
        <v>7.0429860351516202</v>
      </c>
      <c r="J13" s="201">
        <v>11.346328466739189</v>
      </c>
      <c r="K13" s="201">
        <v>2.4099927224974249</v>
      </c>
      <c r="L13" s="201">
        <v>1.1483455447442816</v>
      </c>
    </row>
    <row r="14" spans="1:12" s="35" customFormat="1" ht="11.45" customHeight="1" x14ac:dyDescent="0.2">
      <c r="A14" s="162" t="s">
        <v>202</v>
      </c>
      <c r="B14" s="200">
        <v>0.8070954373691035</v>
      </c>
      <c r="C14" s="200">
        <v>99.192904562630901</v>
      </c>
      <c r="D14" s="201">
        <v>32.573892039193645</v>
      </c>
      <c r="E14" s="201">
        <v>12.391439989993671</v>
      </c>
      <c r="F14" s="201">
        <v>11.223166675108978</v>
      </c>
      <c r="G14" s="201">
        <v>23.183555695104054</v>
      </c>
      <c r="H14" s="201">
        <v>5.8830925749665015</v>
      </c>
      <c r="I14" s="201">
        <v>7.3684666101434075</v>
      </c>
      <c r="J14" s="201">
        <v>7.3920914983632899</v>
      </c>
      <c r="K14" s="201">
        <v>2.1981435538252847</v>
      </c>
      <c r="L14" s="201">
        <v>0.82575045981935236</v>
      </c>
    </row>
    <row r="15" spans="1:12" s="35" customFormat="1" ht="11.45" customHeight="1" x14ac:dyDescent="0.2">
      <c r="A15" s="162" t="s">
        <v>203</v>
      </c>
      <c r="B15" s="200">
        <v>0.89958643630350221</v>
      </c>
      <c r="C15" s="200">
        <v>99.100413563696492</v>
      </c>
      <c r="D15" s="201">
        <v>32.373144716358809</v>
      </c>
      <c r="E15" s="201">
        <v>17.290875623764894</v>
      </c>
      <c r="F15" s="201">
        <v>12.619281744832771</v>
      </c>
      <c r="G15" s="201">
        <v>22.286444985473306</v>
      </c>
      <c r="H15" s="201">
        <v>4.1589351135291217</v>
      </c>
      <c r="I15" s="201">
        <v>6.8081203282080063</v>
      </c>
      <c r="J15" s="201">
        <v>4.4720171632214925</v>
      </c>
      <c r="K15" s="201">
        <v>0.89185171906326965</v>
      </c>
      <c r="L15" s="201">
        <v>1.2053316297430996</v>
      </c>
    </row>
    <row r="16" spans="1:12" s="35" customFormat="1" ht="11.45" customHeight="1" x14ac:dyDescent="0.2">
      <c r="A16" s="162" t="s">
        <v>199</v>
      </c>
      <c r="B16" s="200">
        <v>1.0746071582110717</v>
      </c>
      <c r="C16" s="200">
        <v>98.925392841788934</v>
      </c>
      <c r="D16" s="201">
        <v>34.2088012772601</v>
      </c>
      <c r="E16" s="201">
        <v>21.26672124225702</v>
      </c>
      <c r="F16" s="201">
        <v>15.726280899267392</v>
      </c>
      <c r="G16" s="201">
        <v>18.377021467438837</v>
      </c>
      <c r="H16" s="201">
        <v>2.6494731605866924</v>
      </c>
      <c r="I16" s="201">
        <v>5.2494601763904791</v>
      </c>
      <c r="J16" s="201">
        <v>2.538615833794323</v>
      </c>
      <c r="K16" s="201">
        <v>0.81313818767936985</v>
      </c>
      <c r="L16" s="201">
        <v>0.71979182228157013</v>
      </c>
    </row>
    <row r="17" spans="1:12" s="35" customFormat="1" ht="11.45" customHeight="1" x14ac:dyDescent="0.2">
      <c r="A17" s="162" t="s">
        <v>314</v>
      </c>
      <c r="B17" s="200">
        <v>2.1444175492200923</v>
      </c>
      <c r="C17" s="200">
        <v>97.855582450779906</v>
      </c>
      <c r="D17" s="201">
        <v>38.543750550523512</v>
      </c>
      <c r="E17" s="201">
        <v>21.498266183912598</v>
      </c>
      <c r="F17" s="201">
        <v>20.9088030750532</v>
      </c>
      <c r="G17" s="201">
        <v>12.042905764052351</v>
      </c>
      <c r="H17" s="201">
        <v>1.689576007697118</v>
      </c>
      <c r="I17" s="201">
        <v>4.2949975425755351</v>
      </c>
      <c r="J17" s="201">
        <v>1.0390152517902487</v>
      </c>
      <c r="K17" s="201">
        <v>0.28489759770449585</v>
      </c>
      <c r="L17" s="201">
        <v>0.29807746716412781</v>
      </c>
    </row>
    <row r="18" spans="1:12" s="35" customFormat="1" ht="20.100000000000001" customHeight="1" x14ac:dyDescent="0.2">
      <c r="A18" s="162"/>
      <c r="B18" s="414" t="s">
        <v>64</v>
      </c>
      <c r="C18" s="414"/>
      <c r="D18" s="414"/>
      <c r="E18" s="414"/>
      <c r="F18" s="414"/>
      <c r="G18" s="414"/>
      <c r="H18" s="414"/>
      <c r="I18" s="414"/>
      <c r="J18" s="414"/>
      <c r="K18" s="414"/>
      <c r="L18" s="414"/>
    </row>
    <row r="19" spans="1:12" s="35" customFormat="1" ht="11.45" customHeight="1" x14ac:dyDescent="0.2">
      <c r="A19" s="163" t="s">
        <v>213</v>
      </c>
      <c r="B19" s="198">
        <v>1.0469375228266242</v>
      </c>
      <c r="C19" s="198">
        <v>98.953062477173376</v>
      </c>
      <c r="D19" s="199">
        <v>28.101578536991887</v>
      </c>
      <c r="E19" s="199">
        <v>17.839505411007387</v>
      </c>
      <c r="F19" s="199">
        <v>14.810357611010009</v>
      </c>
      <c r="G19" s="199">
        <v>24.139942460613582</v>
      </c>
      <c r="H19" s="199">
        <v>3.6495242292434598</v>
      </c>
      <c r="I19" s="199">
        <v>6.5027460740127774</v>
      </c>
      <c r="J19" s="199">
        <v>4.9563456771209076</v>
      </c>
      <c r="K19" s="199">
        <v>1.5200299469570258</v>
      </c>
      <c r="L19" s="199">
        <v>0.6906567707779141</v>
      </c>
    </row>
    <row r="20" spans="1:12" s="35" customFormat="1" ht="11.45" customHeight="1" x14ac:dyDescent="0.2">
      <c r="A20" s="162" t="s">
        <v>214</v>
      </c>
      <c r="B20" s="200">
        <v>0.51145075918372196</v>
      </c>
      <c r="C20" s="200">
        <v>99.488549240816269</v>
      </c>
      <c r="D20" s="201">
        <v>22.075143091529121</v>
      </c>
      <c r="E20" s="201">
        <v>10.797371583347243</v>
      </c>
      <c r="F20" s="201">
        <v>14.288312333235448</v>
      </c>
      <c r="G20" s="201">
        <v>13.319476996158992</v>
      </c>
      <c r="H20" s="201">
        <v>9.7716697282133627</v>
      </c>
      <c r="I20" s="201">
        <v>15.444943311991837</v>
      </c>
      <c r="J20" s="201">
        <v>14.303082955524003</v>
      </c>
      <c r="K20" s="201">
        <v>2.6676995901019862</v>
      </c>
      <c r="L20" s="201">
        <v>0.24014817990871112</v>
      </c>
    </row>
    <row r="21" spans="1:12" s="35" customFormat="1" ht="11.45" customHeight="1" x14ac:dyDescent="0.2">
      <c r="A21" s="162" t="s">
        <v>215</v>
      </c>
      <c r="B21" s="200">
        <v>0.68809585887122304</v>
      </c>
      <c r="C21" s="200">
        <v>99.311904141128778</v>
      </c>
      <c r="D21" s="201">
        <v>22.612731260040395</v>
      </c>
      <c r="E21" s="201">
        <v>14.592732770247489</v>
      </c>
      <c r="F21" s="201">
        <v>12.881800535067901</v>
      </c>
      <c r="G21" s="201">
        <v>24.811363617045412</v>
      </c>
      <c r="H21" s="201">
        <v>6.4103704200244138</v>
      </c>
      <c r="I21" s="201">
        <v>7.8493899559464726</v>
      </c>
      <c r="J21" s="201">
        <v>10.841611441627915</v>
      </c>
      <c r="K21" s="201">
        <v>2.9068563254554727</v>
      </c>
      <c r="L21" s="201">
        <v>1.0749759691729963</v>
      </c>
    </row>
    <row r="22" spans="1:12" s="35" customFormat="1" ht="11.45" customHeight="1" x14ac:dyDescent="0.2">
      <c r="A22" s="162" t="s">
        <v>216</v>
      </c>
      <c r="B22" s="200">
        <v>0.81477862906521137</v>
      </c>
      <c r="C22" s="200">
        <v>99.185221370934784</v>
      </c>
      <c r="D22" s="201">
        <v>28.384618754436808</v>
      </c>
      <c r="E22" s="201">
        <v>12.031856832350741</v>
      </c>
      <c r="F22" s="201">
        <v>10.443327058260897</v>
      </c>
      <c r="G22" s="201">
        <v>29.210341097000505</v>
      </c>
      <c r="H22" s="201">
        <v>5.2138618298048067</v>
      </c>
      <c r="I22" s="201">
        <v>6.8557191296679481</v>
      </c>
      <c r="J22" s="201">
        <v>7.8602752984782889</v>
      </c>
      <c r="K22" s="201">
        <v>2.9997906188519083</v>
      </c>
      <c r="L22" s="201">
        <v>0.52081557642514131</v>
      </c>
    </row>
    <row r="23" spans="1:12" s="35" customFormat="1" ht="11.45" customHeight="1" x14ac:dyDescent="0.2">
      <c r="A23" s="162" t="s">
        <v>217</v>
      </c>
      <c r="B23" s="200">
        <v>0.92396703506793554</v>
      </c>
      <c r="C23" s="200">
        <v>99.076032964932054</v>
      </c>
      <c r="D23" s="201">
        <v>28.631389701914017</v>
      </c>
      <c r="E23" s="201">
        <v>16.294833003844428</v>
      </c>
      <c r="F23" s="201">
        <v>11.917290708445748</v>
      </c>
      <c r="G23" s="201">
        <v>28.768583586298881</v>
      </c>
      <c r="H23" s="201">
        <v>3.2742960360929234</v>
      </c>
      <c r="I23" s="201">
        <v>6.8569475231805068</v>
      </c>
      <c r="J23" s="201">
        <v>4.2566594402234941</v>
      </c>
      <c r="K23" s="201">
        <v>1.2061084225594456</v>
      </c>
      <c r="L23" s="201">
        <v>1.0414137918945574</v>
      </c>
    </row>
    <row r="24" spans="1:12" s="35" customFormat="1" ht="11.45" customHeight="1" x14ac:dyDescent="0.2">
      <c r="A24" s="162" t="s">
        <v>218</v>
      </c>
      <c r="B24" s="200">
        <v>0.966817616555118</v>
      </c>
      <c r="C24" s="200">
        <v>99.033182383444881</v>
      </c>
      <c r="D24" s="201">
        <v>28.487073533708514</v>
      </c>
      <c r="E24" s="201">
        <v>21.801749745619318</v>
      </c>
      <c r="F24" s="201">
        <v>15.305934567662895</v>
      </c>
      <c r="G24" s="201">
        <v>24.143229168666409</v>
      </c>
      <c r="H24" s="201">
        <v>2.5021619727083322</v>
      </c>
      <c r="I24" s="201">
        <v>5.1285517005012879</v>
      </c>
      <c r="J24" s="201">
        <v>2.631299311133251</v>
      </c>
      <c r="K24" s="201">
        <v>1.2080080719066739</v>
      </c>
      <c r="L24" s="201">
        <v>0.58544843245317624</v>
      </c>
    </row>
    <row r="25" spans="1:12" s="35" customFormat="1" ht="11.45" customHeight="1" x14ac:dyDescent="0.2">
      <c r="A25" s="162" t="s">
        <v>323</v>
      </c>
      <c r="B25" s="200">
        <v>1.7695721479253981</v>
      </c>
      <c r="C25" s="200">
        <v>98.230427852074584</v>
      </c>
      <c r="D25" s="201">
        <v>31.323028705201381</v>
      </c>
      <c r="E25" s="201">
        <v>23.453022186401796</v>
      </c>
      <c r="F25" s="201">
        <v>22.50712774494728</v>
      </c>
      <c r="G25" s="201">
        <v>16.362453885559841</v>
      </c>
      <c r="H25" s="201">
        <v>1.3048033262637124</v>
      </c>
      <c r="I25" s="201">
        <v>4.2193727307943139</v>
      </c>
      <c r="J25" s="201">
        <v>0.8301914208317136</v>
      </c>
      <c r="K25" s="201">
        <v>0.28864059043940715</v>
      </c>
      <c r="L25" s="201">
        <v>0.2718769237482675</v>
      </c>
    </row>
    <row r="26" spans="1:12" s="35" customFormat="1" ht="20.100000000000001" customHeight="1" x14ac:dyDescent="0.2">
      <c r="A26" s="162"/>
      <c r="B26" s="414" t="s">
        <v>65</v>
      </c>
      <c r="C26" s="414"/>
      <c r="D26" s="414"/>
      <c r="E26" s="414"/>
      <c r="F26" s="414"/>
      <c r="G26" s="414"/>
      <c r="H26" s="414"/>
      <c r="I26" s="414"/>
      <c r="J26" s="414"/>
      <c r="K26" s="414"/>
      <c r="L26" s="414"/>
    </row>
    <row r="27" spans="1:12" s="35" customFormat="1" ht="11.45" customHeight="1" x14ac:dyDescent="0.2">
      <c r="A27" s="163" t="s">
        <v>213</v>
      </c>
      <c r="B27" s="202">
        <v>1.3043355950012472</v>
      </c>
      <c r="C27" s="202">
        <v>98.695664404998752</v>
      </c>
      <c r="D27" s="203">
        <v>37.823464737029326</v>
      </c>
      <c r="E27" s="202">
        <v>17.819620438202907</v>
      </c>
      <c r="F27" s="202">
        <v>15.294456882517339</v>
      </c>
      <c r="G27" s="202">
        <v>13.401655464874777</v>
      </c>
      <c r="H27" s="202">
        <v>4.8307757038336723</v>
      </c>
      <c r="I27" s="202">
        <v>5.998344437859612</v>
      </c>
      <c r="J27" s="202">
        <v>4.831501618384868</v>
      </c>
      <c r="K27" s="202">
        <v>0.7504084274453342</v>
      </c>
      <c r="L27" s="202">
        <v>0.92778924248280459</v>
      </c>
    </row>
    <row r="28" spans="1:12" s="35" customFormat="1" ht="11.45" customHeight="1" x14ac:dyDescent="0.2">
      <c r="A28" s="162" t="s">
        <v>214</v>
      </c>
      <c r="B28" s="204">
        <v>0.90329149009392817</v>
      </c>
      <c r="C28" s="204">
        <v>99.096708509906065</v>
      </c>
      <c r="D28" s="205">
        <v>27.707343074478263</v>
      </c>
      <c r="E28" s="204">
        <v>14.513609060850536</v>
      </c>
      <c r="F28" s="204">
        <v>13.762293136982779</v>
      </c>
      <c r="G28" s="204">
        <v>9.7060039121175183</v>
      </c>
      <c r="H28" s="204">
        <v>14.389097739137812</v>
      </c>
      <c r="I28" s="204">
        <v>7.2314774730995968</v>
      </c>
      <c r="J28" s="204">
        <v>12.689042787791907</v>
      </c>
      <c r="K28" s="204">
        <v>1.2423919920791531</v>
      </c>
      <c r="L28" s="204">
        <v>0.59561502153101287</v>
      </c>
    </row>
    <row r="29" spans="1:12" s="35" customFormat="1" ht="11.45" customHeight="1" x14ac:dyDescent="0.2">
      <c r="A29" s="162" t="s">
        <v>215</v>
      </c>
      <c r="B29" s="204">
        <v>0.87166279975872396</v>
      </c>
      <c r="C29" s="204">
        <v>99.128337200241276</v>
      </c>
      <c r="D29" s="205">
        <v>30.52414217132711</v>
      </c>
      <c r="E29" s="204">
        <v>13.585550497809379</v>
      </c>
      <c r="F29" s="204">
        <v>13.715613070379904</v>
      </c>
      <c r="G29" s="204">
        <v>15.797332237881603</v>
      </c>
      <c r="H29" s="204">
        <v>8.2945683311901082</v>
      </c>
      <c r="I29" s="204">
        <v>6.2304795805944382</v>
      </c>
      <c r="J29" s="204">
        <v>11.852523235914452</v>
      </c>
      <c r="K29" s="204">
        <v>1.9079086374776182</v>
      </c>
      <c r="L29" s="204">
        <v>1.2181347583469349</v>
      </c>
    </row>
    <row r="30" spans="1:12" s="35" customFormat="1" ht="11.45" customHeight="1" x14ac:dyDescent="0.2">
      <c r="A30" s="162" t="s">
        <v>216</v>
      </c>
      <c r="B30" s="204">
        <v>0.7940086465202939</v>
      </c>
      <c r="C30" s="204">
        <v>99.205991353479703</v>
      </c>
      <c r="D30" s="205">
        <v>36.858062414187671</v>
      </c>
      <c r="E30" s="204">
        <v>12.75427043903456</v>
      </c>
      <c r="F30" s="204">
        <v>12.016330338370562</v>
      </c>
      <c r="G30" s="204">
        <v>17.006927576828332</v>
      </c>
      <c r="H30" s="204">
        <v>6.5630276717337948</v>
      </c>
      <c r="I30" s="204">
        <v>7.8881603098410311</v>
      </c>
      <c r="J30" s="204">
        <v>6.9126467698565506</v>
      </c>
      <c r="K30" s="204">
        <v>1.3719773317641224</v>
      </c>
      <c r="L30" s="204">
        <v>1.1326896136878664</v>
      </c>
    </row>
    <row r="31" spans="1:12" s="35" customFormat="1" ht="11.45" customHeight="1" x14ac:dyDescent="0.2">
      <c r="A31" s="162" t="s">
        <v>217</v>
      </c>
      <c r="B31" s="204">
        <v>0.87274021863186368</v>
      </c>
      <c r="C31" s="204">
        <v>99.127259781368124</v>
      </c>
      <c r="D31" s="205">
        <v>36.048561550925839</v>
      </c>
      <c r="E31" s="204">
        <v>18.26709731931382</v>
      </c>
      <c r="F31" s="204">
        <v>13.306441677709088</v>
      </c>
      <c r="G31" s="204">
        <v>15.911057606188606</v>
      </c>
      <c r="H31" s="204">
        <v>5.0256736724530064</v>
      </c>
      <c r="I31" s="204">
        <v>6.7571866776144445</v>
      </c>
      <c r="J31" s="204">
        <v>4.6837176655277304</v>
      </c>
      <c r="K31" s="204">
        <v>0.57999717053445488</v>
      </c>
      <c r="L31" s="204">
        <v>1.3635565974246313</v>
      </c>
    </row>
    <row r="32" spans="1:12" s="35" customFormat="1" ht="11.45" customHeight="1" x14ac:dyDescent="0.2">
      <c r="A32" s="162" t="s">
        <v>218</v>
      </c>
      <c r="B32" s="204">
        <v>1.1689163266282783</v>
      </c>
      <c r="C32" s="204">
        <v>98.831083673371722</v>
      </c>
      <c r="D32" s="205">
        <v>39.492966279192771</v>
      </c>
      <c r="E32" s="204">
        <v>20.766966532755276</v>
      </c>
      <c r="F32" s="204">
        <v>16.109670280190851</v>
      </c>
      <c r="G32" s="204">
        <v>13.041451752291543</v>
      </c>
      <c r="H32" s="204">
        <v>2.7804096291101699</v>
      </c>
      <c r="I32" s="204">
        <v>5.3560001950383622</v>
      </c>
      <c r="J32" s="204">
        <v>2.4529479111051682</v>
      </c>
      <c r="K32" s="204">
        <v>0.44286442534306036</v>
      </c>
      <c r="L32" s="204">
        <v>0.83873264635981948</v>
      </c>
    </row>
    <row r="33" spans="1:12" s="35" customFormat="1" ht="11.45" customHeight="1" x14ac:dyDescent="0.2">
      <c r="A33" s="162" t="s">
        <v>323</v>
      </c>
      <c r="B33" s="204">
        <v>2.4386705380884108</v>
      </c>
      <c r="C33" s="204">
        <v>97.561329461911583</v>
      </c>
      <c r="D33" s="205">
        <v>44.342062248863812</v>
      </c>
      <c r="E33" s="204">
        <v>19.921844907895981</v>
      </c>
      <c r="F33" s="204">
        <v>19.618865898420054</v>
      </c>
      <c r="G33" s="204">
        <v>8.5658163829198894</v>
      </c>
      <c r="H33" s="204">
        <v>1.9936259038897435</v>
      </c>
      <c r="I33" s="204">
        <v>4.3505599739101246</v>
      </c>
      <c r="J33" s="204">
        <v>1.2068536853009402</v>
      </c>
      <c r="K33" s="204">
        <v>0.27668298260990876</v>
      </c>
      <c r="L33" s="204">
        <v>0.31392993958405219</v>
      </c>
    </row>
    <row r="34" spans="1:12" s="35" customFormat="1" ht="11.45" customHeight="1" x14ac:dyDescent="0.2">
      <c r="A34" s="188"/>
      <c r="B34" s="187"/>
      <c r="C34" s="187"/>
      <c r="D34" s="187"/>
      <c r="E34" s="187"/>
      <c r="F34" s="187"/>
      <c r="G34" s="187"/>
      <c r="H34" s="187"/>
      <c r="I34" s="187"/>
      <c r="J34" s="187"/>
      <c r="K34" s="187"/>
      <c r="L34" s="187"/>
    </row>
    <row r="35" spans="1:12" ht="11.45" customHeight="1" x14ac:dyDescent="0.2">
      <c r="A35" s="189"/>
      <c r="B35" s="190"/>
      <c r="C35" s="190"/>
      <c r="D35" s="190"/>
      <c r="E35" s="190"/>
      <c r="F35" s="190"/>
      <c r="G35" s="190"/>
      <c r="H35" s="190"/>
      <c r="I35" s="190"/>
      <c r="J35" s="190"/>
      <c r="K35" s="190"/>
    </row>
    <row r="36" spans="1:12" x14ac:dyDescent="0.2">
      <c r="A36" s="160"/>
      <c r="B36" s="160"/>
      <c r="C36" s="160"/>
      <c r="D36" s="160"/>
      <c r="E36" s="160"/>
      <c r="F36" s="160"/>
      <c r="G36" s="160"/>
      <c r="H36" s="160"/>
      <c r="I36" s="160"/>
      <c r="J36" s="160"/>
      <c r="K36" s="160"/>
      <c r="L36" s="160"/>
    </row>
    <row r="37" spans="1:12" x14ac:dyDescent="0.2">
      <c r="A37" s="160"/>
      <c r="B37" s="160"/>
      <c r="C37" s="160"/>
      <c r="D37" s="160"/>
      <c r="E37" s="160"/>
      <c r="F37" s="160"/>
      <c r="G37" s="160"/>
      <c r="H37" s="160"/>
      <c r="I37" s="160"/>
      <c r="J37" s="160"/>
      <c r="K37" s="160"/>
      <c r="L37" s="160"/>
    </row>
    <row r="38" spans="1:12" x14ac:dyDescent="0.2">
      <c r="A38" s="160"/>
      <c r="B38" s="160"/>
      <c r="C38" s="160"/>
      <c r="D38" s="160"/>
      <c r="E38" s="160"/>
      <c r="F38" s="160"/>
      <c r="G38" s="160"/>
      <c r="H38" s="160"/>
      <c r="I38" s="160"/>
      <c r="J38" s="160"/>
      <c r="K38" s="160"/>
      <c r="L38" s="160"/>
    </row>
    <row r="39" spans="1:12" x14ac:dyDescent="0.2">
      <c r="A39" s="160"/>
      <c r="B39" s="160"/>
      <c r="C39" s="160"/>
      <c r="D39" s="160"/>
      <c r="E39" s="160"/>
      <c r="F39" s="160"/>
      <c r="G39" s="160"/>
      <c r="H39" s="160"/>
      <c r="I39" s="160"/>
      <c r="J39" s="160"/>
      <c r="K39" s="160"/>
      <c r="L39" s="160"/>
    </row>
    <row r="40" spans="1:12" x14ac:dyDescent="0.2">
      <c r="A40" s="160"/>
      <c r="B40" s="160"/>
      <c r="C40" s="160"/>
      <c r="D40" s="160"/>
      <c r="E40" s="160"/>
      <c r="F40" s="160"/>
      <c r="G40" s="160"/>
      <c r="H40" s="160"/>
      <c r="I40" s="160"/>
      <c r="J40" s="160"/>
      <c r="K40" s="160"/>
      <c r="L40" s="160"/>
    </row>
    <row r="41" spans="1:12" x14ac:dyDescent="0.2">
      <c r="A41" s="160"/>
      <c r="B41" s="160"/>
      <c r="C41" s="160"/>
      <c r="D41" s="160"/>
      <c r="E41" s="160"/>
      <c r="F41" s="160"/>
      <c r="G41" s="160"/>
      <c r="H41" s="160"/>
      <c r="I41" s="160"/>
      <c r="J41" s="160"/>
      <c r="K41" s="160"/>
      <c r="L41" s="160"/>
    </row>
    <row r="42" spans="1:12" x14ac:dyDescent="0.2">
      <c r="A42" s="160"/>
      <c r="B42" s="160"/>
      <c r="C42" s="160"/>
      <c r="D42" s="160"/>
      <c r="E42" s="160"/>
      <c r="F42" s="160"/>
      <c r="G42" s="160"/>
      <c r="H42" s="160"/>
      <c r="I42" s="160"/>
      <c r="J42" s="160"/>
      <c r="K42" s="160"/>
      <c r="L42" s="160"/>
    </row>
    <row r="43" spans="1:12" x14ac:dyDescent="0.2">
      <c r="A43" s="160"/>
      <c r="B43" s="160"/>
      <c r="C43" s="160"/>
      <c r="D43" s="160"/>
      <c r="E43" s="160"/>
      <c r="F43" s="160"/>
      <c r="G43" s="160"/>
      <c r="H43" s="160"/>
      <c r="I43" s="160"/>
      <c r="J43" s="160"/>
      <c r="K43" s="160"/>
      <c r="L43" s="160"/>
    </row>
    <row r="44" spans="1:12" x14ac:dyDescent="0.2">
      <c r="A44" s="160"/>
      <c r="B44" s="160"/>
      <c r="C44" s="160"/>
      <c r="D44" s="160"/>
      <c r="E44" s="160"/>
      <c r="F44" s="160"/>
      <c r="G44" s="160"/>
      <c r="H44" s="160"/>
      <c r="I44" s="160"/>
      <c r="J44" s="160"/>
      <c r="K44" s="160"/>
      <c r="L44" s="160"/>
    </row>
    <row r="45" spans="1:12" x14ac:dyDescent="0.2">
      <c r="A45" s="160"/>
      <c r="B45" s="160"/>
      <c r="C45" s="160"/>
      <c r="D45" s="160"/>
      <c r="E45" s="160"/>
      <c r="F45" s="160"/>
      <c r="G45" s="160"/>
      <c r="H45" s="160"/>
      <c r="I45" s="160"/>
      <c r="J45" s="160"/>
      <c r="K45" s="160"/>
      <c r="L45" s="160"/>
    </row>
    <row r="46" spans="1:12" x14ac:dyDescent="0.2">
      <c r="A46" s="160"/>
      <c r="B46" s="160"/>
      <c r="C46" s="160"/>
      <c r="D46" s="160"/>
      <c r="E46" s="160"/>
      <c r="F46" s="160"/>
      <c r="G46" s="160"/>
      <c r="H46" s="160"/>
      <c r="I46" s="160"/>
      <c r="J46" s="160"/>
      <c r="K46" s="160"/>
      <c r="L46" s="160"/>
    </row>
    <row r="47" spans="1:12" x14ac:dyDescent="0.2">
      <c r="A47" s="160"/>
      <c r="B47" s="160"/>
      <c r="C47" s="160"/>
      <c r="D47" s="160"/>
      <c r="E47" s="160"/>
      <c r="F47" s="160"/>
      <c r="G47" s="160"/>
      <c r="H47" s="160"/>
      <c r="I47" s="160"/>
      <c r="J47" s="160"/>
      <c r="K47" s="160"/>
      <c r="L47" s="160"/>
    </row>
    <row r="48" spans="1:12" x14ac:dyDescent="0.2">
      <c r="A48" s="160"/>
      <c r="B48" s="160"/>
      <c r="C48" s="160"/>
      <c r="D48" s="160"/>
      <c r="E48" s="160"/>
      <c r="F48" s="160"/>
      <c r="G48" s="160"/>
      <c r="H48" s="160"/>
      <c r="I48" s="160"/>
      <c r="J48" s="160"/>
      <c r="K48" s="160"/>
      <c r="L48" s="160"/>
    </row>
    <row r="49" spans="1:12" x14ac:dyDescent="0.2">
      <c r="A49" s="160"/>
      <c r="B49" s="160"/>
      <c r="C49" s="160"/>
      <c r="D49" s="160"/>
      <c r="E49" s="160"/>
      <c r="F49" s="160"/>
      <c r="G49" s="160"/>
      <c r="H49" s="160"/>
      <c r="I49" s="160"/>
      <c r="J49" s="160"/>
      <c r="K49" s="160"/>
      <c r="L49" s="160"/>
    </row>
    <row r="50" spans="1:12" x14ac:dyDescent="0.2">
      <c r="A50" s="160"/>
      <c r="B50" s="160"/>
      <c r="C50" s="160"/>
      <c r="D50" s="160"/>
      <c r="E50" s="160"/>
      <c r="F50" s="160"/>
      <c r="G50" s="160"/>
      <c r="H50" s="160"/>
      <c r="I50" s="160"/>
      <c r="J50" s="160"/>
      <c r="K50" s="160"/>
      <c r="L50" s="160"/>
    </row>
    <row r="51" spans="1:12" x14ac:dyDescent="0.2">
      <c r="A51" s="160"/>
      <c r="B51" s="160"/>
      <c r="C51" s="160"/>
      <c r="D51" s="160"/>
      <c r="E51" s="160"/>
      <c r="F51" s="160"/>
      <c r="G51" s="160"/>
      <c r="H51" s="160"/>
      <c r="I51" s="160"/>
      <c r="J51" s="160"/>
      <c r="K51" s="160"/>
      <c r="L51" s="160"/>
    </row>
    <row r="52" spans="1:12" x14ac:dyDescent="0.2">
      <c r="A52" s="160"/>
      <c r="B52" s="160"/>
      <c r="C52" s="160"/>
      <c r="D52" s="160"/>
      <c r="E52" s="160"/>
      <c r="F52" s="160"/>
      <c r="G52" s="160"/>
      <c r="H52" s="160"/>
      <c r="I52" s="160"/>
      <c r="J52" s="160"/>
      <c r="K52" s="160"/>
      <c r="L52" s="160"/>
    </row>
    <row r="53" spans="1:12" x14ac:dyDescent="0.2">
      <c r="A53" s="160"/>
      <c r="B53" s="160"/>
      <c r="C53" s="160"/>
      <c r="D53" s="160"/>
      <c r="E53" s="160"/>
      <c r="F53" s="160"/>
      <c r="G53" s="160"/>
      <c r="H53" s="160"/>
      <c r="I53" s="160"/>
      <c r="J53" s="160"/>
      <c r="K53" s="160"/>
      <c r="L53" s="160"/>
    </row>
    <row r="54" spans="1:12" ht="12.75" customHeight="1" x14ac:dyDescent="0.2">
      <c r="A54" s="160"/>
      <c r="B54" s="160"/>
      <c r="C54" s="160"/>
      <c r="D54" s="160"/>
      <c r="E54" s="160"/>
      <c r="F54" s="160"/>
      <c r="G54" s="160"/>
      <c r="H54" s="160"/>
      <c r="I54" s="160"/>
      <c r="J54" s="160"/>
      <c r="K54" s="160"/>
      <c r="L54" s="160"/>
    </row>
    <row r="55" spans="1:12" ht="12.75" customHeight="1" x14ac:dyDescent="0.2">
      <c r="A55" s="160"/>
      <c r="B55" s="160"/>
      <c r="C55" s="160"/>
      <c r="D55" s="160"/>
      <c r="E55" s="160"/>
      <c r="F55" s="160"/>
      <c r="G55" s="160"/>
      <c r="H55" s="160"/>
      <c r="I55" s="160"/>
      <c r="J55" s="160"/>
      <c r="K55" s="160"/>
      <c r="L55" s="160"/>
    </row>
    <row r="56" spans="1:12" ht="12.75" customHeight="1" x14ac:dyDescent="0.2">
      <c r="A56" s="160"/>
      <c r="B56" s="160"/>
      <c r="C56" s="160"/>
      <c r="D56" s="160"/>
      <c r="E56" s="160"/>
      <c r="F56" s="160"/>
      <c r="G56" s="160"/>
      <c r="H56" s="160"/>
      <c r="I56" s="160"/>
      <c r="J56" s="160"/>
      <c r="K56" s="160"/>
      <c r="L56" s="160"/>
    </row>
    <row r="57" spans="1:12" ht="12.75" customHeight="1" x14ac:dyDescent="0.2">
      <c r="A57" s="160"/>
      <c r="B57" s="160"/>
      <c r="C57" s="160"/>
      <c r="D57" s="160"/>
      <c r="E57" s="160"/>
      <c r="F57" s="160"/>
      <c r="G57" s="160"/>
      <c r="H57" s="160"/>
      <c r="I57" s="160"/>
      <c r="J57" s="160"/>
      <c r="K57" s="160"/>
      <c r="L57" s="160"/>
    </row>
    <row r="58" spans="1:12" ht="12.75" customHeight="1" x14ac:dyDescent="0.2">
      <c r="A58" s="191"/>
    </row>
    <row r="59" spans="1:12" ht="12.75" customHeight="1" x14ac:dyDescent="0.2">
      <c r="A59" s="191"/>
    </row>
    <row r="60" spans="1:12" ht="12" customHeight="1" x14ac:dyDescent="0.2">
      <c r="A60" s="191"/>
    </row>
    <row r="61" spans="1:12" ht="15" x14ac:dyDescent="0.2">
      <c r="A61" s="393" t="s">
        <v>398</v>
      </c>
      <c r="B61" s="393"/>
      <c r="C61" s="393"/>
      <c r="D61" s="393"/>
      <c r="E61" s="393"/>
      <c r="F61" s="393"/>
      <c r="G61" s="393"/>
      <c r="H61" s="393"/>
      <c r="I61" s="393"/>
      <c r="J61" s="393"/>
      <c r="K61" s="393"/>
      <c r="L61" s="393"/>
    </row>
    <row r="62" spans="1:12" ht="16.5" customHeight="1" x14ac:dyDescent="0.2">
      <c r="A62" s="347" t="s">
        <v>129</v>
      </c>
      <c r="B62" s="347"/>
      <c r="C62" s="347"/>
      <c r="D62" s="347"/>
      <c r="E62" s="347"/>
      <c r="F62" s="347"/>
      <c r="G62" s="347"/>
      <c r="H62" s="347"/>
      <c r="I62" s="347"/>
      <c r="J62" s="347"/>
      <c r="K62" s="347"/>
      <c r="L62" s="347"/>
    </row>
    <row r="63" spans="1:12" ht="15" customHeight="1" x14ac:dyDescent="0.2">
      <c r="A63" s="345" t="s">
        <v>413</v>
      </c>
      <c r="B63" s="353"/>
      <c r="C63" s="353"/>
      <c r="D63" s="353"/>
      <c r="E63" s="353"/>
      <c r="F63" s="353"/>
      <c r="G63" s="353"/>
      <c r="H63" s="353"/>
      <c r="I63" s="353"/>
      <c r="J63" s="353"/>
      <c r="K63" s="353"/>
      <c r="L63" s="353"/>
    </row>
    <row r="64" spans="1:12" ht="12" customHeight="1" x14ac:dyDescent="0.2">
      <c r="A64" s="353"/>
      <c r="B64" s="353"/>
      <c r="C64" s="353"/>
      <c r="D64" s="353"/>
      <c r="E64" s="353"/>
      <c r="F64" s="353"/>
      <c r="G64" s="353"/>
      <c r="H64" s="353"/>
      <c r="I64" s="353"/>
      <c r="J64" s="353"/>
      <c r="K64" s="353"/>
      <c r="L64" s="192"/>
    </row>
    <row r="65" spans="1:12" s="76" customFormat="1" ht="12" customHeight="1" x14ac:dyDescent="0.2">
      <c r="A65" s="354" t="s">
        <v>190</v>
      </c>
      <c r="B65" s="341"/>
      <c r="C65" s="340" t="s">
        <v>422</v>
      </c>
      <c r="D65" s="354"/>
      <c r="E65" s="354"/>
      <c r="F65" s="354"/>
      <c r="G65" s="354"/>
      <c r="H65" s="354"/>
      <c r="I65" s="354"/>
      <c r="J65" s="354"/>
      <c r="K65" s="354"/>
      <c r="L65" s="354"/>
    </row>
    <row r="66" spans="1:12" s="76" customFormat="1" ht="12" customHeight="1" x14ac:dyDescent="0.2">
      <c r="A66" s="355"/>
      <c r="B66" s="356"/>
      <c r="C66" s="376"/>
      <c r="D66" s="366"/>
      <c r="E66" s="366"/>
      <c r="F66" s="366"/>
      <c r="G66" s="366"/>
      <c r="H66" s="366"/>
      <c r="I66" s="366"/>
      <c r="J66" s="366"/>
      <c r="K66" s="366"/>
      <c r="L66" s="366"/>
    </row>
    <row r="67" spans="1:12" s="76" customFormat="1" ht="12" customHeight="1" x14ac:dyDescent="0.2">
      <c r="A67" s="355"/>
      <c r="B67" s="356"/>
      <c r="C67" s="346" t="s">
        <v>4</v>
      </c>
      <c r="D67" s="417" t="s">
        <v>6</v>
      </c>
      <c r="E67" s="417" t="s">
        <v>3</v>
      </c>
      <c r="F67" s="417" t="s">
        <v>11</v>
      </c>
      <c r="G67" s="417" t="s">
        <v>7</v>
      </c>
      <c r="H67" s="417" t="s">
        <v>5</v>
      </c>
      <c r="I67" s="417" t="s">
        <v>8</v>
      </c>
      <c r="J67" s="342" t="s">
        <v>9</v>
      </c>
      <c r="K67" s="344"/>
      <c r="L67" s="340" t="s">
        <v>116</v>
      </c>
    </row>
    <row r="68" spans="1:12" s="76" customFormat="1" ht="12" customHeight="1" x14ac:dyDescent="0.2">
      <c r="A68" s="355"/>
      <c r="B68" s="356"/>
      <c r="C68" s="346"/>
      <c r="D68" s="418"/>
      <c r="E68" s="418"/>
      <c r="F68" s="418"/>
      <c r="G68" s="418"/>
      <c r="H68" s="418"/>
      <c r="I68" s="418"/>
      <c r="J68" s="417" t="s">
        <v>10</v>
      </c>
      <c r="K68" s="417" t="s">
        <v>55</v>
      </c>
      <c r="L68" s="390"/>
    </row>
    <row r="69" spans="1:12" s="76" customFormat="1" ht="12" customHeight="1" x14ac:dyDescent="0.2">
      <c r="A69" s="366"/>
      <c r="B69" s="367"/>
      <c r="C69" s="346"/>
      <c r="D69" s="419"/>
      <c r="E69" s="419"/>
      <c r="F69" s="419"/>
      <c r="G69" s="419"/>
      <c r="H69" s="419"/>
      <c r="I69" s="419"/>
      <c r="J69" s="419"/>
      <c r="K69" s="419"/>
      <c r="L69" s="376"/>
    </row>
    <row r="70" spans="1:12" s="76" customFormat="1" ht="12" customHeight="1" x14ac:dyDescent="0.2">
      <c r="A70" s="408"/>
      <c r="B70" s="408"/>
      <c r="C70" s="309"/>
      <c r="D70" s="208"/>
      <c r="E70" s="207"/>
      <c r="F70" s="207"/>
      <c r="G70" s="207"/>
      <c r="H70" s="207"/>
      <c r="I70" s="207"/>
      <c r="J70" s="207"/>
      <c r="K70" s="207"/>
      <c r="L70" s="208"/>
    </row>
    <row r="71" spans="1:12" s="76" customFormat="1" ht="12" customHeight="1" x14ac:dyDescent="0.2">
      <c r="A71" s="364" t="s">
        <v>4</v>
      </c>
      <c r="B71" s="364"/>
      <c r="C71" s="209"/>
      <c r="D71" s="209"/>
      <c r="E71" s="209"/>
      <c r="F71" s="209"/>
      <c r="G71" s="209"/>
      <c r="H71" s="209"/>
      <c r="I71" s="209"/>
      <c r="J71" s="209"/>
      <c r="K71" s="209"/>
      <c r="L71" s="209"/>
    </row>
    <row r="72" spans="1:12" s="76" customFormat="1" ht="12" customHeight="1" x14ac:dyDescent="0.2">
      <c r="A72" s="409" t="s">
        <v>66</v>
      </c>
      <c r="B72" s="410"/>
      <c r="C72" s="288">
        <v>820.60254293644834</v>
      </c>
      <c r="D72" s="210">
        <v>36.802402968213578</v>
      </c>
      <c r="E72" s="211">
        <v>62.265316828618147</v>
      </c>
      <c r="F72" s="211">
        <v>16.563084929414643</v>
      </c>
      <c r="G72" s="211">
        <v>19.514790842871882</v>
      </c>
      <c r="H72" s="211">
        <v>30.593439509520437</v>
      </c>
      <c r="I72" s="211">
        <v>9.0748914441132662</v>
      </c>
      <c r="J72" s="211">
        <v>0.75168700984922832</v>
      </c>
      <c r="K72" s="211">
        <v>6.163659202360189</v>
      </c>
      <c r="L72" s="211">
        <v>4.5835305407998526</v>
      </c>
    </row>
    <row r="73" spans="1:12" s="76" customFormat="1" ht="12" customHeight="1" x14ac:dyDescent="0.2">
      <c r="A73" s="409" t="s">
        <v>220</v>
      </c>
      <c r="B73" s="410"/>
      <c r="C73" s="289">
        <v>847.78870676253518</v>
      </c>
      <c r="D73" s="210">
        <v>28.548378654263679</v>
      </c>
      <c r="E73" s="211">
        <v>51.438136060158662</v>
      </c>
      <c r="F73" s="211">
        <v>21.577592732456147</v>
      </c>
      <c r="G73" s="211">
        <v>10.70435908339271</v>
      </c>
      <c r="H73" s="211">
        <v>29.00933427173662</v>
      </c>
      <c r="I73" s="211">
        <v>8.6767261731393823</v>
      </c>
      <c r="J73" s="211">
        <v>0.61555215001382624</v>
      </c>
      <c r="K73" s="211">
        <v>5.9959746165951664</v>
      </c>
      <c r="L73" s="211">
        <v>2.256766262317675</v>
      </c>
    </row>
    <row r="74" spans="1:12" s="76" customFormat="1" ht="12" customHeight="1" x14ac:dyDescent="0.2">
      <c r="A74" s="409" t="s">
        <v>142</v>
      </c>
      <c r="B74" s="410"/>
      <c r="C74" s="290">
        <v>801.73171209172324</v>
      </c>
      <c r="D74" s="210">
        <v>42.531798907015926</v>
      </c>
      <c r="E74" s="211">
        <v>69.780827222578324</v>
      </c>
      <c r="F74" s="211">
        <v>13.082346377035703</v>
      </c>
      <c r="G74" s="211">
        <v>25.630407906967861</v>
      </c>
      <c r="H74" s="211">
        <v>31.693020243812082</v>
      </c>
      <c r="I74" s="211">
        <v>9.3512713528366351</v>
      </c>
      <c r="J74" s="211">
        <v>0.8461827955900304</v>
      </c>
      <c r="K74" s="211">
        <v>6.2800547141904834</v>
      </c>
      <c r="L74" s="211">
        <v>6.1986158980304866</v>
      </c>
    </row>
    <row r="75" spans="1:12" s="76" customFormat="1" ht="12" customHeight="1" x14ac:dyDescent="0.2">
      <c r="A75" s="406"/>
      <c r="B75" s="406"/>
      <c r="C75" s="211"/>
      <c r="D75" s="211"/>
      <c r="E75" s="211"/>
      <c r="F75" s="211"/>
      <c r="G75" s="211"/>
      <c r="H75" s="211"/>
      <c r="I75" s="211"/>
      <c r="J75" s="211"/>
      <c r="K75" s="211"/>
      <c r="L75" s="211"/>
    </row>
    <row r="76" spans="1:12" s="76" customFormat="1" ht="12" customHeight="1" x14ac:dyDescent="0.2">
      <c r="A76" s="364" t="s">
        <v>6</v>
      </c>
      <c r="B76" s="364"/>
      <c r="C76" s="211"/>
      <c r="D76" s="210"/>
      <c r="E76" s="211"/>
      <c r="F76" s="211"/>
      <c r="G76" s="211"/>
      <c r="H76" s="211"/>
      <c r="I76" s="211"/>
      <c r="J76" s="211"/>
      <c r="K76" s="211"/>
      <c r="L76" s="211"/>
    </row>
    <row r="77" spans="1:12" s="76" customFormat="1" ht="12" customHeight="1" x14ac:dyDescent="0.2">
      <c r="A77" s="406" t="s">
        <v>66</v>
      </c>
      <c r="B77" s="406"/>
      <c r="C77" s="211">
        <v>75.353963928686213</v>
      </c>
      <c r="D77" s="288">
        <v>774.28523493321848</v>
      </c>
      <c r="E77" s="211">
        <v>84.815343200116089</v>
      </c>
      <c r="F77" s="211">
        <v>20.628591374084344</v>
      </c>
      <c r="G77" s="211">
        <v>18.109356004191742</v>
      </c>
      <c r="H77" s="211">
        <v>9.773784527021645</v>
      </c>
      <c r="I77" s="211">
        <v>15.032572621686905</v>
      </c>
      <c r="J77" s="211">
        <v>0.24152416492332332</v>
      </c>
      <c r="K77" s="211">
        <v>7.5141871854757056</v>
      </c>
      <c r="L77" s="211">
        <v>2.0011534109944886</v>
      </c>
    </row>
    <row r="78" spans="1:12" s="76" customFormat="1" ht="12" customHeight="1" x14ac:dyDescent="0.2">
      <c r="A78" s="406" t="s">
        <v>220</v>
      </c>
      <c r="B78" s="406"/>
      <c r="C78" s="211">
        <v>49.168545017289865</v>
      </c>
      <c r="D78" s="289">
        <v>809.32774134469901</v>
      </c>
      <c r="E78" s="211">
        <v>78.052067565278463</v>
      </c>
      <c r="F78" s="211">
        <v>25.269715218918044</v>
      </c>
      <c r="G78" s="211">
        <v>14.690994182062269</v>
      </c>
      <c r="H78" s="211">
        <v>7.2842928052598008</v>
      </c>
      <c r="I78" s="211">
        <v>14.670172013689097</v>
      </c>
      <c r="J78" s="211">
        <v>0.24987584825195597</v>
      </c>
      <c r="K78" s="211">
        <v>6.8729204096662446</v>
      </c>
      <c r="L78" s="211">
        <v>1.5364718528034589</v>
      </c>
    </row>
    <row r="79" spans="1:12" s="76" customFormat="1" ht="12" customHeight="1" x14ac:dyDescent="0.2">
      <c r="A79" s="406" t="s">
        <v>142</v>
      </c>
      <c r="B79" s="406"/>
      <c r="C79" s="211">
        <v>99.845587254174418</v>
      </c>
      <c r="D79" s="290">
        <v>741.5094420266762</v>
      </c>
      <c r="E79" s="211">
        <v>91.141138477838496</v>
      </c>
      <c r="F79" s="211">
        <v>16.287677165332152</v>
      </c>
      <c r="G79" s="211">
        <v>21.30660216707011</v>
      </c>
      <c r="H79" s="211">
        <v>12.102244259807367</v>
      </c>
      <c r="I79" s="211">
        <v>15.371531460346041</v>
      </c>
      <c r="J79" s="211">
        <v>0.23371270760386037</v>
      </c>
      <c r="K79" s="211">
        <v>8.1139738215963213</v>
      </c>
      <c r="L79" s="211">
        <v>2.4357771887551154</v>
      </c>
    </row>
    <row r="80" spans="1:12" s="76" customFormat="1" ht="12" customHeight="1" x14ac:dyDescent="0.2">
      <c r="A80" s="406"/>
      <c r="B80" s="406"/>
      <c r="C80" s="211"/>
      <c r="D80" s="210"/>
      <c r="E80" s="211"/>
      <c r="F80" s="211"/>
      <c r="G80" s="211"/>
      <c r="H80" s="211"/>
      <c r="I80" s="211"/>
      <c r="J80" s="211"/>
      <c r="K80" s="211"/>
      <c r="L80" s="211"/>
    </row>
    <row r="81" spans="1:12" s="76" customFormat="1" ht="12" customHeight="1" x14ac:dyDescent="0.2">
      <c r="A81" s="364" t="s">
        <v>3</v>
      </c>
      <c r="B81" s="364"/>
      <c r="C81" s="211"/>
      <c r="D81" s="211"/>
      <c r="E81" s="211"/>
      <c r="F81" s="211"/>
      <c r="G81" s="211"/>
      <c r="H81" s="211"/>
      <c r="I81" s="211"/>
      <c r="J81" s="211"/>
      <c r="K81" s="211"/>
      <c r="L81" s="211"/>
    </row>
    <row r="82" spans="1:12" s="76" customFormat="1" ht="12" customHeight="1" x14ac:dyDescent="0.2">
      <c r="A82" s="406" t="s">
        <v>66</v>
      </c>
      <c r="B82" s="406"/>
      <c r="C82" s="211">
        <v>81.996674874111079</v>
      </c>
      <c r="D82" s="210">
        <v>84.835189390284825</v>
      </c>
      <c r="E82" s="288">
        <v>767.04164412360365</v>
      </c>
      <c r="F82" s="211">
        <v>24.152852759732781</v>
      </c>
      <c r="G82" s="211">
        <v>19.541768237084849</v>
      </c>
      <c r="H82" s="211">
        <v>9.9888585637094529</v>
      </c>
      <c r="I82" s="211">
        <v>9.1705642289992593</v>
      </c>
      <c r="J82" s="211">
        <v>1.6668161169376028</v>
      </c>
      <c r="K82" s="211">
        <v>5.1460431421780397</v>
      </c>
      <c r="L82" s="211">
        <v>3.2724478224742257</v>
      </c>
    </row>
    <row r="83" spans="1:12" s="76" customFormat="1" ht="12" customHeight="1" x14ac:dyDescent="0.2">
      <c r="A83" s="406" t="s">
        <v>220</v>
      </c>
      <c r="B83" s="406"/>
      <c r="C83" s="211">
        <v>67.280350383372678</v>
      </c>
      <c r="D83" s="210">
        <v>86.454116415437838</v>
      </c>
      <c r="E83" s="289">
        <v>785.21838395177042</v>
      </c>
      <c r="F83" s="211">
        <v>26.06369423188054</v>
      </c>
      <c r="G83" s="211">
        <v>16.014248789126018</v>
      </c>
      <c r="H83" s="211">
        <v>8.8215160032106699</v>
      </c>
      <c r="I83" s="211">
        <v>7.4426430649249724</v>
      </c>
      <c r="J83" s="211">
        <v>0.80072118769854728</v>
      </c>
      <c r="K83" s="211">
        <v>4.4788133862383219</v>
      </c>
      <c r="L83" s="211">
        <v>2.705047160276743</v>
      </c>
    </row>
    <row r="84" spans="1:12" s="76" customFormat="1" ht="12" customHeight="1" x14ac:dyDescent="0.2">
      <c r="A84" s="406" t="s">
        <v>142</v>
      </c>
      <c r="B84" s="406"/>
      <c r="C84" s="211">
        <v>95.310551430564274</v>
      </c>
      <c r="D84" s="210">
        <v>83.37054415360511</v>
      </c>
      <c r="E84" s="290">
        <v>750.5971256282902</v>
      </c>
      <c r="F84" s="211">
        <v>22.42411216997904</v>
      </c>
      <c r="G84" s="211">
        <v>22.733119345859915</v>
      </c>
      <c r="H84" s="211">
        <v>11.044954789323119</v>
      </c>
      <c r="I84" s="211">
        <v>10.73381659491754</v>
      </c>
      <c r="J84" s="211">
        <v>2.4503732463903973</v>
      </c>
      <c r="K84" s="211">
        <v>5.749686708950736</v>
      </c>
      <c r="L84" s="211">
        <v>3.7857758874609231</v>
      </c>
    </row>
    <row r="85" spans="1:12" s="76" customFormat="1" ht="12" customHeight="1" x14ac:dyDescent="0.2">
      <c r="A85" s="406"/>
      <c r="B85" s="406"/>
      <c r="C85" s="211"/>
      <c r="D85" s="211"/>
      <c r="E85" s="211"/>
      <c r="F85" s="211"/>
      <c r="G85" s="211"/>
      <c r="H85" s="211"/>
      <c r="I85" s="211"/>
      <c r="J85" s="211"/>
      <c r="K85" s="211"/>
      <c r="L85" s="211"/>
    </row>
    <row r="86" spans="1:12" s="76" customFormat="1" ht="12" customHeight="1" x14ac:dyDescent="0.2">
      <c r="A86" s="364" t="s">
        <v>11</v>
      </c>
      <c r="B86" s="364"/>
      <c r="C86" s="93"/>
      <c r="D86" s="93"/>
      <c r="E86" s="93"/>
      <c r="F86" s="93"/>
      <c r="G86" s="93"/>
      <c r="H86" s="93"/>
      <c r="I86" s="93"/>
      <c r="J86" s="211"/>
      <c r="K86" s="211"/>
      <c r="L86" s="211"/>
    </row>
    <row r="87" spans="1:12" s="76" customFormat="1" ht="12" customHeight="1" x14ac:dyDescent="0.2">
      <c r="A87" s="406" t="s">
        <v>66</v>
      </c>
      <c r="B87" s="406"/>
      <c r="C87" s="211">
        <v>44.568577664702133</v>
      </c>
      <c r="D87" s="211">
        <v>30.164684869678233</v>
      </c>
      <c r="E87" s="211">
        <v>33.594521263041692</v>
      </c>
      <c r="F87" s="288">
        <v>855.50977320341497</v>
      </c>
      <c r="G87" s="211">
        <v>2.2089832579624598</v>
      </c>
      <c r="H87" s="211">
        <v>15.260203046589227</v>
      </c>
      <c r="I87" s="211">
        <v>16.117178028893331</v>
      </c>
      <c r="J87" s="211">
        <v>8</v>
      </c>
      <c r="K87" s="211">
        <v>6</v>
      </c>
      <c r="L87" s="211">
        <v>2.5760786657180899</v>
      </c>
    </row>
    <row r="88" spans="1:12" s="76" customFormat="1" ht="12" customHeight="1" x14ac:dyDescent="0.2">
      <c r="A88" s="406" t="s">
        <v>220</v>
      </c>
      <c r="B88" s="406"/>
      <c r="C88" s="211">
        <v>36.793027602513348</v>
      </c>
      <c r="D88" s="211">
        <v>26.909014168871646</v>
      </c>
      <c r="E88" s="211">
        <v>28.556442760473686</v>
      </c>
      <c r="F88" s="289">
        <v>877.88077021245056</v>
      </c>
      <c r="G88" s="211">
        <v>1.5076310479493149</v>
      </c>
      <c r="H88" s="211">
        <v>12.087735183433672</v>
      </c>
      <c r="I88" s="211">
        <v>14.386450981268931</v>
      </c>
      <c r="J88" s="211">
        <v>7.90399072469505</v>
      </c>
      <c r="K88" s="211">
        <v>3.7726433297117987</v>
      </c>
      <c r="L88" s="211">
        <v>1.8789280430387825</v>
      </c>
    </row>
    <row r="89" spans="1:12" s="76" customFormat="1" ht="12" customHeight="1" x14ac:dyDescent="0.2">
      <c r="A89" s="406" t="s">
        <v>142</v>
      </c>
      <c r="B89" s="406"/>
      <c r="C89" s="211">
        <v>57.65384466534784</v>
      </c>
      <c r="D89" s="211">
        <v>35.643566755269404</v>
      </c>
      <c r="E89" s="211">
        <v>42.072969970728124</v>
      </c>
      <c r="F89" s="290">
        <v>817.86221559107582</v>
      </c>
      <c r="G89" s="211">
        <v>3.3892702931065095</v>
      </c>
      <c r="H89" s="211">
        <v>20.599065083144964</v>
      </c>
      <c r="I89" s="211">
        <v>19.029772680367831</v>
      </c>
      <c r="J89" s="211">
        <v>7.5241778340157923</v>
      </c>
      <c r="K89" s="211">
        <v>8.640432751255064</v>
      </c>
      <c r="L89" s="211">
        <v>3.7492949609594861</v>
      </c>
    </row>
    <row r="90" spans="1:12" s="76" customFormat="1" ht="12" customHeight="1" x14ac:dyDescent="0.2">
      <c r="A90" s="406"/>
      <c r="B90" s="406"/>
      <c r="C90" s="211"/>
      <c r="D90" s="211"/>
      <c r="E90" s="211"/>
      <c r="F90" s="211"/>
      <c r="G90" s="211"/>
      <c r="H90" s="211"/>
      <c r="I90" s="211"/>
      <c r="J90" s="211"/>
      <c r="K90" s="211"/>
      <c r="L90" s="211"/>
    </row>
    <row r="91" spans="1:12" s="76" customFormat="1" ht="12" customHeight="1" x14ac:dyDescent="0.2">
      <c r="A91" s="364" t="s">
        <v>7</v>
      </c>
      <c r="B91" s="364"/>
      <c r="C91" s="93"/>
      <c r="D91" s="93"/>
      <c r="E91" s="93"/>
      <c r="F91" s="93"/>
      <c r="G91" s="93"/>
      <c r="H91" s="93"/>
      <c r="I91" s="93"/>
      <c r="J91" s="211"/>
      <c r="K91" s="211"/>
      <c r="L91" s="211"/>
    </row>
    <row r="92" spans="1:12" s="76" customFormat="1" ht="12" customHeight="1" x14ac:dyDescent="0.2">
      <c r="A92" s="406" t="s">
        <v>66</v>
      </c>
      <c r="B92" s="406"/>
      <c r="C92" s="211">
        <v>167.09513387983449</v>
      </c>
      <c r="D92" s="211">
        <v>146.99948164645741</v>
      </c>
      <c r="E92" s="211">
        <v>193.643821400749</v>
      </c>
      <c r="F92" s="211">
        <v>8.7666389252295343</v>
      </c>
      <c r="G92" s="288">
        <v>449.0297997894267</v>
      </c>
      <c r="H92" s="211">
        <v>16.497263327321559</v>
      </c>
      <c r="I92" s="211">
        <v>15.812025548528137</v>
      </c>
      <c r="J92" s="211">
        <v>1.0860859502515072</v>
      </c>
      <c r="K92" s="211">
        <v>5.5435904006992534</v>
      </c>
      <c r="L92" s="211">
        <v>2.1558354824531598</v>
      </c>
    </row>
    <row r="93" spans="1:12" s="76" customFormat="1" ht="12" customHeight="1" x14ac:dyDescent="0.2">
      <c r="A93" s="406" t="s">
        <v>220</v>
      </c>
      <c r="B93" s="406"/>
      <c r="C93" s="211">
        <v>126.7471004687546</v>
      </c>
      <c r="D93" s="211">
        <v>171.02343794264337</v>
      </c>
      <c r="E93" s="211">
        <v>203.23290838696153</v>
      </c>
      <c r="F93" s="211">
        <v>15.953872060211454</v>
      </c>
      <c r="G93" s="289">
        <v>446.86178792334692</v>
      </c>
      <c r="H93" s="211">
        <v>13.174929896943807</v>
      </c>
      <c r="I93" s="211">
        <v>18.105933596478792</v>
      </c>
      <c r="J93" s="211">
        <v>2.6248468163764027</v>
      </c>
      <c r="K93" s="211">
        <v>3.4204706669205773</v>
      </c>
      <c r="L93" s="211">
        <v>4.9000297246594222</v>
      </c>
    </row>
    <row r="94" spans="1:12" s="76" customFormat="1" ht="12" customHeight="1" x14ac:dyDescent="0.2">
      <c r="A94" s="406" t="s">
        <v>142</v>
      </c>
      <c r="B94" s="406"/>
      <c r="C94" s="211">
        <v>195.57352397459232</v>
      </c>
      <c r="D94" s="211">
        <v>130.04292785233071</v>
      </c>
      <c r="E94" s="211">
        <v>186.87566600978667</v>
      </c>
      <c r="F94" s="211">
        <v>3.6937565164483042</v>
      </c>
      <c r="G94" s="290">
        <v>450.56002276270641</v>
      </c>
      <c r="H94" s="211">
        <v>18.842227863540341</v>
      </c>
      <c r="I94" s="211">
        <v>14.192942715779607</v>
      </c>
      <c r="J94" s="211">
        <v>0</v>
      </c>
      <c r="K94" s="211">
        <v>7.0421276746330026</v>
      </c>
      <c r="L94" s="211">
        <v>0.21893230481581649</v>
      </c>
    </row>
    <row r="95" spans="1:12" s="76" customFormat="1" ht="12" customHeight="1" x14ac:dyDescent="0.2">
      <c r="A95" s="406"/>
      <c r="B95" s="406"/>
      <c r="C95" s="211"/>
      <c r="D95" s="211"/>
      <c r="E95" s="211"/>
      <c r="F95" s="211"/>
      <c r="G95" s="211"/>
      <c r="H95" s="211"/>
      <c r="I95" s="211"/>
      <c r="J95" s="211"/>
      <c r="K95" s="211"/>
      <c r="L95" s="211"/>
    </row>
    <row r="96" spans="1:12" s="76" customFormat="1" ht="12" customHeight="1" x14ac:dyDescent="0.2">
      <c r="A96" s="364" t="s">
        <v>5</v>
      </c>
      <c r="B96" s="364"/>
      <c r="C96" s="211"/>
      <c r="D96" s="211"/>
      <c r="E96" s="211"/>
      <c r="F96" s="211"/>
      <c r="G96" s="211"/>
      <c r="H96" s="211"/>
      <c r="I96" s="211"/>
      <c r="J96" s="211"/>
      <c r="K96" s="211"/>
      <c r="L96" s="211"/>
    </row>
    <row r="97" spans="1:12" s="76" customFormat="1" ht="12" customHeight="1" x14ac:dyDescent="0.2">
      <c r="A97" s="406" t="s">
        <v>66</v>
      </c>
      <c r="B97" s="406"/>
      <c r="C97" s="211">
        <v>352.81389761825386</v>
      </c>
      <c r="D97" s="211">
        <v>40.3991161029914</v>
      </c>
      <c r="E97" s="211">
        <v>71.269591926665356</v>
      </c>
      <c r="F97" s="211">
        <v>38.544339697578948</v>
      </c>
      <c r="G97" s="211">
        <v>17.841445397445149</v>
      </c>
      <c r="H97" s="288">
        <v>457.54996450776889</v>
      </c>
      <c r="I97" s="210">
        <v>18.797870246069017</v>
      </c>
      <c r="J97" s="211">
        <v>2.6652336672519574</v>
      </c>
      <c r="K97" s="211">
        <v>11.458399397343419</v>
      </c>
      <c r="L97" s="211">
        <v>2.7837745032274008</v>
      </c>
    </row>
    <row r="98" spans="1:12" s="76" customFormat="1" ht="12" customHeight="1" x14ac:dyDescent="0.2">
      <c r="A98" s="406" t="s">
        <v>220</v>
      </c>
      <c r="B98" s="406"/>
      <c r="C98" s="211">
        <v>358.14314474426135</v>
      </c>
      <c r="D98" s="211">
        <v>35.667524364646056</v>
      </c>
      <c r="E98" s="211">
        <v>67.261203818358965</v>
      </c>
      <c r="F98" s="211">
        <v>46.985365034174293</v>
      </c>
      <c r="G98" s="211">
        <v>16.793287510997189</v>
      </c>
      <c r="H98" s="289">
        <v>458.19846042200072</v>
      </c>
      <c r="I98" s="210">
        <v>16.014803817647298</v>
      </c>
      <c r="J98" s="211">
        <v>2.6486331970204242</v>
      </c>
      <c r="K98" s="211">
        <v>8.4236804228340816</v>
      </c>
      <c r="L98" s="211">
        <v>0.93621028791404204</v>
      </c>
    </row>
    <row r="99" spans="1:12" s="76" customFormat="1" ht="12" customHeight="1" x14ac:dyDescent="0.2">
      <c r="A99" s="406" t="s">
        <v>142</v>
      </c>
      <c r="B99" s="406"/>
      <c r="C99" s="211">
        <v>347.41624488703661</v>
      </c>
      <c r="D99" s="211">
        <v>45.191442010500708</v>
      </c>
      <c r="E99" s="211">
        <v>75.329431245242461</v>
      </c>
      <c r="F99" s="211">
        <v>29.994966327370435</v>
      </c>
      <c r="G99" s="211">
        <v>18.903057318371651</v>
      </c>
      <c r="H99" s="290">
        <v>456.89314457431993</v>
      </c>
      <c r="I99" s="210">
        <v>21.616659796138862</v>
      </c>
      <c r="J99" s="211">
        <v>2.6820472192164466</v>
      </c>
      <c r="K99" s="211">
        <v>14.53207167673518</v>
      </c>
      <c r="L99" s="211">
        <v>4.6550538410194733</v>
      </c>
    </row>
    <row r="100" spans="1:12" s="76" customFormat="1" ht="12" customHeight="1" x14ac:dyDescent="0.2">
      <c r="A100" s="406"/>
      <c r="B100" s="406"/>
      <c r="C100" s="211"/>
      <c r="D100" s="211"/>
      <c r="E100" s="211"/>
      <c r="F100" s="211"/>
      <c r="G100" s="211"/>
      <c r="H100" s="211"/>
      <c r="I100" s="210"/>
      <c r="J100" s="211"/>
      <c r="K100" s="211"/>
      <c r="L100" s="211"/>
    </row>
    <row r="101" spans="1:12" s="76" customFormat="1" ht="12" customHeight="1" x14ac:dyDescent="0.2">
      <c r="A101" s="364" t="s">
        <v>8</v>
      </c>
      <c r="B101" s="364"/>
      <c r="C101" s="93"/>
      <c r="D101" s="93"/>
      <c r="E101" s="93"/>
      <c r="F101" s="93"/>
      <c r="G101" s="93"/>
      <c r="H101" s="93"/>
      <c r="I101" s="93"/>
      <c r="J101" s="93"/>
      <c r="K101" s="93"/>
      <c r="L101" s="93"/>
    </row>
    <row r="102" spans="1:12" s="76" customFormat="1" ht="12" customHeight="1" x14ac:dyDescent="0.2">
      <c r="A102" s="406" t="s">
        <v>66</v>
      </c>
      <c r="B102" s="406"/>
      <c r="C102" s="211">
        <v>97.934476763659674</v>
      </c>
      <c r="D102" s="211">
        <v>137.45228144989181</v>
      </c>
      <c r="E102" s="211">
        <v>67.597307975462869</v>
      </c>
      <c r="F102" s="211">
        <v>136.34469058614056</v>
      </c>
      <c r="G102" s="211">
        <v>61.938791544271595</v>
      </c>
      <c r="H102" s="211">
        <v>33.973986221977682</v>
      </c>
      <c r="I102" s="288">
        <v>448.91614988298824</v>
      </c>
      <c r="J102" s="211">
        <v>129.11847709085839</v>
      </c>
      <c r="K102" s="211">
        <v>177.92338562988877</v>
      </c>
      <c r="L102" s="211">
        <v>15.842315575607575</v>
      </c>
    </row>
    <row r="103" spans="1:12" s="76" customFormat="1" ht="12" customHeight="1" x14ac:dyDescent="0.2">
      <c r="A103" s="406" t="s">
        <v>220</v>
      </c>
      <c r="B103" s="406"/>
      <c r="C103" s="211">
        <v>74.630801158216613</v>
      </c>
      <c r="D103" s="211">
        <v>127.0159168606333</v>
      </c>
      <c r="E103" s="211">
        <v>66.562006712120706</v>
      </c>
      <c r="F103" s="211">
        <v>167.14900262083137</v>
      </c>
      <c r="G103" s="211">
        <v>46.328697678929174</v>
      </c>
      <c r="H103" s="210">
        <v>35.539758562928618</v>
      </c>
      <c r="I103" s="289">
        <v>467.94381345506253</v>
      </c>
      <c r="J103" s="211">
        <v>176.0332639749374</v>
      </c>
      <c r="K103" s="211">
        <v>159.09873880365583</v>
      </c>
      <c r="L103" s="211">
        <v>14.830002951277772</v>
      </c>
    </row>
    <row r="104" spans="1:12" s="76" customFormat="1" ht="12" customHeight="1" x14ac:dyDescent="0.2">
      <c r="A104" s="406" t="s">
        <v>142</v>
      </c>
      <c r="B104" s="406"/>
      <c r="C104" s="211">
        <v>120.2690454544685</v>
      </c>
      <c r="D104" s="211">
        <v>147.45463926449688</v>
      </c>
      <c r="E104" s="211">
        <v>68.589555188876759</v>
      </c>
      <c r="F104" s="211">
        <v>106.82140701660774</v>
      </c>
      <c r="G104" s="211">
        <v>76.899723871360379</v>
      </c>
      <c r="H104" s="210">
        <v>32.473328107127898</v>
      </c>
      <c r="I104" s="290">
        <v>430.67977094125365</v>
      </c>
      <c r="J104" s="211">
        <v>84.154689059395821</v>
      </c>
      <c r="K104" s="211">
        <v>195.96519048244681</v>
      </c>
      <c r="L104" s="211">
        <v>16.812530155808243</v>
      </c>
    </row>
    <row r="105" spans="1:12" s="76" customFormat="1" ht="12" customHeight="1" x14ac:dyDescent="0.2">
      <c r="A105" s="406"/>
      <c r="B105" s="406"/>
      <c r="C105" s="211"/>
      <c r="D105" s="211"/>
      <c r="E105" s="211"/>
      <c r="F105" s="211"/>
      <c r="G105" s="211"/>
      <c r="H105" s="210"/>
      <c r="I105" s="210"/>
      <c r="J105" s="211"/>
      <c r="K105" s="211"/>
      <c r="L105" s="211"/>
    </row>
    <row r="106" spans="1:12" s="76" customFormat="1" ht="12" customHeight="1" x14ac:dyDescent="0.2">
      <c r="A106" s="407" t="s">
        <v>139</v>
      </c>
      <c r="B106" s="407"/>
      <c r="C106" s="93"/>
      <c r="D106" s="93"/>
      <c r="E106" s="93"/>
      <c r="F106" s="93"/>
      <c r="G106" s="93"/>
      <c r="H106" s="93"/>
      <c r="I106" s="93"/>
      <c r="J106" s="93"/>
      <c r="K106" s="93"/>
      <c r="L106" s="93"/>
    </row>
    <row r="107" spans="1:12" s="76" customFormat="1" ht="12" customHeight="1" x14ac:dyDescent="0.2">
      <c r="A107" s="407"/>
      <c r="B107" s="407"/>
      <c r="C107" s="93"/>
      <c r="D107" s="93"/>
      <c r="E107" s="93"/>
      <c r="F107" s="93"/>
      <c r="G107" s="93"/>
      <c r="H107" s="93"/>
      <c r="I107" s="93"/>
      <c r="J107" s="93"/>
      <c r="K107" s="93"/>
      <c r="L107" s="93"/>
    </row>
    <row r="108" spans="1:12" s="76" customFormat="1" ht="12" customHeight="1" x14ac:dyDescent="0.2">
      <c r="A108" s="364" t="s">
        <v>140</v>
      </c>
      <c r="B108" s="364"/>
      <c r="C108" s="93"/>
      <c r="D108" s="93"/>
      <c r="E108" s="93"/>
      <c r="F108" s="93"/>
      <c r="G108" s="93"/>
      <c r="H108" s="93"/>
      <c r="I108" s="93"/>
      <c r="J108" s="93"/>
      <c r="K108" s="93"/>
      <c r="L108" s="93"/>
    </row>
    <row r="109" spans="1:12" s="76" customFormat="1" ht="12" customHeight="1" x14ac:dyDescent="0.2">
      <c r="A109" s="406" t="s">
        <v>143</v>
      </c>
      <c r="B109" s="406"/>
      <c r="C109" s="211">
        <v>36.731911908762861</v>
      </c>
      <c r="D109" s="211">
        <v>13.811306527597797</v>
      </c>
      <c r="E109" s="211">
        <v>16.555152400468096</v>
      </c>
      <c r="F109" s="211">
        <v>360.23827919253091</v>
      </c>
      <c r="G109" s="211">
        <v>2.6059471920212482</v>
      </c>
      <c r="H109" s="211">
        <v>6.0254225468850242</v>
      </c>
      <c r="I109" s="211">
        <v>548.79359844387852</v>
      </c>
      <c r="J109" s="288">
        <v>546.73763303473231</v>
      </c>
      <c r="K109" s="211">
        <v>2.0559654091460922</v>
      </c>
      <c r="L109" s="211">
        <v>15.238381787855422</v>
      </c>
    </row>
    <row r="110" spans="1:12" s="76" customFormat="1" ht="12" customHeight="1" x14ac:dyDescent="0.2">
      <c r="A110" s="406" t="s">
        <v>222</v>
      </c>
      <c r="B110" s="406"/>
      <c r="C110" s="211">
        <v>21.559490645070628</v>
      </c>
      <c r="D110" s="211">
        <v>8.9913541066754554</v>
      </c>
      <c r="E110" s="211">
        <v>12.417818554903777</v>
      </c>
      <c r="F110" s="211">
        <v>382.73378007534308</v>
      </c>
      <c r="G110" s="211">
        <v>0</v>
      </c>
      <c r="H110" s="211">
        <v>6.2348788093306942</v>
      </c>
      <c r="I110" s="211">
        <v>555.89005026905352</v>
      </c>
      <c r="J110" s="289">
        <v>555.89005026905363</v>
      </c>
      <c r="K110" s="210">
        <v>0</v>
      </c>
      <c r="L110" s="211">
        <v>12.17262753962282</v>
      </c>
    </row>
    <row r="111" spans="1:12" s="76" customFormat="1" ht="12" customHeight="1" x14ac:dyDescent="0.2">
      <c r="A111" s="406" t="s">
        <v>221</v>
      </c>
      <c r="B111" s="406"/>
      <c r="C111" s="211">
        <v>65.445205986600044</v>
      </c>
      <c r="D111" s="211">
        <v>22.932903463105468</v>
      </c>
      <c r="E111" s="211">
        <v>24.384916769729234</v>
      </c>
      <c r="F111" s="211">
        <v>317.66630461770683</v>
      </c>
      <c r="G111" s="211">
        <v>7.5376141142202737</v>
      </c>
      <c r="H111" s="211">
        <v>5.6290336544648598</v>
      </c>
      <c r="I111" s="211">
        <v>535.36380338189576</v>
      </c>
      <c r="J111" s="290">
        <v>529.4169929730831</v>
      </c>
      <c r="K111" s="210">
        <v>5.9468104088127225</v>
      </c>
      <c r="L111" s="211">
        <v>21.040218012277499</v>
      </c>
    </row>
    <row r="112" spans="1:12" s="76" customFormat="1" ht="12" customHeight="1" x14ac:dyDescent="0.2">
      <c r="A112" s="406"/>
      <c r="B112" s="406"/>
      <c r="C112" s="211"/>
      <c r="D112" s="211"/>
      <c r="E112" s="211"/>
      <c r="F112" s="211"/>
      <c r="G112" s="211"/>
      <c r="H112" s="211"/>
      <c r="I112" s="211"/>
      <c r="J112" s="210"/>
      <c r="K112" s="210"/>
      <c r="L112" s="211"/>
    </row>
    <row r="113" spans="1:12" s="76" customFormat="1" ht="12" customHeight="1" x14ac:dyDescent="0.2">
      <c r="A113" s="364" t="s">
        <v>322</v>
      </c>
      <c r="B113" s="364"/>
      <c r="C113" s="211"/>
      <c r="D113" s="211"/>
      <c r="E113" s="211"/>
      <c r="F113" s="211"/>
      <c r="G113" s="211"/>
      <c r="H113" s="211"/>
      <c r="I113" s="211"/>
      <c r="J113" s="211"/>
      <c r="K113" s="211"/>
      <c r="L113" s="211"/>
    </row>
    <row r="114" spans="1:12" s="76" customFormat="1" ht="12" customHeight="1" x14ac:dyDescent="0.2">
      <c r="A114" s="406" t="s">
        <v>143</v>
      </c>
      <c r="B114" s="406"/>
      <c r="C114" s="211">
        <v>89.493621803137515</v>
      </c>
      <c r="D114" s="211">
        <v>44.681513403610232</v>
      </c>
      <c r="E114" s="211">
        <v>38.13964859688955</v>
      </c>
      <c r="F114" s="211">
        <v>23.926064026629536</v>
      </c>
      <c r="G114" s="211">
        <v>17.694282245027349</v>
      </c>
      <c r="H114" s="211">
        <v>28.155905517326783</v>
      </c>
      <c r="I114" s="211">
        <v>749.86186140343443</v>
      </c>
      <c r="J114" s="211">
        <v>0</v>
      </c>
      <c r="K114" s="288">
        <v>733.79896027857774</v>
      </c>
      <c r="L114" s="211">
        <v>8.0471030039446738</v>
      </c>
    </row>
    <row r="115" spans="1:12" s="76" customFormat="1" ht="12" customHeight="1" x14ac:dyDescent="0.2">
      <c r="A115" s="406" t="s">
        <v>222</v>
      </c>
      <c r="B115" s="406"/>
      <c r="C115" s="211">
        <v>95.908915740048229</v>
      </c>
      <c r="D115" s="211">
        <v>8.0097943276188275</v>
      </c>
      <c r="E115" s="211">
        <v>45.964979364158594</v>
      </c>
      <c r="F115" s="211">
        <v>34.152939120228844</v>
      </c>
      <c r="G115" s="211">
        <v>10.973388238540997</v>
      </c>
      <c r="H115" s="211">
        <v>22.137541345336849</v>
      </c>
      <c r="I115" s="211">
        <v>782.85244186406783</v>
      </c>
      <c r="J115" s="211">
        <v>0</v>
      </c>
      <c r="K115" s="289">
        <v>755.53301126035979</v>
      </c>
      <c r="L115" s="211">
        <v>0</v>
      </c>
    </row>
    <row r="116" spans="1:12" s="76" customFormat="1" ht="12" customHeight="1" x14ac:dyDescent="0.2">
      <c r="A116" s="406" t="s">
        <v>221</v>
      </c>
      <c r="B116" s="406"/>
      <c r="C116" s="211">
        <v>85.031892828457345</v>
      </c>
      <c r="D116" s="211">
        <v>70.186076898556777</v>
      </c>
      <c r="E116" s="211">
        <v>32.697262735206969</v>
      </c>
      <c r="F116" s="211">
        <v>16.813444499873988</v>
      </c>
      <c r="G116" s="211">
        <v>22.368550925370169</v>
      </c>
      <c r="H116" s="211">
        <v>32.34157652015471</v>
      </c>
      <c r="I116" s="211">
        <v>726.91746786819294</v>
      </c>
      <c r="J116" s="211">
        <v>0</v>
      </c>
      <c r="K116" s="290">
        <v>718.68329356770982</v>
      </c>
      <c r="L116" s="211">
        <v>13.643727724187173</v>
      </c>
    </row>
    <row r="117" spans="1:12" s="76" customFormat="1" ht="12" customHeight="1" x14ac:dyDescent="0.2">
      <c r="A117" s="406"/>
      <c r="B117" s="406"/>
      <c r="C117" s="211"/>
      <c r="D117" s="211"/>
      <c r="E117" s="211"/>
      <c r="F117" s="211"/>
      <c r="G117" s="211"/>
      <c r="H117" s="211"/>
      <c r="I117" s="211"/>
      <c r="J117" s="210"/>
      <c r="K117" s="210"/>
      <c r="L117" s="211"/>
    </row>
    <row r="118" spans="1:12" s="76" customFormat="1" ht="12" customHeight="1" x14ac:dyDescent="0.2">
      <c r="A118" s="364" t="s">
        <v>18</v>
      </c>
      <c r="B118" s="364"/>
      <c r="C118" s="93"/>
      <c r="D118" s="93"/>
      <c r="E118" s="93"/>
      <c r="F118" s="93"/>
      <c r="G118" s="93"/>
      <c r="H118" s="93"/>
      <c r="I118" s="93"/>
      <c r="J118" s="93"/>
      <c r="K118" s="93"/>
      <c r="L118" s="93"/>
    </row>
    <row r="119" spans="1:12" s="76" customFormat="1" ht="12" customHeight="1" x14ac:dyDescent="0.2">
      <c r="A119" s="406" t="s">
        <v>66</v>
      </c>
      <c r="B119" s="406"/>
      <c r="C119" s="211">
        <v>130.88095307419897</v>
      </c>
      <c r="D119" s="211">
        <v>31.13183564211203</v>
      </c>
      <c r="E119" s="211">
        <v>44.716998976782783</v>
      </c>
      <c r="F119" s="211">
        <v>28.873772776581934</v>
      </c>
      <c r="G119" s="211">
        <v>5.2649038230426903</v>
      </c>
      <c r="H119" s="211">
        <v>15.615331245632518</v>
      </c>
      <c r="I119" s="211">
        <v>8.993323068211625</v>
      </c>
      <c r="J119" s="211">
        <v>7.1647568856910189</v>
      </c>
      <c r="K119" s="211">
        <v>1.8285661825206077</v>
      </c>
      <c r="L119" s="288">
        <v>734.52288139343739</v>
      </c>
    </row>
    <row r="120" spans="1:12" s="76" customFormat="1" ht="12" customHeight="1" x14ac:dyDescent="0.2">
      <c r="A120" s="406" t="s">
        <v>220</v>
      </c>
      <c r="B120" s="406"/>
      <c r="C120" s="211">
        <v>107.89999294768708</v>
      </c>
      <c r="D120" s="211">
        <v>38.185343247231316</v>
      </c>
      <c r="E120" s="211">
        <v>25.686188332783107</v>
      </c>
      <c r="F120" s="211">
        <v>33.97454857127461</v>
      </c>
      <c r="G120" s="211">
        <v>0</v>
      </c>
      <c r="H120" s="211">
        <v>17.015318117245219</v>
      </c>
      <c r="I120" s="211">
        <v>16.004656671270393</v>
      </c>
      <c r="J120" s="211">
        <v>16.004656671270389</v>
      </c>
      <c r="K120" s="211">
        <v>0</v>
      </c>
      <c r="L120" s="289">
        <v>761.23395211250806</v>
      </c>
    </row>
    <row r="121" spans="1:12" s="76" customFormat="1" ht="12" customHeight="1" x14ac:dyDescent="0.2">
      <c r="A121" s="406" t="s">
        <v>142</v>
      </c>
      <c r="B121" s="406"/>
      <c r="C121" s="211">
        <v>148.06961654242195</v>
      </c>
      <c r="D121" s="211">
        <v>25.856147949887301</v>
      </c>
      <c r="E121" s="211">
        <v>58.951138798896274</v>
      </c>
      <c r="F121" s="211">
        <v>25.058635459465094</v>
      </c>
      <c r="G121" s="211">
        <v>9.2028010870669217</v>
      </c>
      <c r="H121" s="211">
        <v>14.568207754550887</v>
      </c>
      <c r="I121" s="211">
        <v>3.7491795205541987</v>
      </c>
      <c r="J121" s="211">
        <v>0.55293293792445797</v>
      </c>
      <c r="K121" s="211">
        <v>3.1962465826297417</v>
      </c>
      <c r="L121" s="290">
        <v>714.54427288715738</v>
      </c>
    </row>
    <row r="122" spans="1:12" ht="12" customHeight="1" x14ac:dyDescent="0.2">
      <c r="A122" s="193"/>
      <c r="B122" s="194"/>
      <c r="C122" s="194"/>
      <c r="D122" s="194"/>
      <c r="E122" s="194"/>
      <c r="F122" s="194"/>
      <c r="G122" s="194"/>
      <c r="H122" s="194"/>
      <c r="I122" s="194"/>
      <c r="J122" s="194"/>
      <c r="K122" s="194"/>
      <c r="L122" s="195"/>
    </row>
    <row r="123" spans="1:12" ht="12" customHeight="1" x14ac:dyDescent="0.2">
      <c r="A123" s="196"/>
      <c r="B123" s="35"/>
      <c r="C123" s="35"/>
      <c r="D123" s="35"/>
      <c r="E123" s="35"/>
      <c r="F123" s="35"/>
      <c r="G123" s="35"/>
      <c r="H123" s="35"/>
      <c r="I123" s="35"/>
      <c r="J123" s="35"/>
      <c r="K123" s="35"/>
      <c r="L123" s="35"/>
    </row>
    <row r="124" spans="1:12" ht="15" x14ac:dyDescent="0.2">
      <c r="A124" s="393" t="s">
        <v>398</v>
      </c>
      <c r="B124" s="393"/>
      <c r="C124" s="393"/>
      <c r="D124" s="393"/>
      <c r="E124" s="393"/>
      <c r="F124" s="393"/>
      <c r="G124" s="393"/>
      <c r="H124" s="393"/>
      <c r="I124" s="393"/>
      <c r="J124" s="393"/>
      <c r="K124" s="393"/>
      <c r="L124" s="393"/>
    </row>
    <row r="125" spans="1:12" x14ac:dyDescent="0.2">
      <c r="A125" s="347" t="s">
        <v>129</v>
      </c>
      <c r="B125" s="347"/>
      <c r="C125" s="347"/>
      <c r="D125" s="347"/>
      <c r="E125" s="347"/>
      <c r="F125" s="347"/>
      <c r="G125" s="347"/>
      <c r="H125" s="347"/>
      <c r="I125" s="347"/>
      <c r="J125" s="347"/>
      <c r="K125" s="347"/>
      <c r="L125" s="347"/>
    </row>
    <row r="126" spans="1:12" s="197" customFormat="1" ht="15.75" customHeight="1" x14ac:dyDescent="0.2">
      <c r="A126" s="345" t="s">
        <v>413</v>
      </c>
      <c r="B126" s="353"/>
      <c r="C126" s="353"/>
      <c r="D126" s="353"/>
      <c r="E126" s="353"/>
      <c r="F126" s="353"/>
      <c r="G126" s="353"/>
      <c r="H126" s="353"/>
      <c r="I126" s="353"/>
      <c r="J126" s="353"/>
      <c r="K126" s="353"/>
      <c r="L126" s="353"/>
    </row>
    <row r="128" spans="1:12" x14ac:dyDescent="0.2">
      <c r="A128" s="411"/>
      <c r="B128" s="411"/>
      <c r="C128" s="411"/>
      <c r="D128" s="411"/>
      <c r="E128" s="411"/>
      <c r="F128" s="411"/>
      <c r="G128" s="411"/>
      <c r="H128" s="411"/>
      <c r="I128" s="411"/>
      <c r="J128" s="411"/>
      <c r="K128" s="411"/>
      <c r="L128" s="411"/>
    </row>
    <row r="156" spans="1:12" x14ac:dyDescent="0.2">
      <c r="A156" s="412"/>
      <c r="B156" s="412"/>
      <c r="C156" s="412"/>
      <c r="D156" s="412"/>
      <c r="E156" s="412"/>
      <c r="F156" s="412"/>
      <c r="G156" s="412"/>
      <c r="H156" s="412"/>
      <c r="I156" s="412"/>
      <c r="J156" s="412"/>
      <c r="K156" s="412"/>
      <c r="L156" s="412"/>
    </row>
  </sheetData>
  <mergeCells count="97">
    <mergeCell ref="A1:L1"/>
    <mergeCell ref="A61:L61"/>
    <mergeCell ref="L7:L8"/>
    <mergeCell ref="K7:K8"/>
    <mergeCell ref="B7:C8"/>
    <mergeCell ref="K6:L6"/>
    <mergeCell ref="A5:A9"/>
    <mergeCell ref="E6:E8"/>
    <mergeCell ref="F6:F8"/>
    <mergeCell ref="H6:H8"/>
    <mergeCell ref="G6:G8"/>
    <mergeCell ref="I6:I8"/>
    <mergeCell ref="A2:L2"/>
    <mergeCell ref="A3:L3"/>
    <mergeCell ref="A62:L62"/>
    <mergeCell ref="L67:L69"/>
    <mergeCell ref="C67:C69"/>
    <mergeCell ref="A64:K64"/>
    <mergeCell ref="H67:H69"/>
    <mergeCell ref="D67:D69"/>
    <mergeCell ref="E67:E69"/>
    <mergeCell ref="F67:F69"/>
    <mergeCell ref="G67:G69"/>
    <mergeCell ref="J68:J69"/>
    <mergeCell ref="C65:L66"/>
    <mergeCell ref="I67:I69"/>
    <mergeCell ref="J67:K67"/>
    <mergeCell ref="K68:K69"/>
    <mergeCell ref="A65:B69"/>
    <mergeCell ref="A128:L128"/>
    <mergeCell ref="A156:L156"/>
    <mergeCell ref="A4:L4"/>
    <mergeCell ref="A63:L63"/>
    <mergeCell ref="J6:J8"/>
    <mergeCell ref="B26:L26"/>
    <mergeCell ref="B18:L18"/>
    <mergeCell ref="B9:L9"/>
    <mergeCell ref="B10:L10"/>
    <mergeCell ref="B5:B6"/>
    <mergeCell ref="C5:C6"/>
    <mergeCell ref="D5:L5"/>
    <mergeCell ref="D6:D8"/>
    <mergeCell ref="A124:L124"/>
    <mergeCell ref="A125:L125"/>
    <mergeCell ref="A126:L126"/>
    <mergeCell ref="A70:B70"/>
    <mergeCell ref="A71:B71"/>
    <mergeCell ref="A72:B72"/>
    <mergeCell ref="A73:B73"/>
    <mergeCell ref="A74:B74"/>
    <mergeCell ref="A75:B75"/>
    <mergeCell ref="A76:B76"/>
    <mergeCell ref="A77:B77"/>
    <mergeCell ref="A78:B78"/>
    <mergeCell ref="A79:B79"/>
    <mergeCell ref="A80:B80"/>
    <mergeCell ref="A81:B81"/>
    <mergeCell ref="A82:B82"/>
    <mergeCell ref="A83:B83"/>
    <mergeCell ref="A84:B84"/>
    <mergeCell ref="A85:B85"/>
    <mergeCell ref="A86:B86"/>
    <mergeCell ref="A87:B87"/>
    <mergeCell ref="A88:B88"/>
    <mergeCell ref="A89:B89"/>
    <mergeCell ref="A90:B90"/>
    <mergeCell ref="A91:B91"/>
    <mergeCell ref="A92:B92"/>
    <mergeCell ref="A93:B93"/>
    <mergeCell ref="A94:B94"/>
    <mergeCell ref="A95:B95"/>
    <mergeCell ref="A96:B96"/>
    <mergeCell ref="A97:B97"/>
    <mergeCell ref="A98:B98"/>
    <mergeCell ref="A99:B99"/>
    <mergeCell ref="A100:B100"/>
    <mergeCell ref="A101:B101"/>
    <mergeCell ref="A102:B102"/>
    <mergeCell ref="A103:B103"/>
    <mergeCell ref="A104:B104"/>
    <mergeCell ref="A105:B105"/>
    <mergeCell ref="A106:B106"/>
    <mergeCell ref="A107:B107"/>
    <mergeCell ref="A108:B108"/>
    <mergeCell ref="A109:B109"/>
    <mergeCell ref="A110:B110"/>
    <mergeCell ref="A111:B111"/>
    <mergeCell ref="A112:B112"/>
    <mergeCell ref="A113:B113"/>
    <mergeCell ref="A115:B115"/>
    <mergeCell ref="A114:B114"/>
    <mergeCell ref="A121:B121"/>
    <mergeCell ref="A116:B116"/>
    <mergeCell ref="A117:B117"/>
    <mergeCell ref="A118:B118"/>
    <mergeCell ref="A119:B119"/>
    <mergeCell ref="A120:B120"/>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100"/>
  <sheetViews>
    <sheetView zoomScale="140" zoomScaleNormal="140" workbookViewId="0">
      <selection activeCell="B8" sqref="B8:L8"/>
    </sheetView>
  </sheetViews>
  <sheetFormatPr baseColWidth="10" defaultRowHeight="12.75" x14ac:dyDescent="0.2"/>
  <cols>
    <col min="1" max="1" width="11.28515625" style="32" customWidth="1"/>
    <col min="2" max="2" width="7" style="32" customWidth="1"/>
    <col min="3" max="3" width="7.7109375" style="32" customWidth="1"/>
    <col min="4" max="4" width="6.5703125" style="32" bestFit="1" customWidth="1"/>
    <col min="5" max="5" width="6.7109375" style="32" customWidth="1"/>
    <col min="6" max="6" width="7.5703125" style="32" customWidth="1"/>
    <col min="7" max="7" width="7.42578125" style="32" customWidth="1"/>
    <col min="8" max="10" width="7.7109375" style="32" customWidth="1"/>
    <col min="11" max="11" width="7.85546875" style="32" customWidth="1"/>
    <col min="12" max="12" width="6.7109375" style="32" customWidth="1"/>
    <col min="13" max="16384" width="11.42578125" style="32"/>
  </cols>
  <sheetData>
    <row r="1" spans="1:13" ht="15" x14ac:dyDescent="0.2">
      <c r="A1" s="393" t="s">
        <v>398</v>
      </c>
      <c r="B1" s="393"/>
      <c r="C1" s="393"/>
      <c r="D1" s="393"/>
      <c r="E1" s="393"/>
      <c r="F1" s="393"/>
      <c r="G1" s="393"/>
      <c r="H1" s="393"/>
      <c r="I1" s="393"/>
      <c r="J1" s="393"/>
      <c r="K1" s="393"/>
      <c r="L1" s="393"/>
    </row>
    <row r="2" spans="1:13" ht="19.5" customHeight="1" x14ac:dyDescent="0.2">
      <c r="A2" s="352" t="s">
        <v>326</v>
      </c>
      <c r="B2" s="352"/>
      <c r="C2" s="352"/>
      <c r="D2" s="352"/>
      <c r="E2" s="352"/>
      <c r="F2" s="352"/>
      <c r="G2" s="352"/>
      <c r="H2" s="352"/>
      <c r="I2" s="352"/>
      <c r="J2" s="352"/>
      <c r="K2" s="352"/>
      <c r="L2" s="352"/>
    </row>
    <row r="3" spans="1:13" ht="15" customHeight="1" x14ac:dyDescent="0.2">
      <c r="A3" s="424"/>
      <c r="B3" s="424"/>
      <c r="C3" s="424"/>
      <c r="D3" s="424"/>
      <c r="E3" s="424"/>
      <c r="F3" s="424"/>
      <c r="G3" s="424"/>
      <c r="H3" s="424"/>
      <c r="I3" s="424"/>
      <c r="J3" s="424"/>
      <c r="K3" s="424"/>
      <c r="L3" s="424"/>
    </row>
    <row r="4" spans="1:13" ht="11.1" customHeight="1" x14ac:dyDescent="0.2">
      <c r="A4" s="341" t="s">
        <v>144</v>
      </c>
      <c r="B4" s="417" t="s">
        <v>106</v>
      </c>
      <c r="C4" s="417" t="s">
        <v>107</v>
      </c>
      <c r="D4" s="342" t="s">
        <v>117</v>
      </c>
      <c r="E4" s="343"/>
      <c r="F4" s="343"/>
      <c r="G4" s="343"/>
      <c r="H4" s="343"/>
      <c r="I4" s="343"/>
      <c r="J4" s="343"/>
      <c r="K4" s="343"/>
      <c r="L4" s="343"/>
    </row>
    <row r="5" spans="1:13" s="35" customFormat="1" ht="11.1" customHeight="1" x14ac:dyDescent="0.2">
      <c r="A5" s="356"/>
      <c r="B5" s="419"/>
      <c r="C5" s="419"/>
      <c r="D5" s="417" t="s">
        <v>3</v>
      </c>
      <c r="E5" s="417" t="s">
        <v>4</v>
      </c>
      <c r="F5" s="417" t="s">
        <v>5</v>
      </c>
      <c r="G5" s="417" t="s">
        <v>6</v>
      </c>
      <c r="H5" s="417" t="s">
        <v>7</v>
      </c>
      <c r="I5" s="417" t="s">
        <v>399</v>
      </c>
      <c r="J5" s="417" t="s">
        <v>8</v>
      </c>
      <c r="K5" s="355" t="s">
        <v>9</v>
      </c>
      <c r="L5" s="355"/>
    </row>
    <row r="6" spans="1:13" s="35" customFormat="1" ht="21" customHeight="1" x14ac:dyDescent="0.2">
      <c r="A6" s="356"/>
      <c r="B6" s="342" t="s">
        <v>109</v>
      </c>
      <c r="C6" s="344"/>
      <c r="D6" s="419"/>
      <c r="E6" s="419"/>
      <c r="F6" s="419"/>
      <c r="G6" s="419"/>
      <c r="H6" s="419"/>
      <c r="I6" s="419"/>
      <c r="J6" s="419"/>
      <c r="K6" s="157" t="s">
        <v>400</v>
      </c>
      <c r="L6" s="157" t="s">
        <v>10</v>
      </c>
    </row>
    <row r="7" spans="1:13" s="35" customFormat="1" ht="11.1" customHeight="1" x14ac:dyDescent="0.2">
      <c r="A7" s="367"/>
      <c r="B7" s="342" t="s">
        <v>67</v>
      </c>
      <c r="C7" s="343"/>
      <c r="D7" s="343"/>
      <c r="E7" s="343"/>
      <c r="F7" s="343"/>
      <c r="G7" s="343"/>
      <c r="H7" s="343"/>
      <c r="I7" s="343"/>
      <c r="J7" s="343"/>
      <c r="K7" s="343"/>
      <c r="L7" s="343"/>
    </row>
    <row r="8" spans="1:13" s="35" customFormat="1" ht="30" customHeight="1" x14ac:dyDescent="0.2">
      <c r="A8" s="206"/>
      <c r="B8" s="414">
        <v>2017</v>
      </c>
      <c r="C8" s="414"/>
      <c r="D8" s="414"/>
      <c r="E8" s="414"/>
      <c r="F8" s="414"/>
      <c r="G8" s="414"/>
      <c r="H8" s="414"/>
      <c r="I8" s="414"/>
      <c r="J8" s="414"/>
      <c r="K8" s="414"/>
      <c r="L8" s="414"/>
    </row>
    <row r="9" spans="1:13" s="35" customFormat="1" ht="11.1" customHeight="1" x14ac:dyDescent="0.2">
      <c r="A9" s="163" t="s">
        <v>77</v>
      </c>
      <c r="B9" s="221">
        <v>100</v>
      </c>
      <c r="C9" s="221">
        <v>100</v>
      </c>
      <c r="D9" s="221">
        <v>100</v>
      </c>
      <c r="E9" s="221">
        <v>100</v>
      </c>
      <c r="F9" s="221">
        <v>100</v>
      </c>
      <c r="G9" s="221">
        <v>100</v>
      </c>
      <c r="H9" s="221">
        <v>100</v>
      </c>
      <c r="I9" s="221">
        <v>100</v>
      </c>
      <c r="J9" s="221">
        <v>100</v>
      </c>
      <c r="K9" s="221">
        <v>100</v>
      </c>
      <c r="L9" s="221">
        <v>100</v>
      </c>
      <c r="M9" s="214"/>
    </row>
    <row r="10" spans="1:13" s="35" customFormat="1" ht="11.1" customHeight="1" x14ac:dyDescent="0.2">
      <c r="A10" s="285"/>
      <c r="B10" s="221"/>
      <c r="C10" s="221"/>
      <c r="D10" s="221"/>
      <c r="E10" s="221"/>
      <c r="F10" s="221"/>
      <c r="G10" s="221"/>
      <c r="H10" s="221"/>
      <c r="I10" s="221"/>
      <c r="J10" s="221"/>
      <c r="K10" s="221"/>
      <c r="L10" s="221"/>
      <c r="M10" s="214"/>
    </row>
    <row r="11" spans="1:13" s="35" customFormat="1" ht="11.1" customHeight="1" x14ac:dyDescent="0.2">
      <c r="A11" s="162" t="s">
        <v>200</v>
      </c>
      <c r="B11" s="222">
        <v>2.8514264014637112</v>
      </c>
      <c r="C11" s="222">
        <v>4.7508087660430025</v>
      </c>
      <c r="D11" s="222">
        <v>4.4225728990635789</v>
      </c>
      <c r="E11" s="222">
        <v>3.5777604776407013</v>
      </c>
      <c r="F11" s="222">
        <v>8.5668152029646247</v>
      </c>
      <c r="G11" s="222">
        <v>3.3821719567406756</v>
      </c>
      <c r="H11" s="222">
        <v>13.523314508472458</v>
      </c>
      <c r="I11" s="223">
        <v>2.9331591348475201</v>
      </c>
      <c r="J11" s="222">
        <v>13.091386189020623</v>
      </c>
      <c r="K11" s="222">
        <v>2.4620339616748197</v>
      </c>
      <c r="L11" s="222">
        <v>8.2164690237783553</v>
      </c>
    </row>
    <row r="12" spans="1:13" s="35" customFormat="1" ht="11.1" customHeight="1" x14ac:dyDescent="0.2">
      <c r="A12" s="162" t="s">
        <v>201</v>
      </c>
      <c r="B12" s="222">
        <v>7.4912089068251975</v>
      </c>
      <c r="C12" s="222">
        <v>11.382946673468043</v>
      </c>
      <c r="D12" s="222">
        <v>10.05079622382954</v>
      </c>
      <c r="E12" s="222">
        <v>9.1271579839383552</v>
      </c>
      <c r="F12" s="222">
        <v>12.840213474582761</v>
      </c>
      <c r="G12" s="222">
        <v>8.9955606632565281</v>
      </c>
      <c r="H12" s="222">
        <v>19.641517065858046</v>
      </c>
      <c r="I12" s="223">
        <v>12.437714968163728</v>
      </c>
      <c r="J12" s="222">
        <v>26.402237318612723</v>
      </c>
      <c r="K12" s="222">
        <v>16.046664453077316</v>
      </c>
      <c r="L12" s="222">
        <v>24.427568812606374</v>
      </c>
    </row>
    <row r="13" spans="1:13" s="35" customFormat="1" ht="11.1" customHeight="1" x14ac:dyDescent="0.2">
      <c r="A13" s="162" t="s">
        <v>202</v>
      </c>
      <c r="B13" s="222">
        <v>8.3917984523075244</v>
      </c>
      <c r="C13" s="222">
        <v>12.357017791487902</v>
      </c>
      <c r="D13" s="222">
        <v>9.2062799529301085</v>
      </c>
      <c r="E13" s="222">
        <v>12.149453945858751</v>
      </c>
      <c r="F13" s="222">
        <v>14.581897180747069</v>
      </c>
      <c r="G13" s="222">
        <v>8.5863943090927233</v>
      </c>
      <c r="H13" s="222">
        <v>17.056648104551979</v>
      </c>
      <c r="I13" s="223">
        <v>15.410025187279944</v>
      </c>
      <c r="J13" s="222">
        <v>18.672896204030188</v>
      </c>
      <c r="K13" s="222">
        <v>12.507143987814171</v>
      </c>
      <c r="L13" s="222">
        <v>24.177065190381818</v>
      </c>
    </row>
    <row r="14" spans="1:13" s="35" customFormat="1" ht="11.1" customHeight="1" x14ac:dyDescent="0.2">
      <c r="A14" s="162" t="s">
        <v>203</v>
      </c>
      <c r="B14" s="222">
        <v>22.263840548234146</v>
      </c>
      <c r="C14" s="222">
        <v>29.338644177423884</v>
      </c>
      <c r="D14" s="222">
        <v>24.579920715893817</v>
      </c>
      <c r="E14" s="222">
        <v>28.66906588112623</v>
      </c>
      <c r="F14" s="222">
        <v>31.992709784811282</v>
      </c>
      <c r="G14" s="222">
        <v>28.450324966781057</v>
      </c>
      <c r="H14" s="222">
        <v>28.630983350877145</v>
      </c>
      <c r="I14" s="223">
        <v>35.173117249809266</v>
      </c>
      <c r="J14" s="222">
        <v>26.820951382796213</v>
      </c>
      <c r="K14" s="222">
        <v>43.430129568111703</v>
      </c>
      <c r="L14" s="222">
        <v>23.279176771802327</v>
      </c>
    </row>
    <row r="15" spans="1:13" s="35" customFormat="1" ht="11.1" customHeight="1" x14ac:dyDescent="0.2">
      <c r="A15" s="162" t="s">
        <v>199</v>
      </c>
      <c r="B15" s="222">
        <v>17.922241171716514</v>
      </c>
      <c r="C15" s="222">
        <v>19.753604593971104</v>
      </c>
      <c r="D15" s="222">
        <v>20.62307431976922</v>
      </c>
      <c r="E15" s="222">
        <v>20.396605654320993</v>
      </c>
      <c r="F15" s="222">
        <v>16.603999475990225</v>
      </c>
      <c r="G15" s="222">
        <v>23.559077886749957</v>
      </c>
      <c r="H15" s="222">
        <v>12.272298877932716</v>
      </c>
      <c r="I15" s="223">
        <v>19.526106274607539</v>
      </c>
      <c r="J15" s="222">
        <v>10.251183746282736</v>
      </c>
      <c r="K15" s="222">
        <v>17.4171884014638</v>
      </c>
      <c r="L15" s="222">
        <v>14.265993583209536</v>
      </c>
    </row>
    <row r="16" spans="1:13" s="35" customFormat="1" ht="11.1" customHeight="1" x14ac:dyDescent="0.2">
      <c r="A16" s="162" t="s">
        <v>314</v>
      </c>
      <c r="B16" s="222">
        <v>41.079484519452919</v>
      </c>
      <c r="C16" s="222">
        <v>22.416977997606061</v>
      </c>
      <c r="D16" s="222">
        <v>31.117355888513739</v>
      </c>
      <c r="E16" s="222">
        <v>26.07995605711498</v>
      </c>
      <c r="F16" s="222">
        <v>15.414364880904031</v>
      </c>
      <c r="G16" s="222">
        <v>27.02647021737905</v>
      </c>
      <c r="H16" s="222">
        <v>8.8752380923076615</v>
      </c>
      <c r="I16" s="223">
        <v>14.519877185292014</v>
      </c>
      <c r="J16" s="222">
        <v>4.7613451592575453</v>
      </c>
      <c r="K16" s="222">
        <v>8.136839627858194</v>
      </c>
      <c r="L16" s="222">
        <v>5.6337266182215897</v>
      </c>
    </row>
    <row r="17" spans="1:13" s="35" customFormat="1" ht="30" customHeight="1" x14ac:dyDescent="0.2">
      <c r="A17" s="224"/>
      <c r="B17" s="414">
        <v>2013</v>
      </c>
      <c r="C17" s="414"/>
      <c r="D17" s="414"/>
      <c r="E17" s="414"/>
      <c r="F17" s="414"/>
      <c r="G17" s="414"/>
      <c r="H17" s="414"/>
      <c r="I17" s="414"/>
      <c r="J17" s="414"/>
      <c r="K17" s="414"/>
      <c r="L17" s="414"/>
    </row>
    <row r="18" spans="1:13" s="35" customFormat="1" ht="11.1" customHeight="1" x14ac:dyDescent="0.2">
      <c r="A18" s="163" t="s">
        <v>77</v>
      </c>
      <c r="B18" s="225">
        <v>100</v>
      </c>
      <c r="C18" s="225">
        <v>100</v>
      </c>
      <c r="D18" s="225">
        <v>100</v>
      </c>
      <c r="E18" s="225">
        <v>100</v>
      </c>
      <c r="F18" s="225">
        <v>100</v>
      </c>
      <c r="G18" s="225">
        <v>100</v>
      </c>
      <c r="H18" s="225">
        <v>100</v>
      </c>
      <c r="I18" s="225">
        <v>100</v>
      </c>
      <c r="J18" s="225">
        <v>100</v>
      </c>
      <c r="K18" s="222" t="s">
        <v>2</v>
      </c>
      <c r="L18" s="225">
        <v>100</v>
      </c>
      <c r="M18" s="214"/>
    </row>
    <row r="19" spans="1:13" s="35" customFormat="1" ht="11.1" customHeight="1" x14ac:dyDescent="0.2">
      <c r="A19" s="285"/>
      <c r="B19" s="225"/>
      <c r="C19" s="225"/>
      <c r="D19" s="225"/>
      <c r="E19" s="225"/>
      <c r="F19" s="225"/>
      <c r="G19" s="225"/>
      <c r="H19" s="225"/>
      <c r="I19" s="225"/>
      <c r="J19" s="225"/>
      <c r="K19" s="222"/>
      <c r="L19" s="225"/>
      <c r="M19" s="214"/>
    </row>
    <row r="20" spans="1:13" s="35" customFormat="1" ht="11.1" customHeight="1" x14ac:dyDescent="0.2">
      <c r="A20" s="162" t="s">
        <v>200</v>
      </c>
      <c r="B20" s="222">
        <v>2.9</v>
      </c>
      <c r="C20" s="222">
        <v>4.7</v>
      </c>
      <c r="D20" s="222">
        <v>5.2</v>
      </c>
      <c r="E20" s="222">
        <v>3.8</v>
      </c>
      <c r="F20" s="222">
        <v>6.3</v>
      </c>
      <c r="G20" s="222">
        <v>2.9</v>
      </c>
      <c r="H20" s="222">
        <v>9.4</v>
      </c>
      <c r="I20" s="222">
        <v>5.9</v>
      </c>
      <c r="J20" s="222">
        <v>12.4</v>
      </c>
      <c r="K20" s="222" t="s">
        <v>2</v>
      </c>
      <c r="L20" s="222">
        <v>9.1999999999999993</v>
      </c>
    </row>
    <row r="21" spans="1:13" s="35" customFormat="1" ht="11.1" customHeight="1" x14ac:dyDescent="0.2">
      <c r="A21" s="162" t="s">
        <v>201</v>
      </c>
      <c r="B21" s="222">
        <v>10.4</v>
      </c>
      <c r="C21" s="222">
        <v>11.6</v>
      </c>
      <c r="D21" s="222">
        <v>10</v>
      </c>
      <c r="E21" s="222">
        <v>11</v>
      </c>
      <c r="F21" s="222">
        <v>18</v>
      </c>
      <c r="G21" s="222">
        <v>7.6</v>
      </c>
      <c r="H21" s="222">
        <v>19.100000000000001</v>
      </c>
      <c r="I21" s="222">
        <v>15.3</v>
      </c>
      <c r="J21" s="222">
        <v>24.8</v>
      </c>
      <c r="K21" s="222" t="s">
        <v>2</v>
      </c>
      <c r="L21" s="222">
        <v>24.8</v>
      </c>
    </row>
    <row r="22" spans="1:13" s="35" customFormat="1" ht="11.1" customHeight="1" x14ac:dyDescent="0.2">
      <c r="A22" s="162" t="s">
        <v>202</v>
      </c>
      <c r="B22" s="222">
        <v>8.1</v>
      </c>
      <c r="C22" s="222">
        <v>11.7</v>
      </c>
      <c r="D22" s="222">
        <v>9.3000000000000007</v>
      </c>
      <c r="E22" s="222">
        <v>12.3</v>
      </c>
      <c r="F22" s="222">
        <v>14.1</v>
      </c>
      <c r="G22" s="222">
        <v>8.9</v>
      </c>
      <c r="H22" s="222">
        <v>17.3</v>
      </c>
      <c r="I22" s="222">
        <v>15.5</v>
      </c>
      <c r="J22" s="222">
        <v>17.399999999999999</v>
      </c>
      <c r="K22" s="222" t="s">
        <v>2</v>
      </c>
      <c r="L22" s="222">
        <v>18.3</v>
      </c>
    </row>
    <row r="23" spans="1:13" s="35" customFormat="1" ht="11.1" customHeight="1" x14ac:dyDescent="0.2">
      <c r="A23" s="162" t="s">
        <v>203</v>
      </c>
      <c r="B23" s="222">
        <v>26.8</v>
      </c>
      <c r="C23" s="222">
        <v>31.7</v>
      </c>
      <c r="D23" s="222">
        <v>28.3</v>
      </c>
      <c r="E23" s="222">
        <v>32</v>
      </c>
      <c r="F23" s="222">
        <v>34.700000000000003</v>
      </c>
      <c r="G23" s="222">
        <v>32.6</v>
      </c>
      <c r="H23" s="222">
        <v>32.4</v>
      </c>
      <c r="I23" s="222">
        <v>37.1</v>
      </c>
      <c r="J23" s="222">
        <v>29.9</v>
      </c>
      <c r="K23" s="222" t="s">
        <v>2</v>
      </c>
      <c r="L23" s="222">
        <v>31.8</v>
      </c>
    </row>
    <row r="24" spans="1:13" s="35" customFormat="1" ht="11.1" customHeight="1" x14ac:dyDescent="0.2">
      <c r="A24" s="162" t="s">
        <v>199</v>
      </c>
      <c r="B24" s="222">
        <v>13.7</v>
      </c>
      <c r="C24" s="222">
        <v>17</v>
      </c>
      <c r="D24" s="222">
        <v>18.3</v>
      </c>
      <c r="E24" s="222">
        <v>16.5</v>
      </c>
      <c r="F24" s="222">
        <v>15.3</v>
      </c>
      <c r="G24" s="222">
        <v>20.6</v>
      </c>
      <c r="H24" s="222">
        <v>10.6</v>
      </c>
      <c r="I24" s="222">
        <v>16.100000000000001</v>
      </c>
      <c r="J24" s="222">
        <v>9.6999999999999993</v>
      </c>
      <c r="K24" s="222" t="s">
        <v>2</v>
      </c>
      <c r="L24" s="222">
        <v>10.1</v>
      </c>
    </row>
    <row r="25" spans="1:13" s="35" customFormat="1" ht="11.1" customHeight="1" x14ac:dyDescent="0.2">
      <c r="A25" s="162" t="s">
        <v>314</v>
      </c>
      <c r="B25" s="222">
        <v>38.1</v>
      </c>
      <c r="C25" s="222">
        <v>23.2</v>
      </c>
      <c r="D25" s="222">
        <v>28.9</v>
      </c>
      <c r="E25" s="222">
        <v>24.5</v>
      </c>
      <c r="F25" s="222">
        <v>11.7</v>
      </c>
      <c r="G25" s="222">
        <v>27.4</v>
      </c>
      <c r="H25" s="222">
        <v>11.2</v>
      </c>
      <c r="I25" s="222">
        <v>10.199999999999999</v>
      </c>
      <c r="J25" s="222">
        <v>5.7</v>
      </c>
      <c r="K25" s="222" t="s">
        <v>2</v>
      </c>
      <c r="L25" s="222">
        <v>5.8</v>
      </c>
    </row>
    <row r="26" spans="1:13" s="215" customFormat="1" ht="30" customHeight="1" x14ac:dyDescent="0.2">
      <c r="A26" s="162"/>
      <c r="B26" s="423">
        <v>2009</v>
      </c>
      <c r="C26" s="414"/>
      <c r="D26" s="414"/>
      <c r="E26" s="414"/>
      <c r="F26" s="414"/>
      <c r="G26" s="414"/>
      <c r="H26" s="414"/>
      <c r="I26" s="414"/>
      <c r="J26" s="414"/>
      <c r="K26" s="414"/>
      <c r="L26" s="414"/>
    </row>
    <row r="27" spans="1:13" s="35" customFormat="1" ht="11.1" customHeight="1" x14ac:dyDescent="0.2">
      <c r="A27" s="163" t="s">
        <v>77</v>
      </c>
      <c r="B27" s="225">
        <v>100</v>
      </c>
      <c r="C27" s="225">
        <v>100</v>
      </c>
      <c r="D27" s="225">
        <v>100</v>
      </c>
      <c r="E27" s="225">
        <v>100</v>
      </c>
      <c r="F27" s="225">
        <v>100</v>
      </c>
      <c r="G27" s="225">
        <v>100</v>
      </c>
      <c r="H27" s="225">
        <v>100</v>
      </c>
      <c r="I27" s="222" t="s">
        <v>1</v>
      </c>
      <c r="J27" s="225">
        <v>100</v>
      </c>
      <c r="K27" s="222" t="s">
        <v>1</v>
      </c>
      <c r="L27" s="225">
        <v>100</v>
      </c>
    </row>
    <row r="28" spans="1:13" s="35" customFormat="1" ht="11.1" customHeight="1" x14ac:dyDescent="0.2">
      <c r="A28" s="285"/>
      <c r="B28" s="225"/>
      <c r="C28" s="225"/>
      <c r="D28" s="225"/>
      <c r="E28" s="225"/>
      <c r="F28" s="225"/>
      <c r="G28" s="225"/>
      <c r="H28" s="225"/>
      <c r="I28" s="222"/>
      <c r="J28" s="225"/>
      <c r="K28" s="222"/>
      <c r="L28" s="225"/>
    </row>
    <row r="29" spans="1:13" s="35" customFormat="1" ht="11.1" customHeight="1" x14ac:dyDescent="0.2">
      <c r="A29" s="162" t="s">
        <v>200</v>
      </c>
      <c r="B29" s="222">
        <v>8</v>
      </c>
      <c r="C29" s="222">
        <v>8.4</v>
      </c>
      <c r="D29" s="222">
        <v>6.8</v>
      </c>
      <c r="E29" s="222">
        <v>7</v>
      </c>
      <c r="F29" s="222">
        <v>10.8</v>
      </c>
      <c r="G29" s="222">
        <v>5.7</v>
      </c>
      <c r="H29" s="222">
        <v>14.1</v>
      </c>
      <c r="I29" s="222" t="s">
        <v>1</v>
      </c>
      <c r="J29" s="222">
        <v>25.1</v>
      </c>
      <c r="K29" s="222" t="s">
        <v>1</v>
      </c>
      <c r="L29" s="222">
        <v>17.7</v>
      </c>
    </row>
    <row r="30" spans="1:13" s="35" customFormat="1" ht="11.1" customHeight="1" x14ac:dyDescent="0.2">
      <c r="A30" s="162" t="s">
        <v>201</v>
      </c>
      <c r="B30" s="222">
        <v>10.3</v>
      </c>
      <c r="C30" s="222">
        <v>10.9</v>
      </c>
      <c r="D30" s="222">
        <v>8.5</v>
      </c>
      <c r="E30" s="222">
        <v>10.7</v>
      </c>
      <c r="F30" s="222">
        <v>17.399999999999999</v>
      </c>
      <c r="G30" s="222">
        <v>7</v>
      </c>
      <c r="H30" s="222">
        <v>18.100000000000001</v>
      </c>
      <c r="I30" s="222" t="s">
        <v>1</v>
      </c>
      <c r="J30" s="222">
        <v>21.4</v>
      </c>
      <c r="K30" s="222" t="s">
        <v>1</v>
      </c>
      <c r="L30" s="222">
        <v>19.899999999999999</v>
      </c>
    </row>
    <row r="31" spans="1:13" s="35" customFormat="1" ht="11.1" customHeight="1" x14ac:dyDescent="0.2">
      <c r="A31" s="162" t="s">
        <v>202</v>
      </c>
      <c r="B31" s="222">
        <v>8.6999999999999993</v>
      </c>
      <c r="C31" s="222">
        <v>14.1</v>
      </c>
      <c r="D31" s="222">
        <v>11.6</v>
      </c>
      <c r="E31" s="222">
        <v>14.4</v>
      </c>
      <c r="F31" s="222">
        <v>19.600000000000001</v>
      </c>
      <c r="G31" s="222">
        <v>11.6</v>
      </c>
      <c r="H31" s="222">
        <v>19.399999999999999</v>
      </c>
      <c r="I31" s="222" t="s">
        <v>1</v>
      </c>
      <c r="J31" s="222">
        <v>17.600000000000001</v>
      </c>
      <c r="K31" s="222" t="s">
        <v>1</v>
      </c>
      <c r="L31" s="222">
        <v>18.100000000000001</v>
      </c>
    </row>
    <row r="32" spans="1:13" s="35" customFormat="1" ht="11.1" customHeight="1" x14ac:dyDescent="0.2">
      <c r="A32" s="162" t="s">
        <v>203</v>
      </c>
      <c r="B32" s="222">
        <v>23.5</v>
      </c>
      <c r="C32" s="222">
        <v>31.9</v>
      </c>
      <c r="D32" s="222">
        <v>27.6</v>
      </c>
      <c r="E32" s="222">
        <v>31.3</v>
      </c>
      <c r="F32" s="222">
        <v>32.700000000000003</v>
      </c>
      <c r="G32" s="222">
        <v>36.799999999999997</v>
      </c>
      <c r="H32" s="222">
        <v>29.3</v>
      </c>
      <c r="I32" s="222" t="s">
        <v>1</v>
      </c>
      <c r="J32" s="222">
        <v>25</v>
      </c>
      <c r="K32" s="222" t="s">
        <v>1</v>
      </c>
      <c r="L32" s="222">
        <v>29.2</v>
      </c>
    </row>
    <row r="33" spans="1:16383" s="35" customFormat="1" ht="11.1" customHeight="1" x14ac:dyDescent="0.2">
      <c r="A33" s="162" t="s">
        <v>325</v>
      </c>
      <c r="B33" s="222">
        <v>49.6</v>
      </c>
      <c r="C33" s="222">
        <v>34.6</v>
      </c>
      <c r="D33" s="222">
        <v>45.5</v>
      </c>
      <c r="E33" s="222">
        <v>36.700000000000003</v>
      </c>
      <c r="F33" s="222">
        <v>19.5</v>
      </c>
      <c r="G33" s="222">
        <v>39</v>
      </c>
      <c r="H33" s="222">
        <v>19.100000000000001</v>
      </c>
      <c r="I33" s="222" t="s">
        <v>1</v>
      </c>
      <c r="J33" s="222">
        <v>10.9</v>
      </c>
      <c r="K33" s="222" t="s">
        <v>1</v>
      </c>
      <c r="L33" s="222">
        <v>15</v>
      </c>
    </row>
    <row r="34" spans="1:16383" s="35" customFormat="1" ht="11.25" x14ac:dyDescent="0.2">
      <c r="A34" s="137"/>
      <c r="B34" s="137"/>
      <c r="C34" s="137"/>
      <c r="D34" s="137"/>
      <c r="E34" s="137"/>
      <c r="F34" s="137"/>
      <c r="G34" s="137"/>
      <c r="H34" s="137"/>
      <c r="I34" s="137"/>
      <c r="J34" s="137"/>
      <c r="K34" s="137"/>
      <c r="L34" s="137"/>
    </row>
    <row r="35" spans="1:16383" x14ac:dyDescent="0.2">
      <c r="M35" s="216"/>
      <c r="N35" s="216"/>
      <c r="O35" s="216"/>
      <c r="P35" s="216"/>
      <c r="Q35" s="216"/>
      <c r="R35" s="216"/>
      <c r="S35" s="216"/>
      <c r="T35" s="216"/>
      <c r="U35" s="216"/>
      <c r="V35" s="216"/>
      <c r="W35" s="216"/>
      <c r="X35" s="216"/>
      <c r="Y35" s="216"/>
      <c r="Z35" s="216"/>
      <c r="AA35" s="216"/>
      <c r="AB35" s="216"/>
      <c r="AC35" s="216"/>
      <c r="AD35" s="216"/>
      <c r="AE35" s="216"/>
      <c r="AF35" s="216"/>
      <c r="AG35" s="216"/>
      <c r="AH35" s="216"/>
      <c r="AI35" s="216"/>
      <c r="AJ35" s="216"/>
      <c r="AK35" s="216"/>
      <c r="AL35" s="216"/>
      <c r="AM35" s="216"/>
      <c r="AN35" s="216"/>
      <c r="AO35" s="216"/>
      <c r="AP35" s="216"/>
      <c r="AQ35" s="216"/>
      <c r="AR35" s="216"/>
      <c r="AS35" s="216"/>
      <c r="AT35" s="216"/>
      <c r="AU35" s="216"/>
      <c r="AV35" s="216"/>
      <c r="AW35" s="216"/>
      <c r="AX35" s="216"/>
      <c r="AY35" s="216"/>
      <c r="AZ35" s="216"/>
      <c r="BA35" s="216"/>
      <c r="BB35" s="216"/>
      <c r="BC35" s="216"/>
      <c r="BD35" s="216"/>
      <c r="BE35" s="216"/>
      <c r="BF35" s="216"/>
      <c r="BG35" s="216"/>
      <c r="BH35" s="216"/>
      <c r="BI35" s="216"/>
      <c r="BJ35" s="216"/>
      <c r="BK35" s="216"/>
      <c r="BL35" s="216"/>
      <c r="BM35" s="216"/>
      <c r="BN35" s="216"/>
      <c r="BO35" s="216"/>
      <c r="BP35" s="216"/>
      <c r="BQ35" s="216"/>
      <c r="BR35" s="216"/>
      <c r="BS35" s="216"/>
      <c r="BT35" s="216"/>
      <c r="BU35" s="216"/>
      <c r="BV35" s="216"/>
      <c r="BW35" s="216"/>
      <c r="BX35" s="216"/>
      <c r="BY35" s="216"/>
      <c r="BZ35" s="216"/>
      <c r="CA35" s="216"/>
      <c r="CB35" s="216"/>
      <c r="CC35" s="216"/>
      <c r="CD35" s="216"/>
      <c r="CE35" s="216"/>
      <c r="CF35" s="216"/>
      <c r="CG35" s="216"/>
      <c r="CH35" s="216"/>
      <c r="CI35" s="216"/>
      <c r="CJ35" s="216"/>
      <c r="CK35" s="216"/>
      <c r="CL35" s="216"/>
      <c r="CM35" s="216"/>
      <c r="CN35" s="216"/>
      <c r="CO35" s="216"/>
      <c r="CP35" s="216"/>
      <c r="CQ35" s="216"/>
      <c r="CR35" s="216"/>
      <c r="CS35" s="216"/>
      <c r="CT35" s="216"/>
      <c r="CU35" s="216"/>
      <c r="CV35" s="216"/>
      <c r="CW35" s="216"/>
      <c r="CX35" s="216"/>
      <c r="CY35" s="216"/>
      <c r="CZ35" s="216"/>
      <c r="DA35" s="216"/>
      <c r="DB35" s="216"/>
      <c r="DC35" s="216"/>
      <c r="DD35" s="216"/>
      <c r="DE35" s="216"/>
      <c r="DF35" s="216"/>
      <c r="DG35" s="216"/>
      <c r="DH35" s="216"/>
      <c r="DI35" s="216"/>
      <c r="DJ35" s="216"/>
      <c r="DK35" s="216"/>
      <c r="DL35" s="216"/>
      <c r="DM35" s="216"/>
      <c r="DN35" s="216"/>
      <c r="DO35" s="216"/>
      <c r="DP35" s="216"/>
      <c r="DQ35" s="216"/>
      <c r="DR35" s="216"/>
      <c r="DS35" s="216"/>
      <c r="DT35" s="216"/>
      <c r="DU35" s="216"/>
      <c r="DV35" s="216"/>
      <c r="DW35" s="216"/>
      <c r="DX35" s="216"/>
      <c r="DY35" s="216"/>
      <c r="DZ35" s="216"/>
      <c r="EA35" s="216"/>
      <c r="EB35" s="216"/>
      <c r="EC35" s="216"/>
      <c r="ED35" s="216"/>
      <c r="EE35" s="216"/>
      <c r="EF35" s="216"/>
      <c r="EG35" s="216"/>
      <c r="EH35" s="216"/>
      <c r="EI35" s="216"/>
      <c r="EJ35" s="216"/>
      <c r="EK35" s="216"/>
      <c r="EL35" s="216"/>
      <c r="EM35" s="216"/>
      <c r="EN35" s="216"/>
      <c r="EO35" s="216"/>
      <c r="EP35" s="216"/>
      <c r="EQ35" s="216"/>
      <c r="ER35" s="216"/>
      <c r="ES35" s="216"/>
      <c r="ET35" s="216"/>
      <c r="EU35" s="216"/>
      <c r="EV35" s="216"/>
      <c r="EW35" s="216"/>
      <c r="EX35" s="216"/>
      <c r="EY35" s="216"/>
      <c r="EZ35" s="216"/>
      <c r="FA35" s="216"/>
      <c r="FB35" s="216"/>
      <c r="FC35" s="216"/>
      <c r="FD35" s="216"/>
      <c r="FE35" s="216"/>
      <c r="FF35" s="216"/>
      <c r="FG35" s="216"/>
      <c r="FH35" s="216"/>
      <c r="FI35" s="216"/>
      <c r="FJ35" s="216"/>
      <c r="FK35" s="216"/>
      <c r="FL35" s="216"/>
      <c r="FM35" s="216"/>
      <c r="FN35" s="216"/>
      <c r="FO35" s="216"/>
      <c r="FP35" s="216"/>
      <c r="FQ35" s="216"/>
      <c r="FR35" s="216"/>
      <c r="FS35" s="216"/>
      <c r="FT35" s="216"/>
      <c r="FU35" s="216"/>
      <c r="FV35" s="216"/>
      <c r="FW35" s="216"/>
      <c r="FX35" s="216"/>
      <c r="FY35" s="216"/>
      <c r="FZ35" s="216"/>
      <c r="GA35" s="216"/>
      <c r="GB35" s="216"/>
      <c r="GC35" s="216"/>
      <c r="GD35" s="216"/>
      <c r="GE35" s="216"/>
      <c r="GF35" s="216"/>
      <c r="GG35" s="216"/>
      <c r="GH35" s="216"/>
      <c r="GI35" s="216"/>
      <c r="GJ35" s="216"/>
      <c r="GK35" s="216"/>
      <c r="GL35" s="216"/>
      <c r="GM35" s="216"/>
      <c r="GN35" s="216"/>
      <c r="GO35" s="216"/>
      <c r="GP35" s="216"/>
      <c r="GQ35" s="216"/>
      <c r="GR35" s="216"/>
      <c r="GS35" s="216"/>
      <c r="GT35" s="216"/>
      <c r="GU35" s="216"/>
      <c r="GV35" s="216"/>
      <c r="GW35" s="216"/>
      <c r="GX35" s="216"/>
      <c r="GY35" s="216"/>
      <c r="GZ35" s="216"/>
      <c r="HA35" s="216"/>
      <c r="HB35" s="216"/>
      <c r="HC35" s="216"/>
      <c r="HD35" s="216"/>
      <c r="HE35" s="216"/>
      <c r="HF35" s="216"/>
      <c r="HG35" s="216"/>
      <c r="HH35" s="216"/>
      <c r="HI35" s="216"/>
      <c r="HJ35" s="216"/>
      <c r="HK35" s="216"/>
      <c r="HL35" s="216"/>
      <c r="HM35" s="216"/>
      <c r="HN35" s="216"/>
      <c r="HO35" s="216"/>
      <c r="HP35" s="216"/>
      <c r="HQ35" s="216"/>
      <c r="HR35" s="216"/>
      <c r="HS35" s="216"/>
      <c r="HT35" s="216"/>
      <c r="HU35" s="216"/>
      <c r="HV35" s="216"/>
      <c r="HW35" s="216"/>
      <c r="HX35" s="216"/>
      <c r="HY35" s="216"/>
      <c r="HZ35" s="216"/>
      <c r="IA35" s="216"/>
      <c r="IB35" s="216"/>
      <c r="IC35" s="216"/>
      <c r="ID35" s="216"/>
      <c r="IE35" s="216"/>
      <c r="IF35" s="216"/>
      <c r="IG35" s="216"/>
      <c r="IH35" s="216"/>
      <c r="II35" s="216"/>
      <c r="IJ35" s="216"/>
      <c r="IK35" s="216"/>
      <c r="IL35" s="216"/>
      <c r="IM35" s="216"/>
      <c r="IN35" s="216"/>
      <c r="IO35" s="216"/>
      <c r="IP35" s="216"/>
      <c r="IQ35" s="216"/>
      <c r="IR35" s="216"/>
      <c r="IS35" s="216"/>
      <c r="IT35" s="216"/>
      <c r="IU35" s="216"/>
      <c r="IV35" s="216"/>
      <c r="IW35" s="216"/>
      <c r="IX35" s="216"/>
      <c r="IY35" s="216"/>
      <c r="IZ35" s="216"/>
      <c r="JA35" s="216"/>
      <c r="JB35" s="216"/>
      <c r="JC35" s="216"/>
      <c r="JD35" s="216"/>
      <c r="JE35" s="216"/>
      <c r="JF35" s="216"/>
      <c r="JG35" s="216"/>
      <c r="JH35" s="216"/>
      <c r="JI35" s="216"/>
      <c r="JJ35" s="216"/>
      <c r="JK35" s="216"/>
      <c r="JL35" s="216"/>
      <c r="JM35" s="216"/>
      <c r="JN35" s="216"/>
      <c r="JO35" s="216"/>
      <c r="JP35" s="216"/>
      <c r="JQ35" s="216"/>
      <c r="JR35" s="216"/>
      <c r="JS35" s="216"/>
      <c r="JT35" s="216"/>
      <c r="JU35" s="216"/>
      <c r="JV35" s="216"/>
      <c r="JW35" s="216"/>
      <c r="JX35" s="216"/>
      <c r="JY35" s="216"/>
      <c r="JZ35" s="216"/>
      <c r="KA35" s="216"/>
      <c r="KB35" s="216"/>
      <c r="KC35" s="216"/>
      <c r="KD35" s="216"/>
      <c r="KE35" s="216"/>
      <c r="KF35" s="216"/>
      <c r="KG35" s="216"/>
      <c r="KH35" s="216"/>
      <c r="KI35" s="216"/>
      <c r="KJ35" s="216"/>
      <c r="KK35" s="216"/>
      <c r="KL35" s="216"/>
      <c r="KM35" s="216"/>
      <c r="KN35" s="216"/>
      <c r="KO35" s="216"/>
      <c r="KP35" s="216"/>
      <c r="KQ35" s="216"/>
      <c r="KR35" s="216"/>
      <c r="KS35" s="216"/>
      <c r="KT35" s="216"/>
      <c r="KU35" s="216"/>
      <c r="KV35" s="216"/>
      <c r="KW35" s="216"/>
      <c r="KX35" s="216"/>
      <c r="KY35" s="216"/>
      <c r="KZ35" s="216"/>
      <c r="LA35" s="216"/>
      <c r="LB35" s="216"/>
      <c r="LC35" s="216"/>
      <c r="LD35" s="216"/>
      <c r="LE35" s="216"/>
      <c r="LF35" s="216"/>
      <c r="LG35" s="216"/>
      <c r="LH35" s="216"/>
      <c r="LI35" s="216"/>
      <c r="LJ35" s="216"/>
      <c r="LK35" s="216"/>
      <c r="LL35" s="216"/>
      <c r="LM35" s="216"/>
      <c r="LN35" s="216"/>
      <c r="LO35" s="216"/>
      <c r="LP35" s="216"/>
      <c r="LQ35" s="216"/>
      <c r="LR35" s="216"/>
      <c r="LS35" s="216"/>
      <c r="LT35" s="216"/>
      <c r="LU35" s="216"/>
      <c r="LV35" s="216"/>
      <c r="LW35" s="216"/>
      <c r="LX35" s="216"/>
      <c r="LY35" s="216"/>
      <c r="LZ35" s="216"/>
      <c r="MA35" s="216"/>
      <c r="MB35" s="216"/>
      <c r="MC35" s="216"/>
      <c r="MD35" s="216"/>
      <c r="ME35" s="216"/>
      <c r="MF35" s="216"/>
      <c r="MG35" s="216"/>
      <c r="MH35" s="216"/>
      <c r="MI35" s="216"/>
      <c r="MJ35" s="216"/>
      <c r="MK35" s="216"/>
      <c r="ML35" s="216"/>
      <c r="MM35" s="216"/>
      <c r="MN35" s="216"/>
      <c r="MO35" s="216"/>
      <c r="MP35" s="216"/>
      <c r="MQ35" s="216"/>
      <c r="MR35" s="216"/>
      <c r="MS35" s="216"/>
      <c r="MT35" s="216"/>
      <c r="MU35" s="216"/>
      <c r="MV35" s="216"/>
      <c r="MW35" s="216"/>
      <c r="MX35" s="216"/>
      <c r="MY35" s="216"/>
      <c r="MZ35" s="216"/>
      <c r="NA35" s="216"/>
      <c r="NB35" s="216"/>
      <c r="NC35" s="216"/>
      <c r="ND35" s="216"/>
      <c r="NE35" s="216"/>
      <c r="NF35" s="216"/>
      <c r="NG35" s="216"/>
      <c r="NH35" s="216"/>
      <c r="NI35" s="216"/>
      <c r="NJ35" s="216"/>
      <c r="NK35" s="216"/>
      <c r="NL35" s="216"/>
      <c r="NM35" s="216"/>
      <c r="NN35" s="216"/>
      <c r="NO35" s="216"/>
      <c r="NP35" s="216"/>
      <c r="NQ35" s="216"/>
      <c r="NR35" s="216"/>
      <c r="NS35" s="216"/>
      <c r="NT35" s="216"/>
      <c r="NU35" s="216"/>
      <c r="NV35" s="216"/>
      <c r="NW35" s="216"/>
      <c r="NX35" s="216"/>
      <c r="NY35" s="216"/>
      <c r="NZ35" s="216"/>
      <c r="OA35" s="216"/>
      <c r="OB35" s="216"/>
      <c r="OC35" s="216"/>
      <c r="OD35" s="216"/>
      <c r="OE35" s="216"/>
      <c r="OF35" s="216"/>
      <c r="OG35" s="216"/>
      <c r="OH35" s="216"/>
      <c r="OI35" s="216"/>
      <c r="OJ35" s="216"/>
      <c r="OK35" s="216"/>
      <c r="OL35" s="216"/>
      <c r="OM35" s="216"/>
      <c r="ON35" s="216"/>
      <c r="OO35" s="216"/>
      <c r="OP35" s="216"/>
      <c r="OQ35" s="216"/>
      <c r="OR35" s="216"/>
      <c r="OS35" s="216"/>
      <c r="OT35" s="216"/>
      <c r="OU35" s="216"/>
      <c r="OV35" s="216"/>
      <c r="OW35" s="216"/>
      <c r="OX35" s="216"/>
      <c r="OY35" s="216"/>
      <c r="OZ35" s="216"/>
      <c r="PA35" s="216"/>
      <c r="PB35" s="216"/>
      <c r="PC35" s="216"/>
      <c r="PD35" s="216"/>
      <c r="PE35" s="216"/>
      <c r="PF35" s="216"/>
      <c r="PG35" s="216"/>
      <c r="PH35" s="216"/>
      <c r="PI35" s="216"/>
      <c r="PJ35" s="216"/>
      <c r="PK35" s="216"/>
      <c r="PL35" s="216"/>
      <c r="PM35" s="216"/>
      <c r="PN35" s="216"/>
      <c r="PO35" s="216"/>
      <c r="PP35" s="216"/>
      <c r="PQ35" s="216"/>
      <c r="PR35" s="216"/>
      <c r="PS35" s="216"/>
      <c r="PT35" s="216"/>
      <c r="PU35" s="216"/>
      <c r="PV35" s="216"/>
      <c r="PW35" s="216"/>
      <c r="PX35" s="216"/>
      <c r="PY35" s="216"/>
      <c r="PZ35" s="216"/>
      <c r="QA35" s="216"/>
      <c r="QB35" s="216"/>
      <c r="QC35" s="216"/>
      <c r="QD35" s="216"/>
      <c r="QE35" s="216"/>
      <c r="QF35" s="216"/>
      <c r="QG35" s="216"/>
      <c r="QH35" s="216"/>
      <c r="QI35" s="216"/>
      <c r="QJ35" s="216"/>
      <c r="QK35" s="216"/>
      <c r="QL35" s="216"/>
      <c r="QM35" s="216"/>
      <c r="QN35" s="216"/>
      <c r="QO35" s="216"/>
      <c r="QP35" s="216"/>
      <c r="QQ35" s="216"/>
      <c r="QR35" s="216"/>
      <c r="QS35" s="216"/>
      <c r="QT35" s="216"/>
      <c r="QU35" s="216"/>
      <c r="QV35" s="216"/>
      <c r="QW35" s="216"/>
      <c r="QX35" s="216"/>
      <c r="QY35" s="216"/>
      <c r="QZ35" s="216"/>
      <c r="RA35" s="216"/>
      <c r="RB35" s="216"/>
      <c r="RC35" s="216"/>
      <c r="RD35" s="216"/>
      <c r="RE35" s="216"/>
      <c r="RF35" s="216"/>
      <c r="RG35" s="216"/>
      <c r="RH35" s="216"/>
      <c r="RI35" s="216"/>
      <c r="RJ35" s="216"/>
      <c r="RK35" s="216"/>
      <c r="RL35" s="216"/>
      <c r="RM35" s="216"/>
      <c r="RN35" s="216"/>
      <c r="RO35" s="216"/>
      <c r="RP35" s="216"/>
      <c r="RQ35" s="216"/>
      <c r="RR35" s="216"/>
      <c r="RS35" s="216"/>
      <c r="RT35" s="216"/>
      <c r="RU35" s="216"/>
      <c r="RV35" s="216"/>
      <c r="RW35" s="216"/>
      <c r="RX35" s="216"/>
      <c r="RY35" s="216"/>
      <c r="RZ35" s="216"/>
      <c r="SA35" s="216"/>
      <c r="SB35" s="216"/>
      <c r="SC35" s="216"/>
      <c r="SD35" s="216"/>
      <c r="SE35" s="216"/>
      <c r="SF35" s="216"/>
      <c r="SG35" s="216"/>
      <c r="SH35" s="216"/>
      <c r="SI35" s="216"/>
      <c r="SJ35" s="216"/>
      <c r="SK35" s="216"/>
      <c r="SL35" s="216"/>
      <c r="SM35" s="216"/>
      <c r="SN35" s="216"/>
      <c r="SO35" s="216"/>
      <c r="SP35" s="216"/>
      <c r="SQ35" s="216"/>
      <c r="SR35" s="216"/>
      <c r="SS35" s="216"/>
      <c r="ST35" s="216"/>
      <c r="SU35" s="216"/>
      <c r="SV35" s="216"/>
      <c r="SW35" s="216"/>
      <c r="SX35" s="216"/>
      <c r="SY35" s="216"/>
      <c r="SZ35" s="216"/>
      <c r="TA35" s="216"/>
      <c r="TB35" s="216"/>
      <c r="TC35" s="216"/>
      <c r="TD35" s="216"/>
      <c r="TE35" s="216"/>
      <c r="TF35" s="216"/>
      <c r="TG35" s="216"/>
      <c r="TH35" s="216"/>
      <c r="TI35" s="216"/>
      <c r="TJ35" s="216"/>
      <c r="TK35" s="216"/>
      <c r="TL35" s="216"/>
      <c r="TM35" s="216"/>
      <c r="TN35" s="216"/>
      <c r="TO35" s="216"/>
      <c r="TP35" s="216"/>
      <c r="TQ35" s="216"/>
      <c r="TR35" s="216"/>
      <c r="TS35" s="216"/>
      <c r="TT35" s="216"/>
      <c r="TU35" s="216"/>
      <c r="TV35" s="216"/>
      <c r="TW35" s="216"/>
      <c r="TX35" s="216"/>
      <c r="TY35" s="216"/>
      <c r="TZ35" s="216"/>
      <c r="UA35" s="216"/>
      <c r="UB35" s="216"/>
      <c r="UC35" s="216"/>
      <c r="UD35" s="216"/>
      <c r="UE35" s="216"/>
      <c r="UF35" s="216"/>
      <c r="UG35" s="216"/>
      <c r="UH35" s="216"/>
      <c r="UI35" s="216"/>
      <c r="UJ35" s="216"/>
      <c r="UK35" s="216"/>
      <c r="UL35" s="216"/>
      <c r="UM35" s="216"/>
      <c r="UN35" s="216"/>
      <c r="UO35" s="216"/>
      <c r="UP35" s="216"/>
      <c r="UQ35" s="216"/>
      <c r="UR35" s="216"/>
      <c r="US35" s="216"/>
      <c r="UT35" s="216"/>
      <c r="UU35" s="216"/>
      <c r="UV35" s="216"/>
      <c r="UW35" s="216"/>
      <c r="UX35" s="216"/>
      <c r="UY35" s="216"/>
      <c r="UZ35" s="216"/>
      <c r="VA35" s="216"/>
      <c r="VB35" s="216"/>
      <c r="VC35" s="216"/>
      <c r="VD35" s="216"/>
      <c r="VE35" s="216"/>
      <c r="VF35" s="216"/>
      <c r="VG35" s="216"/>
      <c r="VH35" s="216"/>
      <c r="VI35" s="216"/>
      <c r="VJ35" s="216"/>
      <c r="VK35" s="216"/>
      <c r="VL35" s="216"/>
      <c r="VM35" s="216"/>
      <c r="VN35" s="216"/>
      <c r="VO35" s="216"/>
      <c r="VP35" s="216"/>
      <c r="VQ35" s="216"/>
      <c r="VR35" s="216"/>
      <c r="VS35" s="216"/>
      <c r="VT35" s="216"/>
      <c r="VU35" s="216"/>
      <c r="VV35" s="216"/>
      <c r="VW35" s="216"/>
      <c r="VX35" s="216"/>
      <c r="VY35" s="216"/>
      <c r="VZ35" s="216"/>
      <c r="WA35" s="216"/>
      <c r="WB35" s="216"/>
      <c r="WC35" s="216"/>
      <c r="WD35" s="216"/>
      <c r="WE35" s="216"/>
      <c r="WF35" s="216"/>
      <c r="WG35" s="216"/>
      <c r="WH35" s="216"/>
      <c r="WI35" s="216"/>
      <c r="WJ35" s="216"/>
      <c r="WK35" s="216"/>
      <c r="WL35" s="216"/>
      <c r="WM35" s="216"/>
      <c r="WN35" s="216"/>
      <c r="WO35" s="216"/>
      <c r="WP35" s="216"/>
      <c r="WQ35" s="216"/>
      <c r="WR35" s="216"/>
      <c r="WS35" s="216"/>
      <c r="WT35" s="216"/>
      <c r="WU35" s="216"/>
      <c r="WV35" s="216"/>
      <c r="WW35" s="216"/>
      <c r="WX35" s="216"/>
      <c r="WY35" s="216"/>
      <c r="WZ35" s="216"/>
      <c r="XA35" s="216"/>
      <c r="XB35" s="216"/>
      <c r="XC35" s="216"/>
      <c r="XD35" s="216"/>
      <c r="XE35" s="216"/>
      <c r="XF35" s="216"/>
      <c r="XG35" s="216"/>
      <c r="XH35" s="216"/>
      <c r="XI35" s="216"/>
      <c r="XJ35" s="216"/>
      <c r="XK35" s="216"/>
      <c r="XL35" s="216"/>
      <c r="XM35" s="216"/>
      <c r="XN35" s="216"/>
      <c r="XO35" s="216"/>
      <c r="XP35" s="216"/>
      <c r="XQ35" s="216"/>
      <c r="XR35" s="216"/>
      <c r="XS35" s="216"/>
      <c r="XT35" s="216"/>
      <c r="XU35" s="216"/>
      <c r="XV35" s="216"/>
      <c r="XW35" s="216"/>
      <c r="XX35" s="216"/>
      <c r="XY35" s="216"/>
      <c r="XZ35" s="216"/>
      <c r="YA35" s="216"/>
      <c r="YB35" s="216"/>
      <c r="YC35" s="216"/>
      <c r="YD35" s="216"/>
      <c r="YE35" s="216"/>
      <c r="YF35" s="216"/>
      <c r="YG35" s="216"/>
      <c r="YH35" s="216"/>
      <c r="YI35" s="216"/>
      <c r="YJ35" s="216"/>
      <c r="YK35" s="216"/>
      <c r="YL35" s="216"/>
      <c r="YM35" s="216"/>
      <c r="YN35" s="216"/>
      <c r="YO35" s="216"/>
      <c r="YP35" s="216"/>
      <c r="YQ35" s="216"/>
      <c r="YR35" s="216"/>
      <c r="YS35" s="216"/>
      <c r="YT35" s="216"/>
      <c r="YU35" s="216"/>
      <c r="YV35" s="216"/>
      <c r="YW35" s="216"/>
      <c r="YX35" s="216"/>
      <c r="YY35" s="216"/>
      <c r="YZ35" s="216"/>
      <c r="ZA35" s="216"/>
      <c r="ZB35" s="216"/>
      <c r="ZC35" s="216"/>
      <c r="ZD35" s="216"/>
      <c r="ZE35" s="216"/>
      <c r="ZF35" s="216"/>
      <c r="ZG35" s="216"/>
      <c r="ZH35" s="216"/>
      <c r="ZI35" s="216"/>
      <c r="ZJ35" s="216"/>
      <c r="ZK35" s="216"/>
      <c r="ZL35" s="216"/>
      <c r="ZM35" s="216"/>
      <c r="ZN35" s="216"/>
      <c r="ZO35" s="216"/>
      <c r="ZP35" s="216"/>
      <c r="ZQ35" s="216"/>
      <c r="ZR35" s="216"/>
      <c r="ZS35" s="216"/>
      <c r="ZT35" s="216"/>
      <c r="ZU35" s="216"/>
      <c r="ZV35" s="216"/>
      <c r="ZW35" s="216"/>
      <c r="ZX35" s="216"/>
      <c r="ZY35" s="216"/>
      <c r="ZZ35" s="216"/>
      <c r="AAA35" s="216"/>
      <c r="AAB35" s="216"/>
      <c r="AAC35" s="216"/>
      <c r="AAD35" s="216"/>
      <c r="AAE35" s="216"/>
      <c r="AAF35" s="216"/>
      <c r="AAG35" s="216"/>
      <c r="AAH35" s="216"/>
      <c r="AAI35" s="216"/>
      <c r="AAJ35" s="216"/>
      <c r="AAK35" s="216"/>
      <c r="AAL35" s="216"/>
      <c r="AAM35" s="216"/>
      <c r="AAN35" s="216"/>
      <c r="AAO35" s="216"/>
      <c r="AAP35" s="216"/>
      <c r="AAQ35" s="216"/>
      <c r="AAR35" s="216"/>
      <c r="AAS35" s="216"/>
      <c r="AAT35" s="216"/>
      <c r="AAU35" s="216"/>
      <c r="AAV35" s="216"/>
      <c r="AAW35" s="216"/>
      <c r="AAX35" s="216"/>
      <c r="AAY35" s="216"/>
      <c r="AAZ35" s="216"/>
      <c r="ABA35" s="216"/>
      <c r="ABB35" s="216"/>
      <c r="ABC35" s="216"/>
      <c r="ABD35" s="216"/>
      <c r="ABE35" s="216"/>
      <c r="ABF35" s="216"/>
      <c r="ABG35" s="216"/>
      <c r="ABH35" s="216"/>
      <c r="ABI35" s="216"/>
      <c r="ABJ35" s="216"/>
      <c r="ABK35" s="216"/>
      <c r="ABL35" s="216"/>
      <c r="ABM35" s="216"/>
      <c r="ABN35" s="216"/>
      <c r="ABO35" s="216"/>
      <c r="ABP35" s="216"/>
      <c r="ABQ35" s="216"/>
      <c r="ABR35" s="216"/>
      <c r="ABS35" s="216"/>
      <c r="ABT35" s="216"/>
      <c r="ABU35" s="216"/>
      <c r="ABV35" s="216"/>
      <c r="ABW35" s="216"/>
      <c r="ABX35" s="216"/>
      <c r="ABY35" s="216"/>
      <c r="ABZ35" s="216"/>
      <c r="ACA35" s="216"/>
      <c r="ACB35" s="216"/>
      <c r="ACC35" s="216"/>
      <c r="ACD35" s="216"/>
      <c r="ACE35" s="216"/>
      <c r="ACF35" s="216"/>
      <c r="ACG35" s="216"/>
      <c r="ACH35" s="216"/>
      <c r="ACI35" s="216"/>
      <c r="ACJ35" s="216"/>
      <c r="ACK35" s="216"/>
      <c r="ACL35" s="216"/>
      <c r="ACM35" s="216"/>
      <c r="ACN35" s="216"/>
      <c r="ACO35" s="216"/>
      <c r="ACP35" s="216"/>
      <c r="ACQ35" s="216"/>
      <c r="ACR35" s="216"/>
      <c r="ACS35" s="216"/>
      <c r="ACT35" s="216"/>
      <c r="ACU35" s="216"/>
      <c r="ACV35" s="216"/>
      <c r="ACW35" s="216"/>
      <c r="ACX35" s="216"/>
      <c r="ACY35" s="216"/>
      <c r="ACZ35" s="216"/>
      <c r="ADA35" s="216"/>
      <c r="ADB35" s="216"/>
      <c r="ADC35" s="216"/>
      <c r="ADD35" s="216"/>
      <c r="ADE35" s="216"/>
      <c r="ADF35" s="216"/>
      <c r="ADG35" s="216"/>
      <c r="ADH35" s="216"/>
      <c r="ADI35" s="216"/>
      <c r="ADJ35" s="216"/>
      <c r="ADK35" s="216"/>
      <c r="ADL35" s="216"/>
      <c r="ADM35" s="216"/>
      <c r="ADN35" s="216"/>
      <c r="ADO35" s="216"/>
      <c r="ADP35" s="216"/>
      <c r="ADQ35" s="216"/>
      <c r="ADR35" s="216"/>
      <c r="ADS35" s="216"/>
      <c r="ADT35" s="216"/>
      <c r="ADU35" s="216"/>
      <c r="ADV35" s="216"/>
      <c r="ADW35" s="216"/>
      <c r="ADX35" s="216"/>
      <c r="ADY35" s="216"/>
      <c r="ADZ35" s="216"/>
      <c r="AEA35" s="216"/>
      <c r="AEB35" s="216"/>
      <c r="AEC35" s="216"/>
      <c r="AED35" s="216"/>
      <c r="AEE35" s="216"/>
      <c r="AEF35" s="216"/>
      <c r="AEG35" s="216"/>
      <c r="AEH35" s="216"/>
      <c r="AEI35" s="216"/>
      <c r="AEJ35" s="216"/>
      <c r="AEK35" s="216"/>
      <c r="AEL35" s="216"/>
      <c r="AEM35" s="216"/>
      <c r="AEN35" s="216"/>
      <c r="AEO35" s="216"/>
      <c r="AEP35" s="216"/>
      <c r="AEQ35" s="216"/>
      <c r="AER35" s="216"/>
      <c r="AES35" s="216"/>
      <c r="AET35" s="216"/>
      <c r="AEU35" s="216"/>
      <c r="AEV35" s="216"/>
      <c r="AEW35" s="216"/>
      <c r="AEX35" s="216"/>
      <c r="AEY35" s="216"/>
      <c r="AEZ35" s="216"/>
      <c r="AFA35" s="216"/>
      <c r="AFB35" s="216"/>
      <c r="AFC35" s="216"/>
      <c r="AFD35" s="216"/>
      <c r="AFE35" s="216"/>
      <c r="AFF35" s="216"/>
      <c r="AFG35" s="216"/>
      <c r="AFH35" s="216"/>
      <c r="AFI35" s="216"/>
      <c r="AFJ35" s="216"/>
      <c r="AFK35" s="216"/>
      <c r="AFL35" s="216"/>
      <c r="AFM35" s="216"/>
      <c r="AFN35" s="216"/>
      <c r="AFO35" s="216"/>
      <c r="AFP35" s="216"/>
      <c r="AFQ35" s="216"/>
      <c r="AFR35" s="216"/>
      <c r="AFS35" s="216"/>
      <c r="AFT35" s="216"/>
      <c r="AFU35" s="216"/>
      <c r="AFV35" s="216"/>
      <c r="AFW35" s="216"/>
      <c r="AFX35" s="216"/>
      <c r="AFY35" s="216"/>
      <c r="AFZ35" s="216"/>
      <c r="AGA35" s="216"/>
      <c r="AGB35" s="216"/>
      <c r="AGC35" s="216"/>
      <c r="AGD35" s="216"/>
      <c r="AGE35" s="216"/>
      <c r="AGF35" s="216"/>
      <c r="AGG35" s="216"/>
      <c r="AGH35" s="216"/>
      <c r="AGI35" s="216"/>
      <c r="AGJ35" s="216"/>
      <c r="AGK35" s="216"/>
      <c r="AGL35" s="216"/>
      <c r="AGM35" s="216"/>
      <c r="AGN35" s="216"/>
      <c r="AGO35" s="216"/>
      <c r="AGP35" s="216"/>
      <c r="AGQ35" s="216"/>
      <c r="AGR35" s="216"/>
      <c r="AGS35" s="216"/>
      <c r="AGT35" s="216"/>
      <c r="AGU35" s="216"/>
      <c r="AGV35" s="216"/>
      <c r="AGW35" s="216"/>
      <c r="AGX35" s="216"/>
      <c r="AGY35" s="216"/>
      <c r="AGZ35" s="216"/>
      <c r="AHA35" s="216"/>
      <c r="AHB35" s="216"/>
      <c r="AHC35" s="216"/>
      <c r="AHD35" s="216"/>
      <c r="AHE35" s="216"/>
      <c r="AHF35" s="216"/>
      <c r="AHG35" s="216"/>
      <c r="AHH35" s="216"/>
      <c r="AHI35" s="216"/>
      <c r="AHJ35" s="216"/>
      <c r="AHK35" s="216"/>
      <c r="AHL35" s="216"/>
      <c r="AHM35" s="216"/>
      <c r="AHN35" s="216"/>
      <c r="AHO35" s="216"/>
      <c r="AHP35" s="216"/>
      <c r="AHQ35" s="216"/>
      <c r="AHR35" s="216"/>
      <c r="AHS35" s="216"/>
      <c r="AHT35" s="216"/>
      <c r="AHU35" s="216"/>
      <c r="AHV35" s="216"/>
      <c r="AHW35" s="216"/>
      <c r="AHX35" s="216"/>
      <c r="AHY35" s="216"/>
      <c r="AHZ35" s="216"/>
      <c r="AIA35" s="216"/>
      <c r="AIB35" s="216"/>
      <c r="AIC35" s="216"/>
      <c r="AID35" s="216"/>
      <c r="AIE35" s="216"/>
      <c r="AIF35" s="216"/>
      <c r="AIG35" s="216"/>
      <c r="AIH35" s="216"/>
      <c r="AII35" s="216"/>
      <c r="AIJ35" s="216"/>
      <c r="AIK35" s="216"/>
      <c r="AIL35" s="216"/>
      <c r="AIM35" s="216"/>
      <c r="AIN35" s="216"/>
      <c r="AIO35" s="216"/>
      <c r="AIP35" s="216"/>
      <c r="AIQ35" s="216"/>
      <c r="AIR35" s="216"/>
      <c r="AIS35" s="216"/>
      <c r="AIT35" s="216"/>
      <c r="AIU35" s="216"/>
      <c r="AIV35" s="216"/>
      <c r="AIW35" s="216"/>
      <c r="AIX35" s="216"/>
      <c r="AIY35" s="216"/>
      <c r="AIZ35" s="216"/>
      <c r="AJA35" s="216"/>
      <c r="AJB35" s="216"/>
      <c r="AJC35" s="216"/>
      <c r="AJD35" s="216"/>
      <c r="AJE35" s="216"/>
      <c r="AJF35" s="216"/>
      <c r="AJG35" s="216"/>
      <c r="AJH35" s="216"/>
      <c r="AJI35" s="216"/>
      <c r="AJJ35" s="216"/>
      <c r="AJK35" s="216"/>
      <c r="AJL35" s="216"/>
      <c r="AJM35" s="216"/>
      <c r="AJN35" s="216"/>
      <c r="AJO35" s="216"/>
      <c r="AJP35" s="216"/>
      <c r="AJQ35" s="216"/>
      <c r="AJR35" s="216"/>
      <c r="AJS35" s="216"/>
      <c r="AJT35" s="216"/>
      <c r="AJU35" s="216"/>
      <c r="AJV35" s="216"/>
      <c r="AJW35" s="216"/>
      <c r="AJX35" s="216"/>
      <c r="AJY35" s="216"/>
      <c r="AJZ35" s="216"/>
      <c r="AKA35" s="216"/>
      <c r="AKB35" s="216"/>
      <c r="AKC35" s="216"/>
      <c r="AKD35" s="216"/>
      <c r="AKE35" s="216"/>
      <c r="AKF35" s="216"/>
      <c r="AKG35" s="216"/>
      <c r="AKH35" s="216"/>
      <c r="AKI35" s="216"/>
      <c r="AKJ35" s="216"/>
      <c r="AKK35" s="216"/>
      <c r="AKL35" s="216"/>
      <c r="AKM35" s="216"/>
      <c r="AKN35" s="216"/>
      <c r="AKO35" s="216"/>
      <c r="AKP35" s="216"/>
      <c r="AKQ35" s="216"/>
      <c r="AKR35" s="216"/>
      <c r="AKS35" s="216"/>
      <c r="AKT35" s="216"/>
      <c r="AKU35" s="216"/>
      <c r="AKV35" s="216"/>
      <c r="AKW35" s="216"/>
      <c r="AKX35" s="216"/>
      <c r="AKY35" s="216"/>
      <c r="AKZ35" s="216"/>
      <c r="ALA35" s="216"/>
      <c r="ALB35" s="216"/>
      <c r="ALC35" s="216"/>
      <c r="ALD35" s="216"/>
      <c r="ALE35" s="216"/>
      <c r="ALF35" s="216"/>
      <c r="ALG35" s="216"/>
      <c r="ALH35" s="216"/>
      <c r="ALI35" s="216"/>
      <c r="ALJ35" s="216"/>
      <c r="ALK35" s="216"/>
      <c r="ALL35" s="216"/>
      <c r="ALM35" s="216"/>
      <c r="ALN35" s="216"/>
      <c r="ALO35" s="216"/>
      <c r="ALP35" s="216"/>
      <c r="ALQ35" s="216"/>
      <c r="ALR35" s="216"/>
      <c r="ALS35" s="216"/>
      <c r="ALT35" s="216"/>
      <c r="ALU35" s="216"/>
      <c r="ALV35" s="216"/>
      <c r="ALW35" s="216"/>
      <c r="ALX35" s="216"/>
      <c r="ALY35" s="216"/>
      <c r="ALZ35" s="216"/>
      <c r="AMA35" s="216"/>
      <c r="AMB35" s="216"/>
      <c r="AMC35" s="216"/>
      <c r="AMD35" s="216"/>
      <c r="AME35" s="216"/>
      <c r="AMF35" s="216"/>
      <c r="AMG35" s="216"/>
      <c r="AMH35" s="216"/>
      <c r="AMI35" s="216"/>
      <c r="AMJ35" s="216"/>
      <c r="AMK35" s="216"/>
      <c r="AML35" s="216"/>
      <c r="AMM35" s="216"/>
      <c r="AMN35" s="216"/>
      <c r="AMO35" s="216"/>
      <c r="AMP35" s="216"/>
      <c r="AMQ35" s="216"/>
      <c r="AMR35" s="216"/>
      <c r="AMS35" s="216"/>
      <c r="AMT35" s="216"/>
      <c r="AMU35" s="216"/>
      <c r="AMV35" s="216"/>
      <c r="AMW35" s="216"/>
      <c r="AMX35" s="216"/>
      <c r="AMY35" s="216"/>
      <c r="AMZ35" s="216"/>
      <c r="ANA35" s="216"/>
      <c r="ANB35" s="216"/>
      <c r="ANC35" s="216"/>
      <c r="AND35" s="216"/>
      <c r="ANE35" s="216"/>
      <c r="ANF35" s="216"/>
      <c r="ANG35" s="216"/>
      <c r="ANH35" s="216"/>
      <c r="ANI35" s="216"/>
      <c r="ANJ35" s="216"/>
      <c r="ANK35" s="216"/>
      <c r="ANL35" s="216"/>
      <c r="ANM35" s="216"/>
      <c r="ANN35" s="216"/>
      <c r="ANO35" s="216"/>
      <c r="ANP35" s="216"/>
      <c r="ANQ35" s="216"/>
      <c r="ANR35" s="216"/>
      <c r="ANS35" s="216"/>
      <c r="ANT35" s="216"/>
      <c r="ANU35" s="216"/>
      <c r="ANV35" s="216"/>
      <c r="ANW35" s="216"/>
      <c r="ANX35" s="216"/>
      <c r="ANY35" s="216"/>
      <c r="ANZ35" s="216"/>
      <c r="AOA35" s="216"/>
      <c r="AOB35" s="216"/>
      <c r="AOC35" s="216"/>
      <c r="AOD35" s="216"/>
      <c r="AOE35" s="216"/>
      <c r="AOF35" s="216"/>
      <c r="AOG35" s="216"/>
      <c r="AOH35" s="216"/>
      <c r="AOI35" s="216"/>
      <c r="AOJ35" s="216"/>
      <c r="AOK35" s="216"/>
      <c r="AOL35" s="216"/>
      <c r="AOM35" s="216"/>
      <c r="AON35" s="216"/>
      <c r="AOO35" s="216"/>
      <c r="AOP35" s="216"/>
      <c r="AOQ35" s="216"/>
      <c r="AOR35" s="216"/>
      <c r="AOS35" s="216"/>
      <c r="AOT35" s="216"/>
      <c r="AOU35" s="216"/>
      <c r="AOV35" s="216"/>
      <c r="AOW35" s="216"/>
      <c r="AOX35" s="216"/>
      <c r="AOY35" s="216"/>
      <c r="AOZ35" s="216"/>
      <c r="APA35" s="216"/>
      <c r="APB35" s="216"/>
      <c r="APC35" s="216"/>
      <c r="APD35" s="216"/>
      <c r="APE35" s="216"/>
      <c r="APF35" s="216"/>
      <c r="APG35" s="216"/>
      <c r="APH35" s="216"/>
      <c r="API35" s="216"/>
      <c r="APJ35" s="216"/>
      <c r="APK35" s="216"/>
      <c r="APL35" s="216"/>
      <c r="APM35" s="216"/>
      <c r="APN35" s="216"/>
      <c r="APO35" s="216"/>
      <c r="APP35" s="216"/>
      <c r="APQ35" s="216"/>
      <c r="APR35" s="216"/>
      <c r="APS35" s="216"/>
      <c r="APT35" s="216"/>
      <c r="APU35" s="216"/>
      <c r="APV35" s="216"/>
      <c r="APW35" s="216"/>
      <c r="APX35" s="216"/>
      <c r="APY35" s="216"/>
      <c r="APZ35" s="216"/>
      <c r="AQA35" s="216"/>
      <c r="AQB35" s="216"/>
      <c r="AQC35" s="216"/>
      <c r="AQD35" s="216"/>
      <c r="AQE35" s="216"/>
      <c r="AQF35" s="216"/>
      <c r="AQG35" s="216"/>
      <c r="AQH35" s="216"/>
      <c r="AQI35" s="216"/>
      <c r="AQJ35" s="216"/>
      <c r="AQK35" s="216"/>
      <c r="AQL35" s="216"/>
      <c r="AQM35" s="216"/>
      <c r="AQN35" s="216"/>
      <c r="AQO35" s="216"/>
      <c r="AQP35" s="216"/>
      <c r="AQQ35" s="216"/>
      <c r="AQR35" s="216"/>
      <c r="AQS35" s="216"/>
      <c r="AQT35" s="216"/>
      <c r="AQU35" s="216"/>
      <c r="AQV35" s="216"/>
      <c r="AQW35" s="216"/>
      <c r="AQX35" s="216"/>
      <c r="AQY35" s="216"/>
      <c r="AQZ35" s="216"/>
      <c r="ARA35" s="216"/>
      <c r="ARB35" s="216"/>
      <c r="ARC35" s="216"/>
      <c r="ARD35" s="216"/>
      <c r="ARE35" s="216"/>
      <c r="ARF35" s="216"/>
      <c r="ARG35" s="216"/>
      <c r="ARH35" s="216"/>
      <c r="ARI35" s="216"/>
      <c r="ARJ35" s="216"/>
      <c r="ARK35" s="216"/>
      <c r="ARL35" s="216"/>
      <c r="ARM35" s="216"/>
      <c r="ARN35" s="216"/>
      <c r="ARO35" s="216"/>
      <c r="ARP35" s="216"/>
      <c r="ARQ35" s="216"/>
      <c r="ARR35" s="216"/>
      <c r="ARS35" s="216"/>
      <c r="ART35" s="216"/>
      <c r="ARU35" s="216"/>
      <c r="ARV35" s="216"/>
      <c r="ARW35" s="216"/>
      <c r="ARX35" s="216"/>
      <c r="ARY35" s="216"/>
      <c r="ARZ35" s="216"/>
      <c r="ASA35" s="216"/>
      <c r="ASB35" s="216"/>
      <c r="ASC35" s="216"/>
      <c r="ASD35" s="216"/>
      <c r="ASE35" s="216"/>
      <c r="ASF35" s="216"/>
      <c r="ASG35" s="216"/>
      <c r="ASH35" s="216"/>
      <c r="ASI35" s="216"/>
      <c r="ASJ35" s="216"/>
      <c r="ASK35" s="216"/>
      <c r="ASL35" s="216"/>
      <c r="ASM35" s="216"/>
      <c r="ASN35" s="216"/>
      <c r="ASO35" s="216"/>
      <c r="ASP35" s="216"/>
      <c r="ASQ35" s="216"/>
      <c r="ASR35" s="216"/>
      <c r="ASS35" s="216"/>
      <c r="AST35" s="216"/>
      <c r="ASU35" s="216"/>
      <c r="ASV35" s="216"/>
      <c r="ASW35" s="216"/>
      <c r="ASX35" s="216"/>
      <c r="ASY35" s="216"/>
      <c r="ASZ35" s="216"/>
      <c r="ATA35" s="216"/>
      <c r="ATB35" s="216"/>
      <c r="ATC35" s="216"/>
      <c r="ATD35" s="216"/>
      <c r="ATE35" s="216"/>
      <c r="ATF35" s="216"/>
      <c r="ATG35" s="216"/>
      <c r="ATH35" s="216"/>
      <c r="ATI35" s="216"/>
      <c r="ATJ35" s="216"/>
      <c r="ATK35" s="216"/>
      <c r="ATL35" s="216"/>
      <c r="ATM35" s="216"/>
      <c r="ATN35" s="216"/>
      <c r="ATO35" s="216"/>
      <c r="ATP35" s="216"/>
      <c r="ATQ35" s="216"/>
      <c r="ATR35" s="216"/>
      <c r="ATS35" s="216"/>
      <c r="ATT35" s="216"/>
      <c r="ATU35" s="216"/>
      <c r="ATV35" s="216"/>
      <c r="ATW35" s="216"/>
      <c r="ATX35" s="216"/>
      <c r="ATY35" s="216"/>
      <c r="ATZ35" s="216"/>
      <c r="AUA35" s="216"/>
      <c r="AUB35" s="216"/>
      <c r="AUC35" s="216"/>
      <c r="AUD35" s="216"/>
      <c r="AUE35" s="216"/>
      <c r="AUF35" s="216"/>
      <c r="AUG35" s="216"/>
      <c r="AUH35" s="216"/>
      <c r="AUI35" s="216"/>
      <c r="AUJ35" s="216"/>
      <c r="AUK35" s="216"/>
      <c r="AUL35" s="216"/>
      <c r="AUM35" s="216"/>
      <c r="AUN35" s="216"/>
      <c r="AUO35" s="216"/>
      <c r="AUP35" s="216"/>
      <c r="AUQ35" s="216"/>
      <c r="AUR35" s="216"/>
      <c r="AUS35" s="216"/>
      <c r="AUT35" s="216"/>
      <c r="AUU35" s="216"/>
      <c r="AUV35" s="216"/>
      <c r="AUW35" s="216"/>
      <c r="AUX35" s="216"/>
      <c r="AUY35" s="216"/>
      <c r="AUZ35" s="216"/>
      <c r="AVA35" s="216"/>
      <c r="AVB35" s="216"/>
      <c r="AVC35" s="216"/>
      <c r="AVD35" s="216"/>
      <c r="AVE35" s="216"/>
      <c r="AVF35" s="216"/>
      <c r="AVG35" s="216"/>
      <c r="AVH35" s="216"/>
      <c r="AVI35" s="216"/>
      <c r="AVJ35" s="216"/>
      <c r="AVK35" s="216"/>
      <c r="AVL35" s="216"/>
      <c r="AVM35" s="216"/>
      <c r="AVN35" s="216"/>
      <c r="AVO35" s="216"/>
      <c r="AVP35" s="216"/>
      <c r="AVQ35" s="216"/>
      <c r="AVR35" s="216"/>
      <c r="AVS35" s="216"/>
      <c r="AVT35" s="216"/>
      <c r="AVU35" s="216"/>
      <c r="AVV35" s="216"/>
      <c r="AVW35" s="216"/>
      <c r="AVX35" s="216"/>
      <c r="AVY35" s="216"/>
      <c r="AVZ35" s="216"/>
      <c r="AWA35" s="216"/>
      <c r="AWB35" s="216"/>
      <c r="AWC35" s="216"/>
      <c r="AWD35" s="216"/>
      <c r="AWE35" s="216"/>
      <c r="AWF35" s="216"/>
      <c r="AWG35" s="216"/>
      <c r="AWH35" s="216"/>
      <c r="AWI35" s="216"/>
      <c r="AWJ35" s="216"/>
      <c r="AWK35" s="216"/>
      <c r="AWL35" s="216"/>
      <c r="AWM35" s="216"/>
      <c r="AWN35" s="216"/>
      <c r="AWO35" s="216"/>
      <c r="AWP35" s="216"/>
      <c r="AWQ35" s="216"/>
      <c r="AWR35" s="216"/>
      <c r="AWS35" s="216"/>
      <c r="AWT35" s="216"/>
      <c r="AWU35" s="216"/>
      <c r="AWV35" s="216"/>
      <c r="AWW35" s="216"/>
      <c r="AWX35" s="216"/>
      <c r="AWY35" s="216"/>
      <c r="AWZ35" s="216"/>
      <c r="AXA35" s="216"/>
      <c r="AXB35" s="216"/>
      <c r="AXC35" s="216"/>
      <c r="AXD35" s="216"/>
      <c r="AXE35" s="216"/>
      <c r="AXF35" s="216"/>
      <c r="AXG35" s="216"/>
      <c r="AXH35" s="216"/>
      <c r="AXI35" s="216"/>
      <c r="AXJ35" s="216"/>
      <c r="AXK35" s="216"/>
      <c r="AXL35" s="216"/>
      <c r="AXM35" s="216"/>
      <c r="AXN35" s="216"/>
      <c r="AXO35" s="216"/>
      <c r="AXP35" s="216"/>
      <c r="AXQ35" s="216"/>
      <c r="AXR35" s="216"/>
      <c r="AXS35" s="216"/>
      <c r="AXT35" s="216"/>
      <c r="AXU35" s="216"/>
      <c r="AXV35" s="216"/>
      <c r="AXW35" s="216"/>
      <c r="AXX35" s="216"/>
      <c r="AXY35" s="216"/>
      <c r="AXZ35" s="216"/>
      <c r="AYA35" s="216"/>
      <c r="AYB35" s="216"/>
      <c r="AYC35" s="216"/>
      <c r="AYD35" s="216"/>
      <c r="AYE35" s="216"/>
      <c r="AYF35" s="216"/>
      <c r="AYG35" s="216"/>
      <c r="AYH35" s="216"/>
      <c r="AYI35" s="216"/>
      <c r="AYJ35" s="216"/>
      <c r="AYK35" s="216"/>
      <c r="AYL35" s="216"/>
      <c r="AYM35" s="216"/>
      <c r="AYN35" s="216"/>
      <c r="AYO35" s="216"/>
      <c r="AYP35" s="216"/>
      <c r="AYQ35" s="216"/>
      <c r="AYR35" s="216"/>
      <c r="AYS35" s="216"/>
      <c r="AYT35" s="216"/>
      <c r="AYU35" s="216"/>
      <c r="AYV35" s="216"/>
      <c r="AYW35" s="216"/>
      <c r="AYX35" s="216"/>
      <c r="AYY35" s="216"/>
      <c r="AYZ35" s="216"/>
      <c r="AZA35" s="216"/>
      <c r="AZB35" s="216"/>
      <c r="AZC35" s="216"/>
      <c r="AZD35" s="216"/>
      <c r="AZE35" s="216"/>
      <c r="AZF35" s="216"/>
      <c r="AZG35" s="216"/>
      <c r="AZH35" s="216"/>
      <c r="AZI35" s="216"/>
      <c r="AZJ35" s="216"/>
      <c r="AZK35" s="216"/>
      <c r="AZL35" s="216"/>
      <c r="AZM35" s="216"/>
      <c r="AZN35" s="216"/>
      <c r="AZO35" s="216"/>
      <c r="AZP35" s="216"/>
      <c r="AZQ35" s="216"/>
      <c r="AZR35" s="216"/>
      <c r="AZS35" s="216"/>
      <c r="AZT35" s="216"/>
      <c r="AZU35" s="216"/>
      <c r="AZV35" s="216"/>
      <c r="AZW35" s="216"/>
      <c r="AZX35" s="216"/>
      <c r="AZY35" s="216"/>
      <c r="AZZ35" s="216"/>
      <c r="BAA35" s="216"/>
      <c r="BAB35" s="216"/>
      <c r="BAC35" s="216"/>
      <c r="BAD35" s="216"/>
      <c r="BAE35" s="216"/>
      <c r="BAF35" s="216"/>
      <c r="BAG35" s="216"/>
      <c r="BAH35" s="216"/>
      <c r="BAI35" s="216"/>
      <c r="BAJ35" s="216"/>
      <c r="BAK35" s="216"/>
      <c r="BAL35" s="216"/>
      <c r="BAM35" s="216"/>
      <c r="BAN35" s="216"/>
      <c r="BAO35" s="216"/>
      <c r="BAP35" s="216"/>
      <c r="BAQ35" s="216"/>
      <c r="BAR35" s="216"/>
      <c r="BAS35" s="216"/>
      <c r="BAT35" s="216"/>
      <c r="BAU35" s="216"/>
      <c r="BAV35" s="216"/>
      <c r="BAW35" s="216"/>
      <c r="BAX35" s="216"/>
      <c r="BAY35" s="216"/>
      <c r="BAZ35" s="216"/>
      <c r="BBA35" s="216"/>
      <c r="BBB35" s="216"/>
      <c r="BBC35" s="216"/>
      <c r="BBD35" s="216"/>
      <c r="BBE35" s="216"/>
      <c r="BBF35" s="216"/>
      <c r="BBG35" s="216"/>
      <c r="BBH35" s="216"/>
      <c r="BBI35" s="216"/>
      <c r="BBJ35" s="216"/>
      <c r="BBK35" s="216"/>
      <c r="BBL35" s="216"/>
      <c r="BBM35" s="216"/>
      <c r="BBN35" s="216"/>
      <c r="BBO35" s="216"/>
      <c r="BBP35" s="216"/>
      <c r="BBQ35" s="216"/>
      <c r="BBR35" s="216"/>
      <c r="BBS35" s="216"/>
      <c r="BBT35" s="216"/>
      <c r="BBU35" s="216"/>
      <c r="BBV35" s="216"/>
      <c r="BBW35" s="216"/>
      <c r="BBX35" s="216"/>
      <c r="BBY35" s="216"/>
      <c r="BBZ35" s="216"/>
      <c r="BCA35" s="216"/>
      <c r="BCB35" s="216"/>
      <c r="BCC35" s="216"/>
      <c r="BCD35" s="216"/>
      <c r="BCE35" s="216"/>
      <c r="BCF35" s="216"/>
      <c r="BCG35" s="216"/>
      <c r="BCH35" s="216"/>
      <c r="BCI35" s="216"/>
      <c r="BCJ35" s="216"/>
      <c r="BCK35" s="216"/>
      <c r="BCL35" s="216"/>
      <c r="BCM35" s="216"/>
      <c r="BCN35" s="216"/>
      <c r="BCO35" s="216"/>
      <c r="BCP35" s="216"/>
      <c r="BCQ35" s="216"/>
      <c r="BCR35" s="216"/>
      <c r="BCS35" s="216"/>
      <c r="BCT35" s="216"/>
      <c r="BCU35" s="216"/>
      <c r="BCV35" s="216"/>
      <c r="BCW35" s="216"/>
      <c r="BCX35" s="216"/>
      <c r="BCY35" s="216"/>
      <c r="BCZ35" s="216"/>
      <c r="BDA35" s="216"/>
      <c r="BDB35" s="216"/>
      <c r="BDC35" s="216"/>
      <c r="BDD35" s="216"/>
      <c r="BDE35" s="216"/>
      <c r="BDF35" s="216"/>
      <c r="BDG35" s="216"/>
      <c r="BDH35" s="216"/>
      <c r="BDI35" s="216"/>
      <c r="BDJ35" s="216"/>
      <c r="BDK35" s="216"/>
      <c r="BDL35" s="216"/>
      <c r="BDM35" s="216"/>
      <c r="BDN35" s="216"/>
      <c r="BDO35" s="216"/>
      <c r="BDP35" s="216"/>
      <c r="BDQ35" s="216"/>
      <c r="BDR35" s="216"/>
      <c r="BDS35" s="216"/>
      <c r="BDT35" s="216"/>
      <c r="BDU35" s="216"/>
      <c r="BDV35" s="216"/>
      <c r="BDW35" s="216"/>
      <c r="BDX35" s="216"/>
      <c r="BDY35" s="216"/>
      <c r="BDZ35" s="216"/>
      <c r="BEA35" s="216"/>
      <c r="BEB35" s="216"/>
      <c r="BEC35" s="216"/>
      <c r="BED35" s="216"/>
      <c r="BEE35" s="216"/>
      <c r="BEF35" s="216"/>
      <c r="BEG35" s="216"/>
      <c r="BEH35" s="216"/>
      <c r="BEI35" s="216"/>
      <c r="BEJ35" s="216"/>
      <c r="BEK35" s="216"/>
      <c r="BEL35" s="216"/>
      <c r="BEM35" s="216"/>
      <c r="BEN35" s="216"/>
      <c r="BEO35" s="216"/>
      <c r="BEP35" s="216"/>
      <c r="BEQ35" s="216"/>
      <c r="BER35" s="216"/>
      <c r="BES35" s="216"/>
      <c r="BET35" s="216"/>
      <c r="BEU35" s="216"/>
      <c r="BEV35" s="216"/>
      <c r="BEW35" s="216"/>
      <c r="BEX35" s="216"/>
      <c r="BEY35" s="216"/>
      <c r="BEZ35" s="216"/>
      <c r="BFA35" s="216"/>
      <c r="BFB35" s="216"/>
      <c r="BFC35" s="216"/>
      <c r="BFD35" s="216"/>
      <c r="BFE35" s="216"/>
      <c r="BFF35" s="216"/>
      <c r="BFG35" s="216"/>
      <c r="BFH35" s="216"/>
      <c r="BFI35" s="216"/>
      <c r="BFJ35" s="216"/>
      <c r="BFK35" s="216"/>
      <c r="BFL35" s="216"/>
      <c r="BFM35" s="216"/>
      <c r="BFN35" s="216"/>
      <c r="BFO35" s="216"/>
      <c r="BFP35" s="216"/>
      <c r="BFQ35" s="216"/>
      <c r="BFR35" s="216"/>
      <c r="BFS35" s="216"/>
      <c r="BFT35" s="216"/>
      <c r="BFU35" s="216"/>
      <c r="BFV35" s="216"/>
      <c r="BFW35" s="216"/>
      <c r="BFX35" s="216"/>
      <c r="BFY35" s="216"/>
      <c r="BFZ35" s="216"/>
      <c r="BGA35" s="216"/>
      <c r="BGB35" s="216"/>
      <c r="BGC35" s="216"/>
      <c r="BGD35" s="216"/>
      <c r="BGE35" s="216"/>
      <c r="BGF35" s="216"/>
      <c r="BGG35" s="216"/>
      <c r="BGH35" s="216"/>
      <c r="BGI35" s="216"/>
      <c r="BGJ35" s="216"/>
      <c r="BGK35" s="216"/>
      <c r="BGL35" s="216"/>
      <c r="BGM35" s="216"/>
      <c r="BGN35" s="216"/>
      <c r="BGO35" s="216"/>
      <c r="BGP35" s="216"/>
      <c r="BGQ35" s="216"/>
      <c r="BGR35" s="216"/>
      <c r="BGS35" s="216"/>
      <c r="BGT35" s="216"/>
      <c r="BGU35" s="216"/>
      <c r="BGV35" s="216"/>
      <c r="BGW35" s="216"/>
      <c r="BGX35" s="216"/>
      <c r="BGY35" s="216"/>
      <c r="BGZ35" s="216"/>
      <c r="BHA35" s="216"/>
      <c r="BHB35" s="216"/>
      <c r="BHC35" s="216"/>
      <c r="BHD35" s="216"/>
      <c r="BHE35" s="216"/>
      <c r="BHF35" s="216"/>
      <c r="BHG35" s="216"/>
      <c r="BHH35" s="216"/>
      <c r="BHI35" s="216"/>
      <c r="BHJ35" s="216"/>
      <c r="BHK35" s="216"/>
      <c r="BHL35" s="216"/>
      <c r="BHM35" s="216"/>
      <c r="BHN35" s="216"/>
      <c r="BHO35" s="216"/>
      <c r="BHP35" s="216"/>
      <c r="BHQ35" s="216"/>
      <c r="BHR35" s="216"/>
      <c r="BHS35" s="216"/>
      <c r="BHT35" s="216"/>
      <c r="BHU35" s="216"/>
      <c r="BHV35" s="216"/>
      <c r="BHW35" s="216"/>
      <c r="BHX35" s="216"/>
      <c r="BHY35" s="216"/>
      <c r="BHZ35" s="216"/>
      <c r="BIA35" s="216"/>
      <c r="BIB35" s="216"/>
      <c r="BIC35" s="216"/>
      <c r="BID35" s="216"/>
      <c r="BIE35" s="216"/>
      <c r="BIF35" s="216"/>
      <c r="BIG35" s="216"/>
      <c r="BIH35" s="216"/>
      <c r="BII35" s="216"/>
      <c r="BIJ35" s="216"/>
      <c r="BIK35" s="216"/>
      <c r="BIL35" s="216"/>
      <c r="BIM35" s="216"/>
      <c r="BIN35" s="216"/>
      <c r="BIO35" s="216"/>
      <c r="BIP35" s="216"/>
      <c r="BIQ35" s="216"/>
      <c r="BIR35" s="216"/>
      <c r="BIS35" s="216"/>
      <c r="BIT35" s="216"/>
      <c r="BIU35" s="216"/>
      <c r="BIV35" s="216"/>
      <c r="BIW35" s="216"/>
      <c r="BIX35" s="216"/>
      <c r="BIY35" s="216"/>
      <c r="BIZ35" s="216"/>
      <c r="BJA35" s="216"/>
      <c r="BJB35" s="216"/>
      <c r="BJC35" s="216"/>
      <c r="BJD35" s="216"/>
      <c r="BJE35" s="216"/>
      <c r="BJF35" s="216"/>
      <c r="BJG35" s="216"/>
      <c r="BJH35" s="216"/>
      <c r="BJI35" s="216"/>
      <c r="BJJ35" s="216"/>
      <c r="BJK35" s="216"/>
      <c r="BJL35" s="216"/>
      <c r="BJM35" s="216"/>
      <c r="BJN35" s="216"/>
      <c r="BJO35" s="216"/>
      <c r="BJP35" s="216"/>
      <c r="BJQ35" s="216"/>
      <c r="BJR35" s="216"/>
      <c r="BJS35" s="216"/>
      <c r="BJT35" s="216"/>
      <c r="BJU35" s="216"/>
      <c r="BJV35" s="216"/>
      <c r="BJW35" s="216"/>
      <c r="BJX35" s="216"/>
      <c r="BJY35" s="216"/>
      <c r="BJZ35" s="216"/>
      <c r="BKA35" s="216"/>
      <c r="BKB35" s="216"/>
      <c r="BKC35" s="216"/>
      <c r="BKD35" s="216"/>
      <c r="BKE35" s="216"/>
      <c r="BKF35" s="216"/>
      <c r="BKG35" s="216"/>
      <c r="BKH35" s="216"/>
      <c r="BKI35" s="216"/>
      <c r="BKJ35" s="216"/>
      <c r="BKK35" s="216"/>
      <c r="BKL35" s="216"/>
      <c r="BKM35" s="216"/>
      <c r="BKN35" s="216"/>
      <c r="BKO35" s="216"/>
      <c r="BKP35" s="216"/>
      <c r="BKQ35" s="216"/>
      <c r="BKR35" s="216"/>
      <c r="BKS35" s="216"/>
      <c r="BKT35" s="216"/>
      <c r="BKU35" s="216"/>
      <c r="BKV35" s="216"/>
      <c r="BKW35" s="216"/>
      <c r="BKX35" s="216"/>
      <c r="BKY35" s="216"/>
      <c r="BKZ35" s="216"/>
      <c r="BLA35" s="216"/>
      <c r="BLB35" s="216"/>
      <c r="BLC35" s="216"/>
      <c r="BLD35" s="216"/>
      <c r="BLE35" s="216"/>
      <c r="BLF35" s="216"/>
      <c r="BLG35" s="216"/>
      <c r="BLH35" s="216"/>
      <c r="BLI35" s="216"/>
      <c r="BLJ35" s="216"/>
      <c r="BLK35" s="216"/>
      <c r="BLL35" s="216"/>
      <c r="BLM35" s="216"/>
      <c r="BLN35" s="216"/>
      <c r="BLO35" s="216"/>
      <c r="BLP35" s="216"/>
      <c r="BLQ35" s="216"/>
      <c r="BLR35" s="216"/>
      <c r="BLS35" s="216"/>
      <c r="BLT35" s="216"/>
      <c r="BLU35" s="216"/>
      <c r="BLV35" s="216"/>
      <c r="BLW35" s="216"/>
      <c r="BLX35" s="216"/>
      <c r="BLY35" s="216"/>
      <c r="BLZ35" s="216"/>
      <c r="BMA35" s="216"/>
      <c r="BMB35" s="216"/>
      <c r="BMC35" s="216"/>
      <c r="BMD35" s="216"/>
      <c r="BME35" s="216"/>
      <c r="BMF35" s="216"/>
      <c r="BMG35" s="216"/>
      <c r="BMH35" s="216"/>
      <c r="BMI35" s="216"/>
      <c r="BMJ35" s="216"/>
      <c r="BMK35" s="216"/>
      <c r="BML35" s="216"/>
      <c r="BMM35" s="216"/>
      <c r="BMN35" s="216"/>
      <c r="BMO35" s="216"/>
      <c r="BMP35" s="216"/>
      <c r="BMQ35" s="216"/>
      <c r="BMR35" s="216"/>
      <c r="BMS35" s="216"/>
      <c r="BMT35" s="216"/>
      <c r="BMU35" s="216"/>
      <c r="BMV35" s="216"/>
      <c r="BMW35" s="216"/>
      <c r="BMX35" s="216"/>
      <c r="BMY35" s="216"/>
      <c r="BMZ35" s="216"/>
      <c r="BNA35" s="216"/>
      <c r="BNB35" s="216"/>
      <c r="BNC35" s="216"/>
      <c r="BND35" s="216"/>
      <c r="BNE35" s="216"/>
      <c r="BNF35" s="216"/>
      <c r="BNG35" s="216"/>
      <c r="BNH35" s="216"/>
      <c r="BNI35" s="216"/>
      <c r="BNJ35" s="216"/>
      <c r="BNK35" s="216"/>
      <c r="BNL35" s="216"/>
      <c r="BNM35" s="216"/>
      <c r="BNN35" s="216"/>
      <c r="BNO35" s="216"/>
      <c r="BNP35" s="216"/>
      <c r="BNQ35" s="216"/>
      <c r="BNR35" s="216"/>
      <c r="BNS35" s="216"/>
      <c r="BNT35" s="216"/>
      <c r="BNU35" s="216"/>
      <c r="BNV35" s="216"/>
      <c r="BNW35" s="216"/>
      <c r="BNX35" s="216"/>
      <c r="BNY35" s="216"/>
      <c r="BNZ35" s="216"/>
      <c r="BOA35" s="216"/>
      <c r="BOB35" s="216"/>
      <c r="BOC35" s="216"/>
      <c r="BOD35" s="216"/>
      <c r="BOE35" s="216"/>
      <c r="BOF35" s="216"/>
      <c r="BOG35" s="216"/>
      <c r="BOH35" s="216"/>
      <c r="BOI35" s="216"/>
      <c r="BOJ35" s="216"/>
      <c r="BOK35" s="216"/>
      <c r="BOL35" s="216"/>
      <c r="BOM35" s="216"/>
      <c r="BON35" s="216"/>
      <c r="BOO35" s="216"/>
      <c r="BOP35" s="216"/>
      <c r="BOQ35" s="216"/>
      <c r="BOR35" s="216"/>
      <c r="BOS35" s="216"/>
      <c r="BOT35" s="216"/>
      <c r="BOU35" s="216"/>
      <c r="BOV35" s="216"/>
      <c r="BOW35" s="216"/>
      <c r="BOX35" s="216"/>
      <c r="BOY35" s="216"/>
      <c r="BOZ35" s="216"/>
      <c r="BPA35" s="216"/>
      <c r="BPB35" s="216"/>
      <c r="BPC35" s="216"/>
      <c r="BPD35" s="216"/>
      <c r="BPE35" s="216"/>
      <c r="BPF35" s="216"/>
      <c r="BPG35" s="216"/>
      <c r="BPH35" s="216"/>
      <c r="BPI35" s="216"/>
      <c r="BPJ35" s="216"/>
      <c r="BPK35" s="216"/>
      <c r="BPL35" s="216"/>
      <c r="BPM35" s="216"/>
      <c r="BPN35" s="216"/>
      <c r="BPO35" s="216"/>
      <c r="BPP35" s="216"/>
      <c r="BPQ35" s="216"/>
      <c r="BPR35" s="216"/>
      <c r="BPS35" s="216"/>
      <c r="BPT35" s="216"/>
      <c r="BPU35" s="216"/>
      <c r="BPV35" s="216"/>
      <c r="BPW35" s="216"/>
      <c r="BPX35" s="216"/>
      <c r="BPY35" s="216"/>
      <c r="BPZ35" s="216"/>
      <c r="BQA35" s="216"/>
      <c r="BQB35" s="216"/>
      <c r="BQC35" s="216"/>
      <c r="BQD35" s="216"/>
      <c r="BQE35" s="216"/>
      <c r="BQF35" s="216"/>
      <c r="BQG35" s="216"/>
      <c r="BQH35" s="216"/>
      <c r="BQI35" s="216"/>
      <c r="BQJ35" s="216"/>
      <c r="BQK35" s="216"/>
      <c r="BQL35" s="216"/>
      <c r="BQM35" s="216"/>
      <c r="BQN35" s="216"/>
      <c r="BQO35" s="216"/>
      <c r="BQP35" s="216"/>
      <c r="BQQ35" s="216"/>
      <c r="BQR35" s="216"/>
      <c r="BQS35" s="216"/>
      <c r="BQT35" s="216"/>
      <c r="BQU35" s="216"/>
      <c r="BQV35" s="216"/>
      <c r="BQW35" s="216"/>
      <c r="BQX35" s="216"/>
      <c r="BQY35" s="216"/>
      <c r="BQZ35" s="216"/>
      <c r="BRA35" s="216"/>
      <c r="BRB35" s="216"/>
      <c r="BRC35" s="216"/>
      <c r="BRD35" s="216"/>
      <c r="BRE35" s="216"/>
      <c r="BRF35" s="216"/>
      <c r="BRG35" s="216"/>
      <c r="BRH35" s="216"/>
      <c r="BRI35" s="216"/>
      <c r="BRJ35" s="216"/>
      <c r="BRK35" s="216"/>
      <c r="BRL35" s="216"/>
      <c r="BRM35" s="216"/>
      <c r="BRN35" s="216"/>
      <c r="BRO35" s="216"/>
      <c r="BRP35" s="216"/>
      <c r="BRQ35" s="216"/>
      <c r="BRR35" s="216"/>
      <c r="BRS35" s="216"/>
      <c r="BRT35" s="216"/>
      <c r="BRU35" s="216"/>
      <c r="BRV35" s="216"/>
      <c r="BRW35" s="216"/>
      <c r="BRX35" s="216"/>
      <c r="BRY35" s="216"/>
      <c r="BRZ35" s="216"/>
      <c r="BSA35" s="216"/>
      <c r="BSB35" s="216"/>
      <c r="BSC35" s="216"/>
      <c r="BSD35" s="216"/>
      <c r="BSE35" s="216"/>
      <c r="BSF35" s="216"/>
      <c r="BSG35" s="216"/>
      <c r="BSH35" s="216"/>
      <c r="BSI35" s="216"/>
      <c r="BSJ35" s="216"/>
      <c r="BSK35" s="216"/>
      <c r="BSL35" s="216"/>
      <c r="BSM35" s="216"/>
      <c r="BSN35" s="216"/>
      <c r="BSO35" s="216"/>
      <c r="BSP35" s="216"/>
      <c r="BSQ35" s="216"/>
      <c r="BSR35" s="216"/>
      <c r="BSS35" s="216"/>
      <c r="BST35" s="216"/>
      <c r="BSU35" s="216"/>
      <c r="BSV35" s="216"/>
      <c r="BSW35" s="216"/>
      <c r="BSX35" s="216"/>
      <c r="BSY35" s="216"/>
      <c r="BSZ35" s="216"/>
      <c r="BTA35" s="216"/>
      <c r="BTB35" s="216"/>
      <c r="BTC35" s="216"/>
      <c r="BTD35" s="216"/>
      <c r="BTE35" s="216"/>
      <c r="BTF35" s="216"/>
      <c r="BTG35" s="216"/>
      <c r="BTH35" s="216"/>
      <c r="BTI35" s="216"/>
      <c r="BTJ35" s="216"/>
      <c r="BTK35" s="216"/>
      <c r="BTL35" s="216"/>
      <c r="BTM35" s="216"/>
      <c r="BTN35" s="216"/>
      <c r="BTO35" s="216"/>
      <c r="BTP35" s="216"/>
      <c r="BTQ35" s="216"/>
      <c r="BTR35" s="216"/>
      <c r="BTS35" s="216"/>
      <c r="BTT35" s="216"/>
      <c r="BTU35" s="216"/>
      <c r="BTV35" s="216"/>
      <c r="BTW35" s="216"/>
      <c r="BTX35" s="216"/>
      <c r="BTY35" s="216"/>
      <c r="BTZ35" s="216"/>
      <c r="BUA35" s="216"/>
      <c r="BUB35" s="216"/>
      <c r="BUC35" s="216"/>
      <c r="BUD35" s="216"/>
      <c r="BUE35" s="216"/>
      <c r="BUF35" s="216"/>
      <c r="BUG35" s="216"/>
      <c r="BUH35" s="216"/>
      <c r="BUI35" s="216"/>
      <c r="BUJ35" s="216"/>
      <c r="BUK35" s="216"/>
      <c r="BUL35" s="216"/>
      <c r="BUM35" s="216"/>
      <c r="BUN35" s="216"/>
      <c r="BUO35" s="216"/>
      <c r="BUP35" s="216"/>
      <c r="BUQ35" s="216"/>
      <c r="BUR35" s="216"/>
      <c r="BUS35" s="216"/>
      <c r="BUT35" s="216"/>
      <c r="BUU35" s="216"/>
      <c r="BUV35" s="216"/>
      <c r="BUW35" s="216"/>
      <c r="BUX35" s="216"/>
      <c r="BUY35" s="216"/>
      <c r="BUZ35" s="216"/>
      <c r="BVA35" s="216"/>
      <c r="BVB35" s="216"/>
      <c r="BVC35" s="216"/>
      <c r="BVD35" s="216"/>
      <c r="BVE35" s="216"/>
      <c r="BVF35" s="216"/>
      <c r="BVG35" s="216"/>
      <c r="BVH35" s="216"/>
      <c r="BVI35" s="216"/>
      <c r="BVJ35" s="216"/>
      <c r="BVK35" s="216"/>
      <c r="BVL35" s="216"/>
      <c r="BVM35" s="216"/>
      <c r="BVN35" s="216"/>
      <c r="BVO35" s="216"/>
      <c r="BVP35" s="216"/>
      <c r="BVQ35" s="216"/>
      <c r="BVR35" s="216"/>
      <c r="BVS35" s="216"/>
      <c r="BVT35" s="216"/>
      <c r="BVU35" s="216"/>
      <c r="BVV35" s="216"/>
      <c r="BVW35" s="216"/>
      <c r="BVX35" s="216"/>
      <c r="BVY35" s="216"/>
      <c r="BVZ35" s="216"/>
      <c r="BWA35" s="216"/>
      <c r="BWB35" s="216"/>
      <c r="BWC35" s="216"/>
      <c r="BWD35" s="216"/>
      <c r="BWE35" s="216"/>
      <c r="BWF35" s="216"/>
      <c r="BWG35" s="216"/>
      <c r="BWH35" s="216"/>
      <c r="BWI35" s="216"/>
      <c r="BWJ35" s="216"/>
      <c r="BWK35" s="216"/>
      <c r="BWL35" s="216"/>
      <c r="BWM35" s="216"/>
      <c r="BWN35" s="216"/>
      <c r="BWO35" s="216"/>
      <c r="BWP35" s="216"/>
      <c r="BWQ35" s="216"/>
      <c r="BWR35" s="216"/>
      <c r="BWS35" s="216"/>
      <c r="BWT35" s="216"/>
      <c r="BWU35" s="216"/>
      <c r="BWV35" s="216"/>
      <c r="BWW35" s="216"/>
      <c r="BWX35" s="216"/>
      <c r="BWY35" s="216"/>
      <c r="BWZ35" s="216"/>
      <c r="BXA35" s="216"/>
      <c r="BXB35" s="216"/>
      <c r="BXC35" s="216"/>
      <c r="BXD35" s="216"/>
      <c r="BXE35" s="216"/>
      <c r="BXF35" s="216"/>
      <c r="BXG35" s="216"/>
      <c r="BXH35" s="216"/>
      <c r="BXI35" s="216"/>
      <c r="BXJ35" s="216"/>
      <c r="BXK35" s="216"/>
      <c r="BXL35" s="216"/>
      <c r="BXM35" s="216"/>
      <c r="BXN35" s="216"/>
      <c r="BXO35" s="216"/>
      <c r="BXP35" s="216"/>
      <c r="BXQ35" s="216"/>
      <c r="BXR35" s="216"/>
      <c r="BXS35" s="216"/>
      <c r="BXT35" s="216"/>
      <c r="BXU35" s="216"/>
      <c r="BXV35" s="216"/>
      <c r="BXW35" s="216"/>
      <c r="BXX35" s="216"/>
      <c r="BXY35" s="216"/>
      <c r="BXZ35" s="216"/>
      <c r="BYA35" s="216"/>
      <c r="BYB35" s="216"/>
      <c r="BYC35" s="216"/>
      <c r="BYD35" s="216"/>
      <c r="BYE35" s="216"/>
      <c r="BYF35" s="216"/>
      <c r="BYG35" s="216"/>
      <c r="BYH35" s="216"/>
      <c r="BYI35" s="216"/>
      <c r="BYJ35" s="216"/>
      <c r="BYK35" s="216"/>
      <c r="BYL35" s="216"/>
      <c r="BYM35" s="216"/>
      <c r="BYN35" s="216"/>
      <c r="BYO35" s="216"/>
      <c r="BYP35" s="216"/>
      <c r="BYQ35" s="216"/>
      <c r="BYR35" s="216"/>
      <c r="BYS35" s="216"/>
      <c r="BYT35" s="216"/>
      <c r="BYU35" s="216"/>
      <c r="BYV35" s="216"/>
      <c r="BYW35" s="216"/>
      <c r="BYX35" s="216"/>
      <c r="BYY35" s="216"/>
      <c r="BYZ35" s="216"/>
      <c r="BZA35" s="216"/>
      <c r="BZB35" s="216"/>
      <c r="BZC35" s="216"/>
      <c r="BZD35" s="216"/>
      <c r="BZE35" s="216"/>
      <c r="BZF35" s="216"/>
      <c r="BZG35" s="216"/>
      <c r="BZH35" s="216"/>
      <c r="BZI35" s="216"/>
      <c r="BZJ35" s="216"/>
      <c r="BZK35" s="216"/>
      <c r="BZL35" s="216"/>
      <c r="BZM35" s="216"/>
      <c r="BZN35" s="216"/>
      <c r="BZO35" s="216"/>
      <c r="BZP35" s="216"/>
      <c r="BZQ35" s="216"/>
      <c r="BZR35" s="216"/>
      <c r="BZS35" s="216"/>
      <c r="BZT35" s="216"/>
      <c r="BZU35" s="216"/>
      <c r="BZV35" s="216"/>
      <c r="BZW35" s="216"/>
      <c r="BZX35" s="216"/>
      <c r="BZY35" s="216"/>
      <c r="BZZ35" s="216"/>
      <c r="CAA35" s="216"/>
      <c r="CAB35" s="216"/>
      <c r="CAC35" s="216"/>
      <c r="CAD35" s="216"/>
      <c r="CAE35" s="216"/>
      <c r="CAF35" s="216"/>
      <c r="CAG35" s="216"/>
      <c r="CAH35" s="216"/>
      <c r="CAI35" s="216"/>
      <c r="CAJ35" s="216"/>
      <c r="CAK35" s="216"/>
      <c r="CAL35" s="216"/>
      <c r="CAM35" s="216"/>
      <c r="CAN35" s="216"/>
      <c r="CAO35" s="216"/>
      <c r="CAP35" s="216"/>
      <c r="CAQ35" s="216"/>
      <c r="CAR35" s="216"/>
      <c r="CAS35" s="216"/>
      <c r="CAT35" s="216"/>
      <c r="CAU35" s="216"/>
      <c r="CAV35" s="216"/>
      <c r="CAW35" s="216"/>
      <c r="CAX35" s="216"/>
      <c r="CAY35" s="216"/>
      <c r="CAZ35" s="216"/>
      <c r="CBA35" s="216"/>
      <c r="CBB35" s="216"/>
      <c r="CBC35" s="216"/>
      <c r="CBD35" s="216"/>
      <c r="CBE35" s="216"/>
      <c r="CBF35" s="216"/>
      <c r="CBG35" s="216"/>
      <c r="CBH35" s="216"/>
      <c r="CBI35" s="216"/>
      <c r="CBJ35" s="216"/>
      <c r="CBK35" s="216"/>
      <c r="CBL35" s="216"/>
      <c r="CBM35" s="216"/>
      <c r="CBN35" s="216"/>
      <c r="CBO35" s="216"/>
      <c r="CBP35" s="216"/>
      <c r="CBQ35" s="216"/>
      <c r="CBR35" s="216"/>
      <c r="CBS35" s="216"/>
      <c r="CBT35" s="216"/>
      <c r="CBU35" s="216"/>
      <c r="CBV35" s="216"/>
      <c r="CBW35" s="216"/>
      <c r="CBX35" s="216"/>
      <c r="CBY35" s="216"/>
      <c r="CBZ35" s="216"/>
      <c r="CCA35" s="216"/>
      <c r="CCB35" s="216"/>
      <c r="CCC35" s="216"/>
      <c r="CCD35" s="216"/>
      <c r="CCE35" s="216"/>
      <c r="CCF35" s="216"/>
      <c r="CCG35" s="216"/>
      <c r="CCH35" s="216"/>
      <c r="CCI35" s="216"/>
      <c r="CCJ35" s="216"/>
      <c r="CCK35" s="216"/>
      <c r="CCL35" s="216"/>
      <c r="CCM35" s="216"/>
      <c r="CCN35" s="216"/>
      <c r="CCO35" s="216"/>
      <c r="CCP35" s="216"/>
      <c r="CCQ35" s="216"/>
      <c r="CCR35" s="216"/>
      <c r="CCS35" s="216"/>
      <c r="CCT35" s="216"/>
      <c r="CCU35" s="216"/>
      <c r="CCV35" s="216"/>
      <c r="CCW35" s="216"/>
      <c r="CCX35" s="216"/>
      <c r="CCY35" s="216"/>
      <c r="CCZ35" s="216"/>
      <c r="CDA35" s="216"/>
      <c r="CDB35" s="216"/>
      <c r="CDC35" s="216"/>
      <c r="CDD35" s="216"/>
      <c r="CDE35" s="216"/>
      <c r="CDF35" s="216"/>
      <c r="CDG35" s="216"/>
      <c r="CDH35" s="216"/>
      <c r="CDI35" s="216"/>
      <c r="CDJ35" s="216"/>
      <c r="CDK35" s="216"/>
      <c r="CDL35" s="216"/>
      <c r="CDM35" s="216"/>
      <c r="CDN35" s="216"/>
      <c r="CDO35" s="216"/>
      <c r="CDP35" s="216"/>
      <c r="CDQ35" s="216"/>
      <c r="CDR35" s="216"/>
      <c r="CDS35" s="216"/>
      <c r="CDT35" s="216"/>
      <c r="CDU35" s="216"/>
      <c r="CDV35" s="216"/>
      <c r="CDW35" s="216"/>
      <c r="CDX35" s="216"/>
      <c r="CDY35" s="216"/>
      <c r="CDZ35" s="216"/>
      <c r="CEA35" s="216"/>
      <c r="CEB35" s="216"/>
      <c r="CEC35" s="216"/>
      <c r="CED35" s="216"/>
      <c r="CEE35" s="216"/>
      <c r="CEF35" s="216"/>
      <c r="CEG35" s="216"/>
      <c r="CEH35" s="216"/>
      <c r="CEI35" s="216"/>
      <c r="CEJ35" s="216"/>
      <c r="CEK35" s="216"/>
      <c r="CEL35" s="216"/>
      <c r="CEM35" s="216"/>
      <c r="CEN35" s="216"/>
      <c r="CEO35" s="216"/>
      <c r="CEP35" s="216"/>
      <c r="CEQ35" s="216"/>
      <c r="CER35" s="216"/>
      <c r="CES35" s="216"/>
      <c r="CET35" s="216"/>
      <c r="CEU35" s="216"/>
      <c r="CEV35" s="216"/>
      <c r="CEW35" s="216"/>
      <c r="CEX35" s="216"/>
      <c r="CEY35" s="216"/>
      <c r="CEZ35" s="216"/>
      <c r="CFA35" s="216"/>
      <c r="CFB35" s="216"/>
      <c r="CFC35" s="216"/>
      <c r="CFD35" s="216"/>
      <c r="CFE35" s="216"/>
      <c r="CFF35" s="216"/>
      <c r="CFG35" s="216"/>
      <c r="CFH35" s="216"/>
      <c r="CFI35" s="216"/>
      <c r="CFJ35" s="216"/>
      <c r="CFK35" s="216"/>
      <c r="CFL35" s="216"/>
      <c r="CFM35" s="216"/>
      <c r="CFN35" s="216"/>
      <c r="CFO35" s="216"/>
      <c r="CFP35" s="216"/>
      <c r="CFQ35" s="216"/>
      <c r="CFR35" s="216"/>
      <c r="CFS35" s="216"/>
      <c r="CFT35" s="216"/>
      <c r="CFU35" s="216"/>
      <c r="CFV35" s="216"/>
      <c r="CFW35" s="216"/>
      <c r="CFX35" s="216"/>
      <c r="CFY35" s="216"/>
      <c r="CFZ35" s="216"/>
      <c r="CGA35" s="216"/>
      <c r="CGB35" s="216"/>
      <c r="CGC35" s="216"/>
      <c r="CGD35" s="216"/>
      <c r="CGE35" s="216"/>
      <c r="CGF35" s="216"/>
      <c r="CGG35" s="216"/>
      <c r="CGH35" s="216"/>
      <c r="CGI35" s="216"/>
      <c r="CGJ35" s="216"/>
      <c r="CGK35" s="216"/>
      <c r="CGL35" s="216"/>
      <c r="CGM35" s="216"/>
      <c r="CGN35" s="216"/>
      <c r="CGO35" s="216"/>
      <c r="CGP35" s="216"/>
      <c r="CGQ35" s="216"/>
      <c r="CGR35" s="216"/>
      <c r="CGS35" s="216"/>
      <c r="CGT35" s="216"/>
      <c r="CGU35" s="216"/>
      <c r="CGV35" s="216"/>
      <c r="CGW35" s="216"/>
      <c r="CGX35" s="216"/>
      <c r="CGY35" s="216"/>
      <c r="CGZ35" s="216"/>
      <c r="CHA35" s="216"/>
      <c r="CHB35" s="216"/>
      <c r="CHC35" s="216"/>
      <c r="CHD35" s="216"/>
      <c r="CHE35" s="216"/>
      <c r="CHF35" s="216"/>
      <c r="CHG35" s="216"/>
      <c r="CHH35" s="216"/>
      <c r="CHI35" s="216"/>
      <c r="CHJ35" s="216"/>
      <c r="CHK35" s="216"/>
      <c r="CHL35" s="216"/>
      <c r="CHM35" s="216"/>
      <c r="CHN35" s="216"/>
      <c r="CHO35" s="216"/>
      <c r="CHP35" s="216"/>
      <c r="CHQ35" s="216"/>
      <c r="CHR35" s="216"/>
      <c r="CHS35" s="216"/>
      <c r="CHT35" s="216"/>
      <c r="CHU35" s="216"/>
      <c r="CHV35" s="216"/>
      <c r="CHW35" s="216"/>
      <c r="CHX35" s="216"/>
      <c r="CHY35" s="216"/>
      <c r="CHZ35" s="216"/>
      <c r="CIA35" s="216"/>
      <c r="CIB35" s="216"/>
      <c r="CIC35" s="216"/>
      <c r="CID35" s="216"/>
      <c r="CIE35" s="216"/>
      <c r="CIF35" s="216"/>
      <c r="CIG35" s="216"/>
      <c r="CIH35" s="216"/>
      <c r="CII35" s="216"/>
      <c r="CIJ35" s="216"/>
      <c r="CIK35" s="216"/>
      <c r="CIL35" s="216"/>
      <c r="CIM35" s="216"/>
      <c r="CIN35" s="216"/>
      <c r="CIO35" s="216"/>
      <c r="CIP35" s="216"/>
      <c r="CIQ35" s="216"/>
      <c r="CIR35" s="216"/>
      <c r="CIS35" s="216"/>
      <c r="CIT35" s="216"/>
      <c r="CIU35" s="216"/>
      <c r="CIV35" s="216"/>
      <c r="CIW35" s="216"/>
      <c r="CIX35" s="216"/>
      <c r="CIY35" s="216"/>
      <c r="CIZ35" s="216"/>
      <c r="CJA35" s="216"/>
      <c r="CJB35" s="216"/>
      <c r="CJC35" s="216"/>
      <c r="CJD35" s="216"/>
      <c r="CJE35" s="216"/>
      <c r="CJF35" s="216"/>
      <c r="CJG35" s="216"/>
      <c r="CJH35" s="216"/>
      <c r="CJI35" s="216"/>
      <c r="CJJ35" s="216"/>
      <c r="CJK35" s="216"/>
      <c r="CJL35" s="216"/>
      <c r="CJM35" s="216"/>
      <c r="CJN35" s="216"/>
      <c r="CJO35" s="216"/>
      <c r="CJP35" s="216"/>
      <c r="CJQ35" s="216"/>
      <c r="CJR35" s="216"/>
      <c r="CJS35" s="216"/>
      <c r="CJT35" s="216"/>
      <c r="CJU35" s="216"/>
      <c r="CJV35" s="216"/>
      <c r="CJW35" s="216"/>
      <c r="CJX35" s="216"/>
      <c r="CJY35" s="216"/>
      <c r="CJZ35" s="216"/>
      <c r="CKA35" s="216"/>
      <c r="CKB35" s="216"/>
      <c r="CKC35" s="216"/>
      <c r="CKD35" s="216"/>
      <c r="CKE35" s="216"/>
      <c r="CKF35" s="216"/>
      <c r="CKG35" s="216"/>
      <c r="CKH35" s="216"/>
      <c r="CKI35" s="216"/>
      <c r="CKJ35" s="216"/>
      <c r="CKK35" s="216"/>
      <c r="CKL35" s="216"/>
      <c r="CKM35" s="216"/>
      <c r="CKN35" s="216"/>
      <c r="CKO35" s="216"/>
      <c r="CKP35" s="216"/>
      <c r="CKQ35" s="216"/>
      <c r="CKR35" s="216"/>
      <c r="CKS35" s="216"/>
      <c r="CKT35" s="216"/>
      <c r="CKU35" s="216"/>
      <c r="CKV35" s="216"/>
      <c r="CKW35" s="216"/>
      <c r="CKX35" s="216"/>
      <c r="CKY35" s="216"/>
      <c r="CKZ35" s="216"/>
      <c r="CLA35" s="216"/>
      <c r="CLB35" s="216"/>
      <c r="CLC35" s="216"/>
      <c r="CLD35" s="216"/>
      <c r="CLE35" s="216"/>
      <c r="CLF35" s="216"/>
      <c r="CLG35" s="216"/>
      <c r="CLH35" s="216"/>
      <c r="CLI35" s="216"/>
      <c r="CLJ35" s="216"/>
      <c r="CLK35" s="216"/>
      <c r="CLL35" s="216"/>
      <c r="CLM35" s="216"/>
      <c r="CLN35" s="216"/>
      <c r="CLO35" s="216"/>
      <c r="CLP35" s="216"/>
      <c r="CLQ35" s="216"/>
      <c r="CLR35" s="216"/>
      <c r="CLS35" s="216"/>
      <c r="CLT35" s="216"/>
      <c r="CLU35" s="216"/>
      <c r="CLV35" s="216"/>
      <c r="CLW35" s="216"/>
      <c r="CLX35" s="216"/>
      <c r="CLY35" s="216"/>
      <c r="CLZ35" s="216"/>
      <c r="CMA35" s="216"/>
      <c r="CMB35" s="216"/>
      <c r="CMC35" s="216"/>
      <c r="CMD35" s="216"/>
      <c r="CME35" s="216"/>
      <c r="CMF35" s="216"/>
      <c r="CMG35" s="216"/>
      <c r="CMH35" s="216"/>
      <c r="CMI35" s="216"/>
      <c r="CMJ35" s="216"/>
      <c r="CMK35" s="216"/>
      <c r="CML35" s="216"/>
      <c r="CMM35" s="216"/>
      <c r="CMN35" s="216"/>
      <c r="CMO35" s="216"/>
      <c r="CMP35" s="216"/>
      <c r="CMQ35" s="216"/>
      <c r="CMR35" s="216"/>
      <c r="CMS35" s="216"/>
      <c r="CMT35" s="216"/>
      <c r="CMU35" s="216"/>
      <c r="CMV35" s="216"/>
      <c r="CMW35" s="216"/>
      <c r="CMX35" s="216"/>
      <c r="CMY35" s="216"/>
      <c r="CMZ35" s="216"/>
      <c r="CNA35" s="216"/>
      <c r="CNB35" s="216"/>
      <c r="CNC35" s="216"/>
      <c r="CND35" s="216"/>
      <c r="CNE35" s="216"/>
      <c r="CNF35" s="216"/>
      <c r="CNG35" s="216"/>
      <c r="CNH35" s="216"/>
      <c r="CNI35" s="216"/>
      <c r="CNJ35" s="216"/>
      <c r="CNK35" s="216"/>
      <c r="CNL35" s="216"/>
      <c r="CNM35" s="216"/>
      <c r="CNN35" s="216"/>
      <c r="CNO35" s="216"/>
      <c r="CNP35" s="216"/>
      <c r="CNQ35" s="216"/>
      <c r="CNR35" s="216"/>
      <c r="CNS35" s="216"/>
      <c r="CNT35" s="216"/>
      <c r="CNU35" s="216"/>
      <c r="CNV35" s="216"/>
      <c r="CNW35" s="216"/>
      <c r="CNX35" s="216"/>
      <c r="CNY35" s="216"/>
      <c r="CNZ35" s="216"/>
      <c r="COA35" s="216"/>
      <c r="COB35" s="216"/>
      <c r="COC35" s="216"/>
      <c r="COD35" s="216"/>
      <c r="COE35" s="216"/>
      <c r="COF35" s="216"/>
      <c r="COG35" s="216"/>
      <c r="COH35" s="216"/>
      <c r="COI35" s="216"/>
      <c r="COJ35" s="216"/>
      <c r="COK35" s="216"/>
      <c r="COL35" s="216"/>
      <c r="COM35" s="216"/>
      <c r="CON35" s="216"/>
      <c r="COO35" s="216"/>
      <c r="COP35" s="216"/>
      <c r="COQ35" s="216"/>
      <c r="COR35" s="216"/>
      <c r="COS35" s="216"/>
      <c r="COT35" s="216"/>
      <c r="COU35" s="216"/>
      <c r="COV35" s="216"/>
      <c r="COW35" s="216"/>
      <c r="COX35" s="216"/>
      <c r="COY35" s="216"/>
      <c r="COZ35" s="216"/>
      <c r="CPA35" s="216"/>
      <c r="CPB35" s="216"/>
      <c r="CPC35" s="216"/>
      <c r="CPD35" s="216"/>
      <c r="CPE35" s="216"/>
      <c r="CPF35" s="216"/>
      <c r="CPG35" s="216"/>
      <c r="CPH35" s="216"/>
      <c r="CPI35" s="216"/>
      <c r="CPJ35" s="216"/>
      <c r="CPK35" s="216"/>
      <c r="CPL35" s="216"/>
      <c r="CPM35" s="216"/>
      <c r="CPN35" s="216"/>
      <c r="CPO35" s="216"/>
      <c r="CPP35" s="216"/>
      <c r="CPQ35" s="216"/>
      <c r="CPR35" s="216"/>
      <c r="CPS35" s="216"/>
      <c r="CPT35" s="216"/>
      <c r="CPU35" s="216"/>
      <c r="CPV35" s="216"/>
      <c r="CPW35" s="216"/>
      <c r="CPX35" s="216"/>
      <c r="CPY35" s="216"/>
      <c r="CPZ35" s="216"/>
      <c r="CQA35" s="216"/>
      <c r="CQB35" s="216"/>
      <c r="CQC35" s="216"/>
      <c r="CQD35" s="216"/>
      <c r="CQE35" s="216"/>
      <c r="CQF35" s="216"/>
      <c r="CQG35" s="216"/>
      <c r="CQH35" s="216"/>
      <c r="CQI35" s="216"/>
      <c r="CQJ35" s="216"/>
      <c r="CQK35" s="216"/>
      <c r="CQL35" s="216"/>
      <c r="CQM35" s="216"/>
      <c r="CQN35" s="216"/>
      <c r="CQO35" s="216"/>
      <c r="CQP35" s="216"/>
      <c r="CQQ35" s="216"/>
      <c r="CQR35" s="216"/>
      <c r="CQS35" s="216"/>
      <c r="CQT35" s="216"/>
      <c r="CQU35" s="216"/>
      <c r="CQV35" s="216"/>
      <c r="CQW35" s="216"/>
      <c r="CQX35" s="216"/>
      <c r="CQY35" s="216"/>
      <c r="CQZ35" s="216"/>
      <c r="CRA35" s="216"/>
      <c r="CRB35" s="216"/>
      <c r="CRC35" s="216"/>
      <c r="CRD35" s="216"/>
      <c r="CRE35" s="216"/>
      <c r="CRF35" s="216"/>
      <c r="CRG35" s="216"/>
      <c r="CRH35" s="216"/>
      <c r="CRI35" s="216"/>
      <c r="CRJ35" s="216"/>
      <c r="CRK35" s="216"/>
      <c r="CRL35" s="216"/>
      <c r="CRM35" s="216"/>
      <c r="CRN35" s="216"/>
      <c r="CRO35" s="216"/>
      <c r="CRP35" s="216"/>
      <c r="CRQ35" s="216"/>
      <c r="CRR35" s="216"/>
      <c r="CRS35" s="216"/>
      <c r="CRT35" s="216"/>
      <c r="CRU35" s="216"/>
      <c r="CRV35" s="216"/>
      <c r="CRW35" s="216"/>
      <c r="CRX35" s="216"/>
      <c r="CRY35" s="216"/>
      <c r="CRZ35" s="216"/>
      <c r="CSA35" s="216"/>
      <c r="CSB35" s="216"/>
      <c r="CSC35" s="216"/>
      <c r="CSD35" s="216"/>
      <c r="CSE35" s="216"/>
      <c r="CSF35" s="216"/>
      <c r="CSG35" s="216"/>
      <c r="CSH35" s="216"/>
      <c r="CSI35" s="216"/>
      <c r="CSJ35" s="216"/>
      <c r="CSK35" s="216"/>
      <c r="CSL35" s="216"/>
      <c r="CSM35" s="216"/>
      <c r="CSN35" s="216"/>
      <c r="CSO35" s="216"/>
      <c r="CSP35" s="216"/>
      <c r="CSQ35" s="216"/>
      <c r="CSR35" s="216"/>
      <c r="CSS35" s="216"/>
      <c r="CST35" s="216"/>
      <c r="CSU35" s="216"/>
      <c r="CSV35" s="216"/>
      <c r="CSW35" s="216"/>
      <c r="CSX35" s="216"/>
      <c r="CSY35" s="216"/>
      <c r="CSZ35" s="216"/>
      <c r="CTA35" s="216"/>
      <c r="CTB35" s="216"/>
      <c r="CTC35" s="216"/>
      <c r="CTD35" s="216"/>
      <c r="CTE35" s="216"/>
      <c r="CTF35" s="216"/>
      <c r="CTG35" s="216"/>
      <c r="CTH35" s="216"/>
      <c r="CTI35" s="216"/>
      <c r="CTJ35" s="216"/>
      <c r="CTK35" s="216"/>
      <c r="CTL35" s="216"/>
      <c r="CTM35" s="216"/>
      <c r="CTN35" s="216"/>
      <c r="CTO35" s="216"/>
      <c r="CTP35" s="216"/>
      <c r="CTQ35" s="216"/>
      <c r="CTR35" s="216"/>
      <c r="CTS35" s="216"/>
      <c r="CTT35" s="216"/>
      <c r="CTU35" s="216"/>
      <c r="CTV35" s="216"/>
      <c r="CTW35" s="216"/>
      <c r="CTX35" s="216"/>
      <c r="CTY35" s="216"/>
      <c r="CTZ35" s="216"/>
      <c r="CUA35" s="216"/>
      <c r="CUB35" s="216"/>
      <c r="CUC35" s="216"/>
      <c r="CUD35" s="216"/>
      <c r="CUE35" s="216"/>
      <c r="CUF35" s="216"/>
      <c r="CUG35" s="216"/>
      <c r="CUH35" s="216"/>
      <c r="CUI35" s="216"/>
      <c r="CUJ35" s="216"/>
      <c r="CUK35" s="216"/>
      <c r="CUL35" s="216"/>
      <c r="CUM35" s="216"/>
      <c r="CUN35" s="216"/>
      <c r="CUO35" s="216"/>
      <c r="CUP35" s="216"/>
      <c r="CUQ35" s="216"/>
      <c r="CUR35" s="216"/>
      <c r="CUS35" s="216"/>
      <c r="CUT35" s="216"/>
      <c r="CUU35" s="216"/>
      <c r="CUV35" s="216"/>
      <c r="CUW35" s="216"/>
      <c r="CUX35" s="216"/>
      <c r="CUY35" s="216"/>
      <c r="CUZ35" s="216"/>
      <c r="CVA35" s="216"/>
      <c r="CVB35" s="216"/>
      <c r="CVC35" s="216"/>
      <c r="CVD35" s="216"/>
      <c r="CVE35" s="216"/>
      <c r="CVF35" s="216"/>
      <c r="CVG35" s="216"/>
      <c r="CVH35" s="216"/>
      <c r="CVI35" s="216"/>
      <c r="CVJ35" s="216"/>
      <c r="CVK35" s="216"/>
      <c r="CVL35" s="216"/>
      <c r="CVM35" s="216"/>
      <c r="CVN35" s="216"/>
      <c r="CVO35" s="216"/>
      <c r="CVP35" s="216"/>
      <c r="CVQ35" s="216"/>
      <c r="CVR35" s="216"/>
      <c r="CVS35" s="216"/>
      <c r="CVT35" s="216"/>
      <c r="CVU35" s="216"/>
      <c r="CVV35" s="216"/>
      <c r="CVW35" s="216"/>
      <c r="CVX35" s="216"/>
      <c r="CVY35" s="216"/>
      <c r="CVZ35" s="216"/>
      <c r="CWA35" s="216"/>
      <c r="CWB35" s="216"/>
      <c r="CWC35" s="216"/>
      <c r="CWD35" s="216"/>
      <c r="CWE35" s="216"/>
      <c r="CWF35" s="216"/>
      <c r="CWG35" s="216"/>
      <c r="CWH35" s="216"/>
      <c r="CWI35" s="216"/>
      <c r="CWJ35" s="216"/>
      <c r="CWK35" s="216"/>
      <c r="CWL35" s="216"/>
      <c r="CWM35" s="216"/>
      <c r="CWN35" s="216"/>
      <c r="CWO35" s="216"/>
      <c r="CWP35" s="216"/>
      <c r="CWQ35" s="216"/>
      <c r="CWR35" s="216"/>
      <c r="CWS35" s="216"/>
      <c r="CWT35" s="216"/>
      <c r="CWU35" s="216"/>
      <c r="CWV35" s="216"/>
      <c r="CWW35" s="216"/>
      <c r="CWX35" s="216"/>
      <c r="CWY35" s="216"/>
      <c r="CWZ35" s="216"/>
      <c r="CXA35" s="216"/>
      <c r="CXB35" s="216"/>
      <c r="CXC35" s="216"/>
      <c r="CXD35" s="216"/>
      <c r="CXE35" s="216"/>
      <c r="CXF35" s="216"/>
      <c r="CXG35" s="216"/>
      <c r="CXH35" s="216"/>
      <c r="CXI35" s="216"/>
      <c r="CXJ35" s="216"/>
      <c r="CXK35" s="216"/>
      <c r="CXL35" s="216"/>
      <c r="CXM35" s="216"/>
      <c r="CXN35" s="216"/>
      <c r="CXO35" s="216"/>
      <c r="CXP35" s="216"/>
      <c r="CXQ35" s="216"/>
      <c r="CXR35" s="216"/>
      <c r="CXS35" s="216"/>
      <c r="CXT35" s="216"/>
      <c r="CXU35" s="216"/>
      <c r="CXV35" s="216"/>
      <c r="CXW35" s="216"/>
      <c r="CXX35" s="216"/>
      <c r="CXY35" s="216"/>
      <c r="CXZ35" s="216"/>
      <c r="CYA35" s="216"/>
      <c r="CYB35" s="216"/>
      <c r="CYC35" s="216"/>
      <c r="CYD35" s="216"/>
      <c r="CYE35" s="216"/>
      <c r="CYF35" s="216"/>
      <c r="CYG35" s="216"/>
      <c r="CYH35" s="216"/>
      <c r="CYI35" s="216"/>
      <c r="CYJ35" s="216"/>
      <c r="CYK35" s="216"/>
      <c r="CYL35" s="216"/>
      <c r="CYM35" s="216"/>
      <c r="CYN35" s="216"/>
      <c r="CYO35" s="216"/>
      <c r="CYP35" s="216"/>
      <c r="CYQ35" s="216"/>
      <c r="CYR35" s="216"/>
      <c r="CYS35" s="216"/>
      <c r="CYT35" s="216"/>
      <c r="CYU35" s="216"/>
      <c r="CYV35" s="216"/>
      <c r="CYW35" s="216"/>
      <c r="CYX35" s="216"/>
      <c r="CYY35" s="216"/>
      <c r="CYZ35" s="216"/>
      <c r="CZA35" s="216"/>
      <c r="CZB35" s="216"/>
      <c r="CZC35" s="216"/>
      <c r="CZD35" s="216"/>
      <c r="CZE35" s="216"/>
      <c r="CZF35" s="216"/>
      <c r="CZG35" s="216"/>
      <c r="CZH35" s="216"/>
      <c r="CZI35" s="216"/>
      <c r="CZJ35" s="216"/>
      <c r="CZK35" s="216"/>
      <c r="CZL35" s="216"/>
      <c r="CZM35" s="216"/>
      <c r="CZN35" s="216"/>
      <c r="CZO35" s="216"/>
      <c r="CZP35" s="216"/>
      <c r="CZQ35" s="216"/>
      <c r="CZR35" s="216"/>
      <c r="CZS35" s="216"/>
      <c r="CZT35" s="216"/>
      <c r="CZU35" s="216"/>
      <c r="CZV35" s="216"/>
      <c r="CZW35" s="216"/>
      <c r="CZX35" s="216"/>
      <c r="CZY35" s="216"/>
      <c r="CZZ35" s="216"/>
      <c r="DAA35" s="216"/>
      <c r="DAB35" s="216"/>
      <c r="DAC35" s="216"/>
      <c r="DAD35" s="216"/>
      <c r="DAE35" s="216"/>
      <c r="DAF35" s="216"/>
      <c r="DAG35" s="216"/>
      <c r="DAH35" s="216"/>
      <c r="DAI35" s="216"/>
      <c r="DAJ35" s="216"/>
      <c r="DAK35" s="216"/>
      <c r="DAL35" s="216"/>
      <c r="DAM35" s="216"/>
      <c r="DAN35" s="216"/>
      <c r="DAO35" s="216"/>
      <c r="DAP35" s="216"/>
      <c r="DAQ35" s="216"/>
      <c r="DAR35" s="216"/>
      <c r="DAS35" s="216"/>
      <c r="DAT35" s="216"/>
      <c r="DAU35" s="216"/>
      <c r="DAV35" s="216"/>
      <c r="DAW35" s="216"/>
      <c r="DAX35" s="216"/>
      <c r="DAY35" s="216"/>
      <c r="DAZ35" s="216"/>
      <c r="DBA35" s="216"/>
      <c r="DBB35" s="216"/>
      <c r="DBC35" s="216"/>
      <c r="DBD35" s="216"/>
      <c r="DBE35" s="216"/>
      <c r="DBF35" s="216"/>
      <c r="DBG35" s="216"/>
      <c r="DBH35" s="216"/>
      <c r="DBI35" s="216"/>
      <c r="DBJ35" s="216"/>
      <c r="DBK35" s="216"/>
      <c r="DBL35" s="216"/>
      <c r="DBM35" s="216"/>
      <c r="DBN35" s="216"/>
      <c r="DBO35" s="216"/>
      <c r="DBP35" s="216"/>
      <c r="DBQ35" s="216"/>
      <c r="DBR35" s="216"/>
      <c r="DBS35" s="216"/>
      <c r="DBT35" s="216"/>
      <c r="DBU35" s="216"/>
      <c r="DBV35" s="216"/>
      <c r="DBW35" s="216"/>
      <c r="DBX35" s="216"/>
      <c r="DBY35" s="216"/>
      <c r="DBZ35" s="216"/>
      <c r="DCA35" s="216"/>
      <c r="DCB35" s="216"/>
      <c r="DCC35" s="216"/>
      <c r="DCD35" s="216"/>
      <c r="DCE35" s="216"/>
      <c r="DCF35" s="216"/>
      <c r="DCG35" s="216"/>
      <c r="DCH35" s="216"/>
      <c r="DCI35" s="216"/>
      <c r="DCJ35" s="216"/>
      <c r="DCK35" s="216"/>
      <c r="DCL35" s="216"/>
      <c r="DCM35" s="216"/>
      <c r="DCN35" s="216"/>
      <c r="DCO35" s="216"/>
      <c r="DCP35" s="216"/>
      <c r="DCQ35" s="216"/>
      <c r="DCR35" s="216"/>
      <c r="DCS35" s="216"/>
      <c r="DCT35" s="216"/>
      <c r="DCU35" s="216"/>
      <c r="DCV35" s="216"/>
      <c r="DCW35" s="216"/>
      <c r="DCX35" s="216"/>
      <c r="DCY35" s="216"/>
      <c r="DCZ35" s="216"/>
      <c r="DDA35" s="216"/>
      <c r="DDB35" s="216"/>
      <c r="DDC35" s="216"/>
      <c r="DDD35" s="216"/>
      <c r="DDE35" s="216"/>
      <c r="DDF35" s="216"/>
      <c r="DDG35" s="216"/>
      <c r="DDH35" s="216"/>
      <c r="DDI35" s="216"/>
      <c r="DDJ35" s="216"/>
      <c r="DDK35" s="216"/>
      <c r="DDL35" s="216"/>
      <c r="DDM35" s="216"/>
      <c r="DDN35" s="216"/>
      <c r="DDO35" s="216"/>
      <c r="DDP35" s="216"/>
      <c r="DDQ35" s="216"/>
      <c r="DDR35" s="216"/>
      <c r="DDS35" s="216"/>
      <c r="DDT35" s="216"/>
      <c r="DDU35" s="216"/>
      <c r="DDV35" s="216"/>
      <c r="DDW35" s="216"/>
      <c r="DDX35" s="216"/>
      <c r="DDY35" s="216"/>
      <c r="DDZ35" s="216"/>
      <c r="DEA35" s="216"/>
      <c r="DEB35" s="216"/>
      <c r="DEC35" s="216"/>
      <c r="DED35" s="216"/>
      <c r="DEE35" s="216"/>
      <c r="DEF35" s="216"/>
      <c r="DEG35" s="216"/>
      <c r="DEH35" s="216"/>
      <c r="DEI35" s="216"/>
      <c r="DEJ35" s="216"/>
      <c r="DEK35" s="216"/>
      <c r="DEL35" s="216"/>
      <c r="DEM35" s="216"/>
      <c r="DEN35" s="216"/>
      <c r="DEO35" s="216"/>
      <c r="DEP35" s="216"/>
      <c r="DEQ35" s="216"/>
      <c r="DER35" s="216"/>
      <c r="DES35" s="216"/>
      <c r="DET35" s="216"/>
      <c r="DEU35" s="216"/>
      <c r="DEV35" s="216"/>
      <c r="DEW35" s="216"/>
      <c r="DEX35" s="216"/>
      <c r="DEY35" s="216"/>
      <c r="DEZ35" s="216"/>
      <c r="DFA35" s="216"/>
      <c r="DFB35" s="216"/>
      <c r="DFC35" s="216"/>
      <c r="DFD35" s="216"/>
      <c r="DFE35" s="216"/>
      <c r="DFF35" s="216"/>
      <c r="DFG35" s="216"/>
      <c r="DFH35" s="216"/>
      <c r="DFI35" s="216"/>
      <c r="DFJ35" s="216"/>
      <c r="DFK35" s="216"/>
      <c r="DFL35" s="216"/>
      <c r="DFM35" s="216"/>
      <c r="DFN35" s="216"/>
      <c r="DFO35" s="216"/>
      <c r="DFP35" s="216"/>
      <c r="DFQ35" s="216"/>
      <c r="DFR35" s="216"/>
      <c r="DFS35" s="216"/>
      <c r="DFT35" s="216"/>
      <c r="DFU35" s="216"/>
      <c r="DFV35" s="216"/>
      <c r="DFW35" s="216"/>
      <c r="DFX35" s="216"/>
      <c r="DFY35" s="216"/>
      <c r="DFZ35" s="216"/>
      <c r="DGA35" s="216"/>
      <c r="DGB35" s="216"/>
      <c r="DGC35" s="216"/>
      <c r="DGD35" s="216"/>
      <c r="DGE35" s="216"/>
      <c r="DGF35" s="216"/>
      <c r="DGG35" s="216"/>
      <c r="DGH35" s="216"/>
      <c r="DGI35" s="216"/>
      <c r="DGJ35" s="216"/>
      <c r="DGK35" s="216"/>
      <c r="DGL35" s="216"/>
      <c r="DGM35" s="216"/>
      <c r="DGN35" s="216"/>
      <c r="DGO35" s="216"/>
      <c r="DGP35" s="216"/>
      <c r="DGQ35" s="216"/>
      <c r="DGR35" s="216"/>
      <c r="DGS35" s="216"/>
      <c r="DGT35" s="216"/>
      <c r="DGU35" s="216"/>
      <c r="DGV35" s="216"/>
      <c r="DGW35" s="216"/>
      <c r="DGX35" s="216"/>
      <c r="DGY35" s="216"/>
      <c r="DGZ35" s="216"/>
      <c r="DHA35" s="216"/>
      <c r="DHB35" s="216"/>
      <c r="DHC35" s="216"/>
      <c r="DHD35" s="216"/>
      <c r="DHE35" s="216"/>
      <c r="DHF35" s="216"/>
      <c r="DHG35" s="216"/>
      <c r="DHH35" s="216"/>
      <c r="DHI35" s="216"/>
      <c r="DHJ35" s="216"/>
      <c r="DHK35" s="216"/>
      <c r="DHL35" s="216"/>
      <c r="DHM35" s="216"/>
      <c r="DHN35" s="216"/>
      <c r="DHO35" s="216"/>
      <c r="DHP35" s="216"/>
      <c r="DHQ35" s="216"/>
      <c r="DHR35" s="216"/>
      <c r="DHS35" s="216"/>
      <c r="DHT35" s="216"/>
      <c r="DHU35" s="216"/>
      <c r="DHV35" s="216"/>
      <c r="DHW35" s="216"/>
      <c r="DHX35" s="216"/>
      <c r="DHY35" s="216"/>
      <c r="DHZ35" s="216"/>
      <c r="DIA35" s="216"/>
      <c r="DIB35" s="216"/>
      <c r="DIC35" s="216"/>
      <c r="DID35" s="216"/>
      <c r="DIE35" s="216"/>
      <c r="DIF35" s="216"/>
      <c r="DIG35" s="216"/>
      <c r="DIH35" s="216"/>
      <c r="DII35" s="216"/>
      <c r="DIJ35" s="216"/>
      <c r="DIK35" s="216"/>
      <c r="DIL35" s="216"/>
      <c r="DIM35" s="216"/>
      <c r="DIN35" s="216"/>
      <c r="DIO35" s="216"/>
      <c r="DIP35" s="216"/>
      <c r="DIQ35" s="216"/>
      <c r="DIR35" s="216"/>
      <c r="DIS35" s="216"/>
      <c r="DIT35" s="216"/>
      <c r="DIU35" s="216"/>
      <c r="DIV35" s="216"/>
      <c r="DIW35" s="216"/>
      <c r="DIX35" s="216"/>
      <c r="DIY35" s="216"/>
      <c r="DIZ35" s="216"/>
      <c r="DJA35" s="216"/>
      <c r="DJB35" s="216"/>
      <c r="DJC35" s="216"/>
      <c r="DJD35" s="216"/>
      <c r="DJE35" s="216"/>
      <c r="DJF35" s="216"/>
      <c r="DJG35" s="216"/>
      <c r="DJH35" s="216"/>
      <c r="DJI35" s="216"/>
      <c r="DJJ35" s="216"/>
      <c r="DJK35" s="216"/>
      <c r="DJL35" s="216"/>
      <c r="DJM35" s="216"/>
      <c r="DJN35" s="216"/>
      <c r="DJO35" s="216"/>
      <c r="DJP35" s="216"/>
      <c r="DJQ35" s="216"/>
      <c r="DJR35" s="216"/>
      <c r="DJS35" s="216"/>
      <c r="DJT35" s="216"/>
      <c r="DJU35" s="216"/>
      <c r="DJV35" s="216"/>
      <c r="DJW35" s="216"/>
      <c r="DJX35" s="216"/>
      <c r="DJY35" s="216"/>
      <c r="DJZ35" s="216"/>
      <c r="DKA35" s="216"/>
      <c r="DKB35" s="216"/>
      <c r="DKC35" s="216"/>
      <c r="DKD35" s="216"/>
      <c r="DKE35" s="216"/>
      <c r="DKF35" s="216"/>
      <c r="DKG35" s="216"/>
      <c r="DKH35" s="216"/>
      <c r="DKI35" s="216"/>
      <c r="DKJ35" s="216"/>
      <c r="DKK35" s="216"/>
      <c r="DKL35" s="216"/>
      <c r="DKM35" s="216"/>
      <c r="DKN35" s="216"/>
      <c r="DKO35" s="216"/>
      <c r="DKP35" s="216"/>
      <c r="DKQ35" s="216"/>
      <c r="DKR35" s="216"/>
      <c r="DKS35" s="216"/>
      <c r="DKT35" s="216"/>
      <c r="DKU35" s="216"/>
      <c r="DKV35" s="216"/>
      <c r="DKW35" s="216"/>
      <c r="DKX35" s="216"/>
      <c r="DKY35" s="216"/>
      <c r="DKZ35" s="216"/>
      <c r="DLA35" s="216"/>
      <c r="DLB35" s="216"/>
      <c r="DLC35" s="216"/>
      <c r="DLD35" s="216"/>
      <c r="DLE35" s="216"/>
      <c r="DLF35" s="216"/>
      <c r="DLG35" s="216"/>
      <c r="DLH35" s="216"/>
      <c r="DLI35" s="216"/>
      <c r="DLJ35" s="216"/>
      <c r="DLK35" s="216"/>
      <c r="DLL35" s="216"/>
      <c r="DLM35" s="216"/>
      <c r="DLN35" s="216"/>
      <c r="DLO35" s="216"/>
      <c r="DLP35" s="216"/>
      <c r="DLQ35" s="216"/>
      <c r="DLR35" s="216"/>
      <c r="DLS35" s="216"/>
      <c r="DLT35" s="216"/>
      <c r="DLU35" s="216"/>
      <c r="DLV35" s="216"/>
      <c r="DLW35" s="216"/>
      <c r="DLX35" s="216"/>
      <c r="DLY35" s="216"/>
      <c r="DLZ35" s="216"/>
      <c r="DMA35" s="216"/>
      <c r="DMB35" s="216"/>
      <c r="DMC35" s="216"/>
      <c r="DMD35" s="216"/>
      <c r="DME35" s="216"/>
      <c r="DMF35" s="216"/>
      <c r="DMG35" s="216"/>
      <c r="DMH35" s="216"/>
      <c r="DMI35" s="216"/>
      <c r="DMJ35" s="216"/>
      <c r="DMK35" s="216"/>
      <c r="DML35" s="216"/>
      <c r="DMM35" s="216"/>
      <c r="DMN35" s="216"/>
      <c r="DMO35" s="216"/>
      <c r="DMP35" s="216"/>
      <c r="DMQ35" s="216"/>
      <c r="DMR35" s="216"/>
      <c r="DMS35" s="216"/>
      <c r="DMT35" s="216"/>
      <c r="DMU35" s="216"/>
      <c r="DMV35" s="216"/>
      <c r="DMW35" s="216"/>
      <c r="DMX35" s="216"/>
      <c r="DMY35" s="216"/>
      <c r="DMZ35" s="216"/>
      <c r="DNA35" s="216"/>
      <c r="DNB35" s="216"/>
      <c r="DNC35" s="216"/>
      <c r="DND35" s="216"/>
      <c r="DNE35" s="216"/>
      <c r="DNF35" s="216"/>
      <c r="DNG35" s="216"/>
      <c r="DNH35" s="216"/>
      <c r="DNI35" s="216"/>
      <c r="DNJ35" s="216"/>
      <c r="DNK35" s="216"/>
      <c r="DNL35" s="216"/>
      <c r="DNM35" s="216"/>
      <c r="DNN35" s="216"/>
      <c r="DNO35" s="216"/>
      <c r="DNP35" s="216"/>
      <c r="DNQ35" s="216"/>
      <c r="DNR35" s="216"/>
      <c r="DNS35" s="216"/>
      <c r="DNT35" s="216"/>
      <c r="DNU35" s="216"/>
      <c r="DNV35" s="216"/>
      <c r="DNW35" s="216"/>
      <c r="DNX35" s="216"/>
      <c r="DNY35" s="216"/>
      <c r="DNZ35" s="216"/>
      <c r="DOA35" s="216"/>
      <c r="DOB35" s="216"/>
      <c r="DOC35" s="216"/>
      <c r="DOD35" s="216"/>
      <c r="DOE35" s="216"/>
      <c r="DOF35" s="216"/>
      <c r="DOG35" s="216"/>
      <c r="DOH35" s="216"/>
      <c r="DOI35" s="216"/>
      <c r="DOJ35" s="216"/>
      <c r="DOK35" s="216"/>
      <c r="DOL35" s="216"/>
      <c r="DOM35" s="216"/>
      <c r="DON35" s="216"/>
      <c r="DOO35" s="216"/>
      <c r="DOP35" s="216"/>
      <c r="DOQ35" s="216"/>
      <c r="DOR35" s="216"/>
      <c r="DOS35" s="216"/>
      <c r="DOT35" s="216"/>
      <c r="DOU35" s="216"/>
      <c r="DOV35" s="216"/>
      <c r="DOW35" s="216"/>
      <c r="DOX35" s="216"/>
      <c r="DOY35" s="216"/>
      <c r="DOZ35" s="216"/>
      <c r="DPA35" s="216"/>
      <c r="DPB35" s="216"/>
      <c r="DPC35" s="216"/>
      <c r="DPD35" s="216"/>
      <c r="DPE35" s="216"/>
      <c r="DPF35" s="216"/>
      <c r="DPG35" s="216"/>
      <c r="DPH35" s="216"/>
      <c r="DPI35" s="216"/>
      <c r="DPJ35" s="216"/>
      <c r="DPK35" s="216"/>
      <c r="DPL35" s="216"/>
      <c r="DPM35" s="216"/>
      <c r="DPN35" s="216"/>
      <c r="DPO35" s="216"/>
      <c r="DPP35" s="216"/>
      <c r="DPQ35" s="216"/>
      <c r="DPR35" s="216"/>
      <c r="DPS35" s="216"/>
      <c r="DPT35" s="216"/>
      <c r="DPU35" s="216"/>
      <c r="DPV35" s="216"/>
      <c r="DPW35" s="216"/>
      <c r="DPX35" s="216"/>
      <c r="DPY35" s="216"/>
      <c r="DPZ35" s="216"/>
      <c r="DQA35" s="216"/>
      <c r="DQB35" s="216"/>
      <c r="DQC35" s="216"/>
      <c r="DQD35" s="216"/>
      <c r="DQE35" s="216"/>
      <c r="DQF35" s="216"/>
      <c r="DQG35" s="216"/>
      <c r="DQH35" s="216"/>
      <c r="DQI35" s="216"/>
      <c r="DQJ35" s="216"/>
      <c r="DQK35" s="216"/>
      <c r="DQL35" s="216"/>
      <c r="DQM35" s="216"/>
      <c r="DQN35" s="216"/>
      <c r="DQO35" s="216"/>
      <c r="DQP35" s="216"/>
      <c r="DQQ35" s="216"/>
      <c r="DQR35" s="216"/>
      <c r="DQS35" s="216"/>
      <c r="DQT35" s="216"/>
      <c r="DQU35" s="216"/>
      <c r="DQV35" s="216"/>
      <c r="DQW35" s="216"/>
      <c r="DQX35" s="216"/>
      <c r="DQY35" s="216"/>
      <c r="DQZ35" s="216"/>
      <c r="DRA35" s="216"/>
      <c r="DRB35" s="216"/>
      <c r="DRC35" s="216"/>
      <c r="DRD35" s="216"/>
      <c r="DRE35" s="216"/>
      <c r="DRF35" s="216"/>
      <c r="DRG35" s="216"/>
      <c r="DRH35" s="216"/>
      <c r="DRI35" s="216"/>
      <c r="DRJ35" s="216"/>
      <c r="DRK35" s="216"/>
      <c r="DRL35" s="216"/>
      <c r="DRM35" s="216"/>
      <c r="DRN35" s="216"/>
      <c r="DRO35" s="216"/>
      <c r="DRP35" s="216"/>
      <c r="DRQ35" s="216"/>
      <c r="DRR35" s="216"/>
      <c r="DRS35" s="216"/>
      <c r="DRT35" s="216"/>
      <c r="DRU35" s="216"/>
      <c r="DRV35" s="216"/>
      <c r="DRW35" s="216"/>
      <c r="DRX35" s="216"/>
      <c r="DRY35" s="216"/>
      <c r="DRZ35" s="216"/>
      <c r="DSA35" s="216"/>
      <c r="DSB35" s="216"/>
      <c r="DSC35" s="216"/>
      <c r="DSD35" s="216"/>
      <c r="DSE35" s="216"/>
      <c r="DSF35" s="216"/>
      <c r="DSG35" s="216"/>
      <c r="DSH35" s="216"/>
      <c r="DSI35" s="216"/>
      <c r="DSJ35" s="216"/>
      <c r="DSK35" s="216"/>
      <c r="DSL35" s="216"/>
      <c r="DSM35" s="216"/>
      <c r="DSN35" s="216"/>
      <c r="DSO35" s="216"/>
      <c r="DSP35" s="216"/>
      <c r="DSQ35" s="216"/>
      <c r="DSR35" s="216"/>
      <c r="DSS35" s="216"/>
      <c r="DST35" s="216"/>
      <c r="DSU35" s="216"/>
      <c r="DSV35" s="216"/>
      <c r="DSW35" s="216"/>
      <c r="DSX35" s="216"/>
      <c r="DSY35" s="216"/>
      <c r="DSZ35" s="216"/>
      <c r="DTA35" s="216"/>
      <c r="DTB35" s="216"/>
      <c r="DTC35" s="216"/>
      <c r="DTD35" s="216"/>
      <c r="DTE35" s="216"/>
      <c r="DTF35" s="216"/>
      <c r="DTG35" s="216"/>
      <c r="DTH35" s="216"/>
      <c r="DTI35" s="216"/>
      <c r="DTJ35" s="216"/>
      <c r="DTK35" s="216"/>
      <c r="DTL35" s="216"/>
      <c r="DTM35" s="216"/>
      <c r="DTN35" s="216"/>
      <c r="DTO35" s="216"/>
      <c r="DTP35" s="216"/>
      <c r="DTQ35" s="216"/>
      <c r="DTR35" s="216"/>
      <c r="DTS35" s="216"/>
      <c r="DTT35" s="216"/>
      <c r="DTU35" s="216"/>
      <c r="DTV35" s="216"/>
      <c r="DTW35" s="216"/>
      <c r="DTX35" s="216"/>
      <c r="DTY35" s="216"/>
      <c r="DTZ35" s="216"/>
      <c r="DUA35" s="216"/>
      <c r="DUB35" s="216"/>
      <c r="DUC35" s="216"/>
      <c r="DUD35" s="216"/>
      <c r="DUE35" s="216"/>
      <c r="DUF35" s="216"/>
      <c r="DUG35" s="216"/>
      <c r="DUH35" s="216"/>
      <c r="DUI35" s="216"/>
      <c r="DUJ35" s="216"/>
      <c r="DUK35" s="216"/>
      <c r="DUL35" s="216"/>
      <c r="DUM35" s="216"/>
      <c r="DUN35" s="216"/>
      <c r="DUO35" s="216"/>
      <c r="DUP35" s="216"/>
      <c r="DUQ35" s="216"/>
      <c r="DUR35" s="216"/>
      <c r="DUS35" s="216"/>
      <c r="DUT35" s="216"/>
      <c r="DUU35" s="216"/>
      <c r="DUV35" s="216"/>
      <c r="DUW35" s="216"/>
      <c r="DUX35" s="216"/>
      <c r="DUY35" s="216"/>
      <c r="DUZ35" s="216"/>
      <c r="DVA35" s="216"/>
      <c r="DVB35" s="216"/>
      <c r="DVC35" s="216"/>
      <c r="DVD35" s="216"/>
      <c r="DVE35" s="216"/>
      <c r="DVF35" s="216"/>
      <c r="DVG35" s="216"/>
      <c r="DVH35" s="216"/>
      <c r="DVI35" s="216"/>
      <c r="DVJ35" s="216"/>
      <c r="DVK35" s="216"/>
      <c r="DVL35" s="216"/>
      <c r="DVM35" s="216"/>
      <c r="DVN35" s="216"/>
      <c r="DVO35" s="216"/>
      <c r="DVP35" s="216"/>
      <c r="DVQ35" s="216"/>
      <c r="DVR35" s="216"/>
      <c r="DVS35" s="216"/>
      <c r="DVT35" s="216"/>
      <c r="DVU35" s="216"/>
      <c r="DVV35" s="216"/>
      <c r="DVW35" s="216"/>
      <c r="DVX35" s="216"/>
      <c r="DVY35" s="216"/>
      <c r="DVZ35" s="216"/>
      <c r="DWA35" s="216"/>
      <c r="DWB35" s="216"/>
      <c r="DWC35" s="216"/>
      <c r="DWD35" s="216"/>
      <c r="DWE35" s="216"/>
      <c r="DWF35" s="216"/>
      <c r="DWG35" s="216"/>
      <c r="DWH35" s="216"/>
      <c r="DWI35" s="216"/>
      <c r="DWJ35" s="216"/>
      <c r="DWK35" s="216"/>
      <c r="DWL35" s="216"/>
      <c r="DWM35" s="216"/>
      <c r="DWN35" s="216"/>
      <c r="DWO35" s="216"/>
      <c r="DWP35" s="216"/>
      <c r="DWQ35" s="216"/>
      <c r="DWR35" s="216"/>
      <c r="DWS35" s="216"/>
      <c r="DWT35" s="216"/>
      <c r="DWU35" s="216"/>
      <c r="DWV35" s="216"/>
      <c r="DWW35" s="216"/>
      <c r="DWX35" s="216"/>
      <c r="DWY35" s="216"/>
      <c r="DWZ35" s="216"/>
      <c r="DXA35" s="216"/>
      <c r="DXB35" s="216"/>
      <c r="DXC35" s="216"/>
      <c r="DXD35" s="216"/>
      <c r="DXE35" s="216"/>
      <c r="DXF35" s="216"/>
      <c r="DXG35" s="216"/>
      <c r="DXH35" s="216"/>
      <c r="DXI35" s="216"/>
      <c r="DXJ35" s="216"/>
      <c r="DXK35" s="216"/>
      <c r="DXL35" s="216"/>
      <c r="DXM35" s="216"/>
      <c r="DXN35" s="216"/>
      <c r="DXO35" s="216"/>
      <c r="DXP35" s="216"/>
      <c r="DXQ35" s="216"/>
      <c r="DXR35" s="216"/>
      <c r="DXS35" s="216"/>
      <c r="DXT35" s="216"/>
      <c r="DXU35" s="216"/>
      <c r="DXV35" s="216"/>
      <c r="DXW35" s="216"/>
      <c r="DXX35" s="216"/>
      <c r="DXY35" s="216"/>
      <c r="DXZ35" s="216"/>
      <c r="DYA35" s="216"/>
      <c r="DYB35" s="216"/>
      <c r="DYC35" s="216"/>
      <c r="DYD35" s="216"/>
      <c r="DYE35" s="216"/>
      <c r="DYF35" s="216"/>
      <c r="DYG35" s="216"/>
      <c r="DYH35" s="216"/>
      <c r="DYI35" s="216"/>
      <c r="DYJ35" s="216"/>
      <c r="DYK35" s="216"/>
      <c r="DYL35" s="216"/>
      <c r="DYM35" s="216"/>
      <c r="DYN35" s="216"/>
      <c r="DYO35" s="216"/>
      <c r="DYP35" s="216"/>
      <c r="DYQ35" s="216"/>
      <c r="DYR35" s="216"/>
      <c r="DYS35" s="216"/>
      <c r="DYT35" s="216"/>
      <c r="DYU35" s="216"/>
      <c r="DYV35" s="216"/>
      <c r="DYW35" s="216"/>
      <c r="DYX35" s="216"/>
      <c r="DYY35" s="216"/>
      <c r="DYZ35" s="216"/>
      <c r="DZA35" s="216"/>
      <c r="DZB35" s="216"/>
      <c r="DZC35" s="216"/>
      <c r="DZD35" s="216"/>
      <c r="DZE35" s="216"/>
      <c r="DZF35" s="216"/>
      <c r="DZG35" s="216"/>
      <c r="DZH35" s="216"/>
      <c r="DZI35" s="216"/>
      <c r="DZJ35" s="216"/>
      <c r="DZK35" s="216"/>
      <c r="DZL35" s="216"/>
      <c r="DZM35" s="216"/>
      <c r="DZN35" s="216"/>
      <c r="DZO35" s="216"/>
      <c r="DZP35" s="216"/>
      <c r="DZQ35" s="216"/>
      <c r="DZR35" s="216"/>
      <c r="DZS35" s="216"/>
      <c r="DZT35" s="216"/>
      <c r="DZU35" s="216"/>
      <c r="DZV35" s="216"/>
      <c r="DZW35" s="216"/>
      <c r="DZX35" s="216"/>
      <c r="DZY35" s="216"/>
      <c r="DZZ35" s="216"/>
      <c r="EAA35" s="216"/>
      <c r="EAB35" s="216"/>
      <c r="EAC35" s="216"/>
      <c r="EAD35" s="216"/>
      <c r="EAE35" s="216"/>
      <c r="EAF35" s="216"/>
      <c r="EAG35" s="216"/>
      <c r="EAH35" s="216"/>
      <c r="EAI35" s="216"/>
      <c r="EAJ35" s="216"/>
      <c r="EAK35" s="216"/>
      <c r="EAL35" s="216"/>
      <c r="EAM35" s="216"/>
      <c r="EAN35" s="216"/>
      <c r="EAO35" s="216"/>
      <c r="EAP35" s="216"/>
      <c r="EAQ35" s="216"/>
      <c r="EAR35" s="216"/>
      <c r="EAS35" s="216"/>
      <c r="EAT35" s="216"/>
      <c r="EAU35" s="216"/>
      <c r="EAV35" s="216"/>
      <c r="EAW35" s="216"/>
      <c r="EAX35" s="216"/>
      <c r="EAY35" s="216"/>
      <c r="EAZ35" s="216"/>
      <c r="EBA35" s="216"/>
      <c r="EBB35" s="216"/>
      <c r="EBC35" s="216"/>
      <c r="EBD35" s="216"/>
      <c r="EBE35" s="216"/>
      <c r="EBF35" s="216"/>
      <c r="EBG35" s="216"/>
      <c r="EBH35" s="216"/>
      <c r="EBI35" s="216"/>
      <c r="EBJ35" s="216"/>
      <c r="EBK35" s="216"/>
      <c r="EBL35" s="216"/>
      <c r="EBM35" s="216"/>
      <c r="EBN35" s="216"/>
      <c r="EBO35" s="216"/>
      <c r="EBP35" s="216"/>
      <c r="EBQ35" s="216"/>
      <c r="EBR35" s="216"/>
      <c r="EBS35" s="216"/>
      <c r="EBT35" s="216"/>
      <c r="EBU35" s="216"/>
      <c r="EBV35" s="216"/>
      <c r="EBW35" s="216"/>
      <c r="EBX35" s="216"/>
      <c r="EBY35" s="216"/>
      <c r="EBZ35" s="216"/>
      <c r="ECA35" s="216"/>
      <c r="ECB35" s="216"/>
      <c r="ECC35" s="216"/>
      <c r="ECD35" s="216"/>
      <c r="ECE35" s="216"/>
      <c r="ECF35" s="216"/>
      <c r="ECG35" s="216"/>
      <c r="ECH35" s="216"/>
      <c r="ECI35" s="216"/>
      <c r="ECJ35" s="216"/>
      <c r="ECK35" s="216"/>
      <c r="ECL35" s="216"/>
      <c r="ECM35" s="216"/>
      <c r="ECN35" s="216"/>
      <c r="ECO35" s="216"/>
      <c r="ECP35" s="216"/>
      <c r="ECQ35" s="216"/>
      <c r="ECR35" s="216"/>
      <c r="ECS35" s="216"/>
      <c r="ECT35" s="216"/>
      <c r="ECU35" s="216"/>
      <c r="ECV35" s="216"/>
      <c r="ECW35" s="216"/>
      <c r="ECX35" s="216"/>
      <c r="ECY35" s="216"/>
      <c r="ECZ35" s="216"/>
      <c r="EDA35" s="216"/>
      <c r="EDB35" s="216"/>
      <c r="EDC35" s="216"/>
      <c r="EDD35" s="216"/>
      <c r="EDE35" s="216"/>
      <c r="EDF35" s="216"/>
      <c r="EDG35" s="216"/>
      <c r="EDH35" s="216"/>
      <c r="EDI35" s="216"/>
      <c r="EDJ35" s="216"/>
      <c r="EDK35" s="216"/>
      <c r="EDL35" s="216"/>
      <c r="EDM35" s="216"/>
      <c r="EDN35" s="216"/>
      <c r="EDO35" s="216"/>
      <c r="EDP35" s="216"/>
      <c r="EDQ35" s="216"/>
      <c r="EDR35" s="216"/>
      <c r="EDS35" s="216"/>
      <c r="EDT35" s="216"/>
      <c r="EDU35" s="216"/>
      <c r="EDV35" s="216"/>
      <c r="EDW35" s="216"/>
      <c r="EDX35" s="216"/>
      <c r="EDY35" s="216"/>
      <c r="EDZ35" s="216"/>
      <c r="EEA35" s="216"/>
      <c r="EEB35" s="216"/>
      <c r="EEC35" s="216"/>
      <c r="EED35" s="216"/>
      <c r="EEE35" s="216"/>
      <c r="EEF35" s="216"/>
      <c r="EEG35" s="216"/>
      <c r="EEH35" s="216"/>
      <c r="EEI35" s="216"/>
      <c r="EEJ35" s="216"/>
      <c r="EEK35" s="216"/>
      <c r="EEL35" s="216"/>
      <c r="EEM35" s="216"/>
      <c r="EEN35" s="216"/>
      <c r="EEO35" s="216"/>
      <c r="EEP35" s="216"/>
      <c r="EEQ35" s="216"/>
      <c r="EER35" s="216"/>
      <c r="EES35" s="216"/>
      <c r="EET35" s="216"/>
      <c r="EEU35" s="216"/>
      <c r="EEV35" s="216"/>
      <c r="EEW35" s="216"/>
      <c r="EEX35" s="216"/>
      <c r="EEY35" s="216"/>
      <c r="EEZ35" s="216"/>
      <c r="EFA35" s="216"/>
      <c r="EFB35" s="216"/>
      <c r="EFC35" s="216"/>
      <c r="EFD35" s="216"/>
      <c r="EFE35" s="216"/>
      <c r="EFF35" s="216"/>
      <c r="EFG35" s="216"/>
      <c r="EFH35" s="216"/>
      <c r="EFI35" s="216"/>
      <c r="EFJ35" s="216"/>
      <c r="EFK35" s="216"/>
      <c r="EFL35" s="216"/>
      <c r="EFM35" s="216"/>
      <c r="EFN35" s="216"/>
      <c r="EFO35" s="216"/>
      <c r="EFP35" s="216"/>
      <c r="EFQ35" s="216"/>
      <c r="EFR35" s="216"/>
      <c r="EFS35" s="216"/>
      <c r="EFT35" s="216"/>
      <c r="EFU35" s="216"/>
      <c r="EFV35" s="216"/>
      <c r="EFW35" s="216"/>
      <c r="EFX35" s="216"/>
      <c r="EFY35" s="216"/>
      <c r="EFZ35" s="216"/>
      <c r="EGA35" s="216"/>
      <c r="EGB35" s="216"/>
      <c r="EGC35" s="216"/>
      <c r="EGD35" s="216"/>
      <c r="EGE35" s="216"/>
      <c r="EGF35" s="216"/>
      <c r="EGG35" s="216"/>
      <c r="EGH35" s="216"/>
      <c r="EGI35" s="216"/>
      <c r="EGJ35" s="216"/>
      <c r="EGK35" s="216"/>
      <c r="EGL35" s="216"/>
      <c r="EGM35" s="216"/>
      <c r="EGN35" s="216"/>
      <c r="EGO35" s="216"/>
      <c r="EGP35" s="216"/>
      <c r="EGQ35" s="216"/>
      <c r="EGR35" s="216"/>
      <c r="EGS35" s="216"/>
      <c r="EGT35" s="216"/>
      <c r="EGU35" s="216"/>
      <c r="EGV35" s="216"/>
      <c r="EGW35" s="216"/>
      <c r="EGX35" s="216"/>
      <c r="EGY35" s="216"/>
      <c r="EGZ35" s="216"/>
      <c r="EHA35" s="216"/>
      <c r="EHB35" s="216"/>
      <c r="EHC35" s="216"/>
      <c r="EHD35" s="216"/>
      <c r="EHE35" s="216"/>
      <c r="EHF35" s="216"/>
      <c r="EHG35" s="216"/>
      <c r="EHH35" s="216"/>
      <c r="EHI35" s="216"/>
      <c r="EHJ35" s="216"/>
      <c r="EHK35" s="216"/>
      <c r="EHL35" s="216"/>
      <c r="EHM35" s="216"/>
      <c r="EHN35" s="216"/>
      <c r="EHO35" s="216"/>
      <c r="EHP35" s="216"/>
      <c r="EHQ35" s="216"/>
      <c r="EHR35" s="216"/>
      <c r="EHS35" s="216"/>
      <c r="EHT35" s="216"/>
      <c r="EHU35" s="216"/>
      <c r="EHV35" s="216"/>
      <c r="EHW35" s="216"/>
      <c r="EHX35" s="216"/>
      <c r="EHY35" s="216"/>
      <c r="EHZ35" s="216"/>
      <c r="EIA35" s="216"/>
      <c r="EIB35" s="216"/>
      <c r="EIC35" s="216"/>
      <c r="EID35" s="216"/>
      <c r="EIE35" s="216"/>
      <c r="EIF35" s="216"/>
      <c r="EIG35" s="216"/>
      <c r="EIH35" s="216"/>
      <c r="EII35" s="216"/>
      <c r="EIJ35" s="216"/>
      <c r="EIK35" s="216"/>
      <c r="EIL35" s="216"/>
      <c r="EIM35" s="216"/>
      <c r="EIN35" s="216"/>
      <c r="EIO35" s="216"/>
      <c r="EIP35" s="216"/>
      <c r="EIQ35" s="216"/>
      <c r="EIR35" s="216"/>
      <c r="EIS35" s="216"/>
      <c r="EIT35" s="216"/>
      <c r="EIU35" s="216"/>
      <c r="EIV35" s="216"/>
      <c r="EIW35" s="216"/>
      <c r="EIX35" s="216"/>
      <c r="EIY35" s="216"/>
      <c r="EIZ35" s="216"/>
      <c r="EJA35" s="216"/>
      <c r="EJB35" s="216"/>
      <c r="EJC35" s="216"/>
      <c r="EJD35" s="216"/>
      <c r="EJE35" s="216"/>
      <c r="EJF35" s="216"/>
      <c r="EJG35" s="216"/>
      <c r="EJH35" s="216"/>
      <c r="EJI35" s="216"/>
      <c r="EJJ35" s="216"/>
      <c r="EJK35" s="216"/>
      <c r="EJL35" s="216"/>
      <c r="EJM35" s="216"/>
      <c r="EJN35" s="216"/>
      <c r="EJO35" s="216"/>
      <c r="EJP35" s="216"/>
      <c r="EJQ35" s="216"/>
      <c r="EJR35" s="216"/>
      <c r="EJS35" s="216"/>
      <c r="EJT35" s="216"/>
      <c r="EJU35" s="216"/>
      <c r="EJV35" s="216"/>
      <c r="EJW35" s="216"/>
      <c r="EJX35" s="216"/>
      <c r="EJY35" s="216"/>
      <c r="EJZ35" s="216"/>
      <c r="EKA35" s="216"/>
      <c r="EKB35" s="216"/>
      <c r="EKC35" s="216"/>
      <c r="EKD35" s="216"/>
      <c r="EKE35" s="216"/>
      <c r="EKF35" s="216"/>
      <c r="EKG35" s="216"/>
      <c r="EKH35" s="216"/>
      <c r="EKI35" s="216"/>
      <c r="EKJ35" s="216"/>
      <c r="EKK35" s="216"/>
      <c r="EKL35" s="216"/>
      <c r="EKM35" s="216"/>
      <c r="EKN35" s="216"/>
      <c r="EKO35" s="216"/>
      <c r="EKP35" s="216"/>
      <c r="EKQ35" s="216"/>
      <c r="EKR35" s="216"/>
      <c r="EKS35" s="216"/>
      <c r="EKT35" s="216"/>
      <c r="EKU35" s="216"/>
      <c r="EKV35" s="216"/>
      <c r="EKW35" s="216"/>
      <c r="EKX35" s="216"/>
      <c r="EKY35" s="216"/>
      <c r="EKZ35" s="216"/>
      <c r="ELA35" s="216"/>
      <c r="ELB35" s="216"/>
      <c r="ELC35" s="216"/>
      <c r="ELD35" s="216"/>
      <c r="ELE35" s="216"/>
      <c r="ELF35" s="216"/>
      <c r="ELG35" s="216"/>
      <c r="ELH35" s="216"/>
      <c r="ELI35" s="216"/>
      <c r="ELJ35" s="216"/>
      <c r="ELK35" s="216"/>
      <c r="ELL35" s="216"/>
      <c r="ELM35" s="216"/>
      <c r="ELN35" s="216"/>
      <c r="ELO35" s="216"/>
      <c r="ELP35" s="216"/>
      <c r="ELQ35" s="216"/>
      <c r="ELR35" s="216"/>
      <c r="ELS35" s="216"/>
      <c r="ELT35" s="216"/>
      <c r="ELU35" s="216"/>
      <c r="ELV35" s="216"/>
      <c r="ELW35" s="216"/>
      <c r="ELX35" s="216"/>
      <c r="ELY35" s="216"/>
      <c r="ELZ35" s="216"/>
      <c r="EMA35" s="216"/>
      <c r="EMB35" s="216"/>
      <c r="EMC35" s="216"/>
      <c r="EMD35" s="216"/>
      <c r="EME35" s="216"/>
      <c r="EMF35" s="216"/>
      <c r="EMG35" s="216"/>
      <c r="EMH35" s="216"/>
      <c r="EMI35" s="216"/>
      <c r="EMJ35" s="216"/>
      <c r="EMK35" s="216"/>
      <c r="EML35" s="216"/>
      <c r="EMM35" s="216"/>
      <c r="EMN35" s="216"/>
      <c r="EMO35" s="216"/>
      <c r="EMP35" s="216"/>
      <c r="EMQ35" s="216"/>
      <c r="EMR35" s="216"/>
      <c r="EMS35" s="216"/>
      <c r="EMT35" s="216"/>
      <c r="EMU35" s="216"/>
      <c r="EMV35" s="216"/>
      <c r="EMW35" s="216"/>
      <c r="EMX35" s="216"/>
      <c r="EMY35" s="216"/>
      <c r="EMZ35" s="216"/>
      <c r="ENA35" s="216"/>
      <c r="ENB35" s="216"/>
      <c r="ENC35" s="216"/>
      <c r="END35" s="216"/>
      <c r="ENE35" s="216"/>
      <c r="ENF35" s="216"/>
      <c r="ENG35" s="216"/>
      <c r="ENH35" s="216"/>
      <c r="ENI35" s="216"/>
      <c r="ENJ35" s="216"/>
      <c r="ENK35" s="216"/>
      <c r="ENL35" s="216"/>
      <c r="ENM35" s="216"/>
      <c r="ENN35" s="216"/>
      <c r="ENO35" s="216"/>
      <c r="ENP35" s="216"/>
      <c r="ENQ35" s="216"/>
      <c r="ENR35" s="216"/>
      <c r="ENS35" s="216"/>
      <c r="ENT35" s="216"/>
      <c r="ENU35" s="216"/>
      <c r="ENV35" s="216"/>
      <c r="ENW35" s="216"/>
      <c r="ENX35" s="216"/>
      <c r="ENY35" s="216"/>
      <c r="ENZ35" s="216"/>
      <c r="EOA35" s="216"/>
      <c r="EOB35" s="216"/>
      <c r="EOC35" s="216"/>
      <c r="EOD35" s="216"/>
      <c r="EOE35" s="216"/>
      <c r="EOF35" s="216"/>
      <c r="EOG35" s="216"/>
      <c r="EOH35" s="216"/>
      <c r="EOI35" s="216"/>
      <c r="EOJ35" s="216"/>
      <c r="EOK35" s="216"/>
      <c r="EOL35" s="216"/>
      <c r="EOM35" s="216"/>
      <c r="EON35" s="216"/>
      <c r="EOO35" s="216"/>
      <c r="EOP35" s="216"/>
      <c r="EOQ35" s="216"/>
      <c r="EOR35" s="216"/>
      <c r="EOS35" s="216"/>
      <c r="EOT35" s="216"/>
      <c r="EOU35" s="216"/>
      <c r="EOV35" s="216"/>
      <c r="EOW35" s="216"/>
      <c r="EOX35" s="216"/>
      <c r="EOY35" s="216"/>
      <c r="EOZ35" s="216"/>
      <c r="EPA35" s="216"/>
      <c r="EPB35" s="216"/>
      <c r="EPC35" s="216"/>
      <c r="EPD35" s="216"/>
      <c r="EPE35" s="216"/>
      <c r="EPF35" s="216"/>
      <c r="EPG35" s="216"/>
      <c r="EPH35" s="216"/>
      <c r="EPI35" s="216"/>
      <c r="EPJ35" s="216"/>
      <c r="EPK35" s="216"/>
      <c r="EPL35" s="216"/>
      <c r="EPM35" s="216"/>
      <c r="EPN35" s="216"/>
      <c r="EPO35" s="216"/>
      <c r="EPP35" s="216"/>
      <c r="EPQ35" s="216"/>
      <c r="EPR35" s="216"/>
      <c r="EPS35" s="216"/>
      <c r="EPT35" s="216"/>
      <c r="EPU35" s="216"/>
      <c r="EPV35" s="216"/>
      <c r="EPW35" s="216"/>
      <c r="EPX35" s="216"/>
      <c r="EPY35" s="216"/>
      <c r="EPZ35" s="216"/>
      <c r="EQA35" s="216"/>
      <c r="EQB35" s="216"/>
      <c r="EQC35" s="216"/>
      <c r="EQD35" s="216"/>
      <c r="EQE35" s="216"/>
      <c r="EQF35" s="216"/>
      <c r="EQG35" s="216"/>
      <c r="EQH35" s="216"/>
      <c r="EQI35" s="216"/>
      <c r="EQJ35" s="216"/>
      <c r="EQK35" s="216"/>
      <c r="EQL35" s="216"/>
      <c r="EQM35" s="216"/>
      <c r="EQN35" s="216"/>
      <c r="EQO35" s="216"/>
      <c r="EQP35" s="216"/>
      <c r="EQQ35" s="216"/>
      <c r="EQR35" s="216"/>
      <c r="EQS35" s="216"/>
      <c r="EQT35" s="216"/>
      <c r="EQU35" s="216"/>
      <c r="EQV35" s="216"/>
      <c r="EQW35" s="216"/>
      <c r="EQX35" s="216"/>
      <c r="EQY35" s="216"/>
      <c r="EQZ35" s="216"/>
      <c r="ERA35" s="216"/>
      <c r="ERB35" s="216"/>
      <c r="ERC35" s="216"/>
      <c r="ERD35" s="216"/>
      <c r="ERE35" s="216"/>
      <c r="ERF35" s="216"/>
      <c r="ERG35" s="216"/>
      <c r="ERH35" s="216"/>
      <c r="ERI35" s="216"/>
      <c r="ERJ35" s="216"/>
      <c r="ERK35" s="216"/>
      <c r="ERL35" s="216"/>
      <c r="ERM35" s="216"/>
      <c r="ERN35" s="216"/>
      <c r="ERO35" s="216"/>
      <c r="ERP35" s="216"/>
      <c r="ERQ35" s="216"/>
      <c r="ERR35" s="216"/>
      <c r="ERS35" s="216"/>
      <c r="ERT35" s="216"/>
      <c r="ERU35" s="216"/>
      <c r="ERV35" s="216"/>
      <c r="ERW35" s="216"/>
      <c r="ERX35" s="216"/>
      <c r="ERY35" s="216"/>
      <c r="ERZ35" s="216"/>
      <c r="ESA35" s="216"/>
      <c r="ESB35" s="216"/>
      <c r="ESC35" s="216"/>
      <c r="ESD35" s="216"/>
      <c r="ESE35" s="216"/>
      <c r="ESF35" s="216"/>
      <c r="ESG35" s="216"/>
      <c r="ESH35" s="216"/>
      <c r="ESI35" s="216"/>
      <c r="ESJ35" s="216"/>
      <c r="ESK35" s="216"/>
      <c r="ESL35" s="216"/>
      <c r="ESM35" s="216"/>
      <c r="ESN35" s="216"/>
      <c r="ESO35" s="216"/>
      <c r="ESP35" s="216"/>
      <c r="ESQ35" s="216"/>
      <c r="ESR35" s="216"/>
      <c r="ESS35" s="216"/>
      <c r="EST35" s="216"/>
      <c r="ESU35" s="216"/>
      <c r="ESV35" s="216"/>
      <c r="ESW35" s="216"/>
      <c r="ESX35" s="216"/>
      <c r="ESY35" s="216"/>
      <c r="ESZ35" s="216"/>
      <c r="ETA35" s="216"/>
      <c r="ETB35" s="216"/>
      <c r="ETC35" s="216"/>
      <c r="ETD35" s="216"/>
      <c r="ETE35" s="216"/>
      <c r="ETF35" s="216"/>
      <c r="ETG35" s="216"/>
      <c r="ETH35" s="216"/>
      <c r="ETI35" s="216"/>
      <c r="ETJ35" s="216"/>
      <c r="ETK35" s="216"/>
      <c r="ETL35" s="216"/>
      <c r="ETM35" s="216"/>
      <c r="ETN35" s="216"/>
      <c r="ETO35" s="216"/>
      <c r="ETP35" s="216"/>
      <c r="ETQ35" s="216"/>
      <c r="ETR35" s="216"/>
      <c r="ETS35" s="216"/>
      <c r="ETT35" s="216"/>
      <c r="ETU35" s="216"/>
      <c r="ETV35" s="216"/>
      <c r="ETW35" s="216"/>
      <c r="ETX35" s="216"/>
      <c r="ETY35" s="216"/>
      <c r="ETZ35" s="216"/>
      <c r="EUA35" s="216"/>
      <c r="EUB35" s="216"/>
      <c r="EUC35" s="216"/>
      <c r="EUD35" s="216"/>
      <c r="EUE35" s="216"/>
      <c r="EUF35" s="216"/>
      <c r="EUG35" s="216"/>
      <c r="EUH35" s="216"/>
      <c r="EUI35" s="216"/>
      <c r="EUJ35" s="216"/>
      <c r="EUK35" s="216"/>
      <c r="EUL35" s="216"/>
      <c r="EUM35" s="216"/>
      <c r="EUN35" s="216"/>
      <c r="EUO35" s="216"/>
      <c r="EUP35" s="216"/>
      <c r="EUQ35" s="216"/>
      <c r="EUR35" s="216"/>
      <c r="EUS35" s="216"/>
      <c r="EUT35" s="216"/>
      <c r="EUU35" s="216"/>
      <c r="EUV35" s="216"/>
      <c r="EUW35" s="216"/>
      <c r="EUX35" s="216"/>
      <c r="EUY35" s="216"/>
      <c r="EUZ35" s="216"/>
      <c r="EVA35" s="216"/>
      <c r="EVB35" s="216"/>
      <c r="EVC35" s="216"/>
      <c r="EVD35" s="216"/>
      <c r="EVE35" s="216"/>
      <c r="EVF35" s="216"/>
      <c r="EVG35" s="216"/>
      <c r="EVH35" s="216"/>
      <c r="EVI35" s="216"/>
      <c r="EVJ35" s="216"/>
      <c r="EVK35" s="216"/>
      <c r="EVL35" s="216"/>
      <c r="EVM35" s="216"/>
      <c r="EVN35" s="216"/>
      <c r="EVO35" s="216"/>
      <c r="EVP35" s="216"/>
      <c r="EVQ35" s="216"/>
      <c r="EVR35" s="216"/>
      <c r="EVS35" s="216"/>
      <c r="EVT35" s="216"/>
      <c r="EVU35" s="216"/>
      <c r="EVV35" s="216"/>
      <c r="EVW35" s="216"/>
      <c r="EVX35" s="216"/>
      <c r="EVY35" s="216"/>
      <c r="EVZ35" s="216"/>
      <c r="EWA35" s="216"/>
      <c r="EWB35" s="216"/>
      <c r="EWC35" s="216"/>
      <c r="EWD35" s="216"/>
      <c r="EWE35" s="216"/>
      <c r="EWF35" s="216"/>
      <c r="EWG35" s="216"/>
      <c r="EWH35" s="216"/>
      <c r="EWI35" s="216"/>
      <c r="EWJ35" s="216"/>
      <c r="EWK35" s="216"/>
      <c r="EWL35" s="216"/>
      <c r="EWM35" s="216"/>
      <c r="EWN35" s="216"/>
      <c r="EWO35" s="216"/>
      <c r="EWP35" s="216"/>
      <c r="EWQ35" s="216"/>
      <c r="EWR35" s="216"/>
      <c r="EWS35" s="216"/>
      <c r="EWT35" s="216"/>
      <c r="EWU35" s="216"/>
      <c r="EWV35" s="216"/>
      <c r="EWW35" s="216"/>
      <c r="EWX35" s="216"/>
      <c r="EWY35" s="216"/>
      <c r="EWZ35" s="216"/>
      <c r="EXA35" s="216"/>
      <c r="EXB35" s="216"/>
      <c r="EXC35" s="216"/>
      <c r="EXD35" s="216"/>
      <c r="EXE35" s="216"/>
      <c r="EXF35" s="216"/>
      <c r="EXG35" s="216"/>
      <c r="EXH35" s="216"/>
      <c r="EXI35" s="216"/>
      <c r="EXJ35" s="216"/>
      <c r="EXK35" s="216"/>
      <c r="EXL35" s="216"/>
      <c r="EXM35" s="216"/>
      <c r="EXN35" s="216"/>
      <c r="EXO35" s="216"/>
      <c r="EXP35" s="216"/>
      <c r="EXQ35" s="216"/>
      <c r="EXR35" s="216"/>
      <c r="EXS35" s="216"/>
      <c r="EXT35" s="216"/>
      <c r="EXU35" s="216"/>
      <c r="EXV35" s="216"/>
      <c r="EXW35" s="216"/>
      <c r="EXX35" s="216"/>
      <c r="EXY35" s="216"/>
      <c r="EXZ35" s="216"/>
      <c r="EYA35" s="216"/>
      <c r="EYB35" s="216"/>
      <c r="EYC35" s="216"/>
      <c r="EYD35" s="216"/>
      <c r="EYE35" s="216"/>
      <c r="EYF35" s="216"/>
      <c r="EYG35" s="216"/>
      <c r="EYH35" s="216"/>
      <c r="EYI35" s="216"/>
      <c r="EYJ35" s="216"/>
      <c r="EYK35" s="216"/>
      <c r="EYL35" s="216"/>
      <c r="EYM35" s="216"/>
      <c r="EYN35" s="216"/>
      <c r="EYO35" s="216"/>
      <c r="EYP35" s="216"/>
      <c r="EYQ35" s="216"/>
      <c r="EYR35" s="216"/>
      <c r="EYS35" s="216"/>
      <c r="EYT35" s="216"/>
      <c r="EYU35" s="216"/>
      <c r="EYV35" s="216"/>
      <c r="EYW35" s="216"/>
      <c r="EYX35" s="216"/>
      <c r="EYY35" s="216"/>
      <c r="EYZ35" s="216"/>
      <c r="EZA35" s="216"/>
      <c r="EZB35" s="216"/>
      <c r="EZC35" s="216"/>
      <c r="EZD35" s="216"/>
      <c r="EZE35" s="216"/>
      <c r="EZF35" s="216"/>
      <c r="EZG35" s="216"/>
      <c r="EZH35" s="216"/>
      <c r="EZI35" s="216"/>
      <c r="EZJ35" s="216"/>
      <c r="EZK35" s="216"/>
      <c r="EZL35" s="216"/>
      <c r="EZM35" s="216"/>
      <c r="EZN35" s="216"/>
      <c r="EZO35" s="216"/>
      <c r="EZP35" s="216"/>
      <c r="EZQ35" s="216"/>
      <c r="EZR35" s="216"/>
      <c r="EZS35" s="216"/>
      <c r="EZT35" s="216"/>
      <c r="EZU35" s="216"/>
      <c r="EZV35" s="216"/>
      <c r="EZW35" s="216"/>
      <c r="EZX35" s="216"/>
      <c r="EZY35" s="216"/>
      <c r="EZZ35" s="216"/>
      <c r="FAA35" s="216"/>
      <c r="FAB35" s="216"/>
      <c r="FAC35" s="216"/>
      <c r="FAD35" s="216"/>
      <c r="FAE35" s="216"/>
      <c r="FAF35" s="216"/>
      <c r="FAG35" s="216"/>
      <c r="FAH35" s="216"/>
      <c r="FAI35" s="216"/>
      <c r="FAJ35" s="216"/>
      <c r="FAK35" s="216"/>
      <c r="FAL35" s="216"/>
      <c r="FAM35" s="216"/>
      <c r="FAN35" s="216"/>
      <c r="FAO35" s="216"/>
      <c r="FAP35" s="216"/>
      <c r="FAQ35" s="216"/>
      <c r="FAR35" s="216"/>
      <c r="FAS35" s="216"/>
      <c r="FAT35" s="216"/>
      <c r="FAU35" s="216"/>
      <c r="FAV35" s="216"/>
      <c r="FAW35" s="216"/>
      <c r="FAX35" s="216"/>
      <c r="FAY35" s="216"/>
      <c r="FAZ35" s="216"/>
      <c r="FBA35" s="216"/>
      <c r="FBB35" s="216"/>
      <c r="FBC35" s="216"/>
      <c r="FBD35" s="216"/>
      <c r="FBE35" s="216"/>
      <c r="FBF35" s="216"/>
      <c r="FBG35" s="216"/>
      <c r="FBH35" s="216"/>
      <c r="FBI35" s="216"/>
      <c r="FBJ35" s="216"/>
      <c r="FBK35" s="216"/>
      <c r="FBL35" s="216"/>
      <c r="FBM35" s="216"/>
      <c r="FBN35" s="216"/>
      <c r="FBO35" s="216"/>
      <c r="FBP35" s="216"/>
      <c r="FBQ35" s="216"/>
      <c r="FBR35" s="216"/>
      <c r="FBS35" s="216"/>
      <c r="FBT35" s="216"/>
      <c r="FBU35" s="216"/>
      <c r="FBV35" s="216"/>
      <c r="FBW35" s="216"/>
      <c r="FBX35" s="216"/>
      <c r="FBY35" s="216"/>
      <c r="FBZ35" s="216"/>
      <c r="FCA35" s="216"/>
      <c r="FCB35" s="216"/>
      <c r="FCC35" s="216"/>
      <c r="FCD35" s="216"/>
      <c r="FCE35" s="216"/>
      <c r="FCF35" s="216"/>
      <c r="FCG35" s="216"/>
      <c r="FCH35" s="216"/>
      <c r="FCI35" s="216"/>
      <c r="FCJ35" s="216"/>
      <c r="FCK35" s="216"/>
      <c r="FCL35" s="216"/>
      <c r="FCM35" s="216"/>
      <c r="FCN35" s="216"/>
      <c r="FCO35" s="216"/>
      <c r="FCP35" s="216"/>
      <c r="FCQ35" s="216"/>
      <c r="FCR35" s="216"/>
      <c r="FCS35" s="216"/>
      <c r="FCT35" s="216"/>
      <c r="FCU35" s="216"/>
      <c r="FCV35" s="216"/>
      <c r="FCW35" s="216"/>
      <c r="FCX35" s="216"/>
      <c r="FCY35" s="216"/>
      <c r="FCZ35" s="216"/>
      <c r="FDA35" s="216"/>
      <c r="FDB35" s="216"/>
      <c r="FDC35" s="216"/>
      <c r="FDD35" s="216"/>
      <c r="FDE35" s="216"/>
      <c r="FDF35" s="216"/>
      <c r="FDG35" s="216"/>
      <c r="FDH35" s="216"/>
      <c r="FDI35" s="216"/>
      <c r="FDJ35" s="216"/>
      <c r="FDK35" s="216"/>
      <c r="FDL35" s="216"/>
      <c r="FDM35" s="216"/>
      <c r="FDN35" s="216"/>
      <c r="FDO35" s="216"/>
      <c r="FDP35" s="216"/>
      <c r="FDQ35" s="216"/>
      <c r="FDR35" s="216"/>
      <c r="FDS35" s="216"/>
      <c r="FDT35" s="216"/>
      <c r="FDU35" s="216"/>
      <c r="FDV35" s="216"/>
      <c r="FDW35" s="216"/>
      <c r="FDX35" s="216"/>
      <c r="FDY35" s="216"/>
      <c r="FDZ35" s="216"/>
      <c r="FEA35" s="216"/>
      <c r="FEB35" s="216"/>
      <c r="FEC35" s="216"/>
      <c r="FED35" s="216"/>
      <c r="FEE35" s="216"/>
      <c r="FEF35" s="216"/>
      <c r="FEG35" s="216"/>
      <c r="FEH35" s="216"/>
      <c r="FEI35" s="216"/>
      <c r="FEJ35" s="216"/>
      <c r="FEK35" s="216"/>
      <c r="FEL35" s="216"/>
      <c r="FEM35" s="216"/>
      <c r="FEN35" s="216"/>
      <c r="FEO35" s="216"/>
      <c r="FEP35" s="216"/>
      <c r="FEQ35" s="216"/>
      <c r="FER35" s="216"/>
      <c r="FES35" s="216"/>
      <c r="FET35" s="216"/>
      <c r="FEU35" s="216"/>
      <c r="FEV35" s="216"/>
      <c r="FEW35" s="216"/>
      <c r="FEX35" s="216"/>
      <c r="FEY35" s="216"/>
      <c r="FEZ35" s="216"/>
      <c r="FFA35" s="216"/>
      <c r="FFB35" s="216"/>
      <c r="FFC35" s="216"/>
      <c r="FFD35" s="216"/>
      <c r="FFE35" s="216"/>
      <c r="FFF35" s="216"/>
      <c r="FFG35" s="216"/>
      <c r="FFH35" s="216"/>
      <c r="FFI35" s="216"/>
      <c r="FFJ35" s="216"/>
      <c r="FFK35" s="216"/>
      <c r="FFL35" s="216"/>
      <c r="FFM35" s="216"/>
      <c r="FFN35" s="216"/>
      <c r="FFO35" s="216"/>
      <c r="FFP35" s="216"/>
      <c r="FFQ35" s="216"/>
      <c r="FFR35" s="216"/>
      <c r="FFS35" s="216"/>
      <c r="FFT35" s="216"/>
      <c r="FFU35" s="216"/>
      <c r="FFV35" s="216"/>
      <c r="FFW35" s="216"/>
      <c r="FFX35" s="216"/>
      <c r="FFY35" s="216"/>
      <c r="FFZ35" s="216"/>
      <c r="FGA35" s="216"/>
      <c r="FGB35" s="216"/>
      <c r="FGC35" s="216"/>
      <c r="FGD35" s="216"/>
      <c r="FGE35" s="216"/>
      <c r="FGF35" s="216"/>
      <c r="FGG35" s="216"/>
      <c r="FGH35" s="216"/>
      <c r="FGI35" s="216"/>
      <c r="FGJ35" s="216"/>
      <c r="FGK35" s="216"/>
      <c r="FGL35" s="216"/>
      <c r="FGM35" s="216"/>
      <c r="FGN35" s="216"/>
      <c r="FGO35" s="216"/>
      <c r="FGP35" s="216"/>
      <c r="FGQ35" s="216"/>
      <c r="FGR35" s="216"/>
      <c r="FGS35" s="216"/>
      <c r="FGT35" s="216"/>
      <c r="FGU35" s="216"/>
      <c r="FGV35" s="216"/>
      <c r="FGW35" s="216"/>
      <c r="FGX35" s="216"/>
      <c r="FGY35" s="216"/>
      <c r="FGZ35" s="216"/>
      <c r="FHA35" s="216"/>
      <c r="FHB35" s="216"/>
      <c r="FHC35" s="216"/>
      <c r="FHD35" s="216"/>
      <c r="FHE35" s="216"/>
      <c r="FHF35" s="216"/>
      <c r="FHG35" s="216"/>
      <c r="FHH35" s="216"/>
      <c r="FHI35" s="216"/>
      <c r="FHJ35" s="216"/>
      <c r="FHK35" s="216"/>
      <c r="FHL35" s="216"/>
      <c r="FHM35" s="216"/>
      <c r="FHN35" s="216"/>
      <c r="FHO35" s="216"/>
      <c r="FHP35" s="216"/>
      <c r="FHQ35" s="216"/>
      <c r="FHR35" s="216"/>
      <c r="FHS35" s="216"/>
      <c r="FHT35" s="216"/>
      <c r="FHU35" s="216"/>
      <c r="FHV35" s="216"/>
      <c r="FHW35" s="216"/>
      <c r="FHX35" s="216"/>
      <c r="FHY35" s="216"/>
      <c r="FHZ35" s="216"/>
      <c r="FIA35" s="216"/>
      <c r="FIB35" s="216"/>
      <c r="FIC35" s="216"/>
      <c r="FID35" s="216"/>
      <c r="FIE35" s="216"/>
      <c r="FIF35" s="216"/>
      <c r="FIG35" s="216"/>
      <c r="FIH35" s="216"/>
      <c r="FII35" s="216"/>
      <c r="FIJ35" s="216"/>
      <c r="FIK35" s="216"/>
      <c r="FIL35" s="216"/>
      <c r="FIM35" s="216"/>
      <c r="FIN35" s="216"/>
      <c r="FIO35" s="216"/>
      <c r="FIP35" s="216"/>
      <c r="FIQ35" s="216"/>
      <c r="FIR35" s="216"/>
      <c r="FIS35" s="216"/>
      <c r="FIT35" s="216"/>
      <c r="FIU35" s="216"/>
      <c r="FIV35" s="216"/>
      <c r="FIW35" s="216"/>
      <c r="FIX35" s="216"/>
      <c r="FIY35" s="216"/>
      <c r="FIZ35" s="216"/>
      <c r="FJA35" s="216"/>
      <c r="FJB35" s="216"/>
      <c r="FJC35" s="216"/>
      <c r="FJD35" s="216"/>
      <c r="FJE35" s="216"/>
      <c r="FJF35" s="216"/>
      <c r="FJG35" s="216"/>
      <c r="FJH35" s="216"/>
      <c r="FJI35" s="216"/>
      <c r="FJJ35" s="216"/>
      <c r="FJK35" s="216"/>
      <c r="FJL35" s="216"/>
      <c r="FJM35" s="216"/>
      <c r="FJN35" s="216"/>
      <c r="FJO35" s="216"/>
      <c r="FJP35" s="216"/>
      <c r="FJQ35" s="216"/>
      <c r="FJR35" s="216"/>
      <c r="FJS35" s="216"/>
      <c r="FJT35" s="216"/>
      <c r="FJU35" s="216"/>
      <c r="FJV35" s="216"/>
      <c r="FJW35" s="216"/>
      <c r="FJX35" s="216"/>
      <c r="FJY35" s="216"/>
      <c r="FJZ35" s="216"/>
      <c r="FKA35" s="216"/>
      <c r="FKB35" s="216"/>
      <c r="FKC35" s="216"/>
      <c r="FKD35" s="216"/>
      <c r="FKE35" s="216"/>
      <c r="FKF35" s="216"/>
      <c r="FKG35" s="216"/>
      <c r="FKH35" s="216"/>
      <c r="FKI35" s="216"/>
      <c r="FKJ35" s="216"/>
      <c r="FKK35" s="216"/>
      <c r="FKL35" s="216"/>
      <c r="FKM35" s="216"/>
      <c r="FKN35" s="216"/>
      <c r="FKO35" s="216"/>
      <c r="FKP35" s="216"/>
      <c r="FKQ35" s="216"/>
      <c r="FKR35" s="216"/>
      <c r="FKS35" s="216"/>
      <c r="FKT35" s="216"/>
      <c r="FKU35" s="216"/>
      <c r="FKV35" s="216"/>
      <c r="FKW35" s="216"/>
      <c r="FKX35" s="216"/>
      <c r="FKY35" s="216"/>
      <c r="FKZ35" s="216"/>
      <c r="FLA35" s="216"/>
      <c r="FLB35" s="216"/>
      <c r="FLC35" s="216"/>
      <c r="FLD35" s="216"/>
      <c r="FLE35" s="216"/>
      <c r="FLF35" s="216"/>
      <c r="FLG35" s="216"/>
      <c r="FLH35" s="216"/>
      <c r="FLI35" s="216"/>
      <c r="FLJ35" s="216"/>
      <c r="FLK35" s="216"/>
      <c r="FLL35" s="216"/>
      <c r="FLM35" s="216"/>
      <c r="FLN35" s="216"/>
      <c r="FLO35" s="216"/>
      <c r="FLP35" s="216"/>
      <c r="FLQ35" s="216"/>
      <c r="FLR35" s="216"/>
      <c r="FLS35" s="216"/>
      <c r="FLT35" s="216"/>
      <c r="FLU35" s="216"/>
      <c r="FLV35" s="216"/>
      <c r="FLW35" s="216"/>
      <c r="FLX35" s="216"/>
      <c r="FLY35" s="216"/>
      <c r="FLZ35" s="216"/>
      <c r="FMA35" s="216"/>
      <c r="FMB35" s="216"/>
      <c r="FMC35" s="216"/>
      <c r="FMD35" s="216"/>
      <c r="FME35" s="216"/>
      <c r="FMF35" s="216"/>
      <c r="FMG35" s="216"/>
      <c r="FMH35" s="216"/>
      <c r="FMI35" s="216"/>
      <c r="FMJ35" s="216"/>
      <c r="FMK35" s="216"/>
      <c r="FML35" s="216"/>
      <c r="FMM35" s="216"/>
      <c r="FMN35" s="216"/>
      <c r="FMO35" s="216"/>
      <c r="FMP35" s="216"/>
      <c r="FMQ35" s="216"/>
      <c r="FMR35" s="216"/>
      <c r="FMS35" s="216"/>
      <c r="FMT35" s="216"/>
      <c r="FMU35" s="216"/>
      <c r="FMV35" s="216"/>
      <c r="FMW35" s="216"/>
      <c r="FMX35" s="216"/>
      <c r="FMY35" s="216"/>
      <c r="FMZ35" s="216"/>
      <c r="FNA35" s="216"/>
      <c r="FNB35" s="216"/>
      <c r="FNC35" s="216"/>
      <c r="FND35" s="216"/>
      <c r="FNE35" s="216"/>
      <c r="FNF35" s="216"/>
      <c r="FNG35" s="216"/>
      <c r="FNH35" s="216"/>
      <c r="FNI35" s="216"/>
      <c r="FNJ35" s="216"/>
      <c r="FNK35" s="216"/>
      <c r="FNL35" s="216"/>
      <c r="FNM35" s="216"/>
      <c r="FNN35" s="216"/>
      <c r="FNO35" s="216"/>
      <c r="FNP35" s="216"/>
      <c r="FNQ35" s="216"/>
      <c r="FNR35" s="216"/>
      <c r="FNS35" s="216"/>
      <c r="FNT35" s="216"/>
      <c r="FNU35" s="216"/>
      <c r="FNV35" s="216"/>
      <c r="FNW35" s="216"/>
      <c r="FNX35" s="216"/>
      <c r="FNY35" s="216"/>
      <c r="FNZ35" s="216"/>
      <c r="FOA35" s="216"/>
      <c r="FOB35" s="216"/>
      <c r="FOC35" s="216"/>
      <c r="FOD35" s="216"/>
      <c r="FOE35" s="216"/>
      <c r="FOF35" s="216"/>
      <c r="FOG35" s="216"/>
      <c r="FOH35" s="216"/>
      <c r="FOI35" s="216"/>
      <c r="FOJ35" s="216"/>
      <c r="FOK35" s="216"/>
      <c r="FOL35" s="216"/>
      <c r="FOM35" s="216"/>
      <c r="FON35" s="216"/>
      <c r="FOO35" s="216"/>
      <c r="FOP35" s="216"/>
      <c r="FOQ35" s="216"/>
      <c r="FOR35" s="216"/>
      <c r="FOS35" s="216"/>
      <c r="FOT35" s="216"/>
      <c r="FOU35" s="216"/>
      <c r="FOV35" s="216"/>
      <c r="FOW35" s="216"/>
      <c r="FOX35" s="216"/>
      <c r="FOY35" s="216"/>
      <c r="FOZ35" s="216"/>
      <c r="FPA35" s="216"/>
      <c r="FPB35" s="216"/>
      <c r="FPC35" s="216"/>
      <c r="FPD35" s="216"/>
      <c r="FPE35" s="216"/>
      <c r="FPF35" s="216"/>
      <c r="FPG35" s="216"/>
      <c r="FPH35" s="216"/>
      <c r="FPI35" s="216"/>
      <c r="FPJ35" s="216"/>
      <c r="FPK35" s="216"/>
      <c r="FPL35" s="216"/>
      <c r="FPM35" s="216"/>
      <c r="FPN35" s="216"/>
      <c r="FPO35" s="216"/>
      <c r="FPP35" s="216"/>
      <c r="FPQ35" s="216"/>
      <c r="FPR35" s="216"/>
      <c r="FPS35" s="216"/>
      <c r="FPT35" s="216"/>
      <c r="FPU35" s="216"/>
      <c r="FPV35" s="216"/>
      <c r="FPW35" s="216"/>
      <c r="FPX35" s="216"/>
      <c r="FPY35" s="216"/>
      <c r="FPZ35" s="216"/>
      <c r="FQA35" s="216"/>
      <c r="FQB35" s="216"/>
      <c r="FQC35" s="216"/>
      <c r="FQD35" s="216"/>
      <c r="FQE35" s="216"/>
      <c r="FQF35" s="216"/>
      <c r="FQG35" s="216"/>
      <c r="FQH35" s="216"/>
      <c r="FQI35" s="216"/>
      <c r="FQJ35" s="216"/>
      <c r="FQK35" s="216"/>
      <c r="FQL35" s="216"/>
      <c r="FQM35" s="216"/>
      <c r="FQN35" s="216"/>
      <c r="FQO35" s="216"/>
      <c r="FQP35" s="216"/>
      <c r="FQQ35" s="216"/>
      <c r="FQR35" s="216"/>
      <c r="FQS35" s="216"/>
      <c r="FQT35" s="216"/>
      <c r="FQU35" s="216"/>
      <c r="FQV35" s="216"/>
      <c r="FQW35" s="216"/>
      <c r="FQX35" s="216"/>
      <c r="FQY35" s="216"/>
      <c r="FQZ35" s="216"/>
      <c r="FRA35" s="216"/>
      <c r="FRB35" s="216"/>
      <c r="FRC35" s="216"/>
      <c r="FRD35" s="216"/>
      <c r="FRE35" s="216"/>
      <c r="FRF35" s="216"/>
      <c r="FRG35" s="216"/>
      <c r="FRH35" s="216"/>
      <c r="FRI35" s="216"/>
      <c r="FRJ35" s="216"/>
      <c r="FRK35" s="216"/>
      <c r="FRL35" s="216"/>
      <c r="FRM35" s="216"/>
      <c r="FRN35" s="216"/>
      <c r="FRO35" s="216"/>
      <c r="FRP35" s="216"/>
      <c r="FRQ35" s="216"/>
      <c r="FRR35" s="216"/>
      <c r="FRS35" s="216"/>
      <c r="FRT35" s="216"/>
      <c r="FRU35" s="216"/>
      <c r="FRV35" s="216"/>
      <c r="FRW35" s="216"/>
      <c r="FRX35" s="216"/>
      <c r="FRY35" s="216"/>
      <c r="FRZ35" s="216"/>
      <c r="FSA35" s="216"/>
      <c r="FSB35" s="216"/>
      <c r="FSC35" s="216"/>
      <c r="FSD35" s="216"/>
      <c r="FSE35" s="216"/>
      <c r="FSF35" s="216"/>
      <c r="FSG35" s="216"/>
      <c r="FSH35" s="216"/>
      <c r="FSI35" s="216"/>
      <c r="FSJ35" s="216"/>
      <c r="FSK35" s="216"/>
      <c r="FSL35" s="216"/>
      <c r="FSM35" s="216"/>
      <c r="FSN35" s="216"/>
      <c r="FSO35" s="216"/>
      <c r="FSP35" s="216"/>
      <c r="FSQ35" s="216"/>
      <c r="FSR35" s="216"/>
      <c r="FSS35" s="216"/>
      <c r="FST35" s="216"/>
      <c r="FSU35" s="216"/>
      <c r="FSV35" s="216"/>
      <c r="FSW35" s="216"/>
      <c r="FSX35" s="216"/>
      <c r="FSY35" s="216"/>
      <c r="FSZ35" s="216"/>
      <c r="FTA35" s="216"/>
      <c r="FTB35" s="216"/>
      <c r="FTC35" s="216"/>
      <c r="FTD35" s="216"/>
      <c r="FTE35" s="216"/>
      <c r="FTF35" s="216"/>
      <c r="FTG35" s="216"/>
      <c r="FTH35" s="216"/>
      <c r="FTI35" s="216"/>
      <c r="FTJ35" s="216"/>
      <c r="FTK35" s="216"/>
      <c r="FTL35" s="216"/>
      <c r="FTM35" s="216"/>
      <c r="FTN35" s="216"/>
      <c r="FTO35" s="216"/>
      <c r="FTP35" s="216"/>
      <c r="FTQ35" s="216"/>
      <c r="FTR35" s="216"/>
      <c r="FTS35" s="216"/>
      <c r="FTT35" s="216"/>
      <c r="FTU35" s="216"/>
      <c r="FTV35" s="216"/>
      <c r="FTW35" s="216"/>
      <c r="FTX35" s="216"/>
      <c r="FTY35" s="216"/>
      <c r="FTZ35" s="216"/>
      <c r="FUA35" s="216"/>
      <c r="FUB35" s="216"/>
      <c r="FUC35" s="216"/>
      <c r="FUD35" s="216"/>
      <c r="FUE35" s="216"/>
      <c r="FUF35" s="216"/>
      <c r="FUG35" s="216"/>
      <c r="FUH35" s="216"/>
      <c r="FUI35" s="216"/>
      <c r="FUJ35" s="216"/>
      <c r="FUK35" s="216"/>
      <c r="FUL35" s="216"/>
      <c r="FUM35" s="216"/>
      <c r="FUN35" s="216"/>
      <c r="FUO35" s="216"/>
      <c r="FUP35" s="216"/>
      <c r="FUQ35" s="216"/>
      <c r="FUR35" s="216"/>
      <c r="FUS35" s="216"/>
      <c r="FUT35" s="216"/>
      <c r="FUU35" s="216"/>
      <c r="FUV35" s="216"/>
      <c r="FUW35" s="216"/>
      <c r="FUX35" s="216"/>
      <c r="FUY35" s="216"/>
      <c r="FUZ35" s="216"/>
      <c r="FVA35" s="216"/>
      <c r="FVB35" s="216"/>
      <c r="FVC35" s="216"/>
      <c r="FVD35" s="216"/>
      <c r="FVE35" s="216"/>
      <c r="FVF35" s="216"/>
      <c r="FVG35" s="216"/>
      <c r="FVH35" s="216"/>
      <c r="FVI35" s="216"/>
      <c r="FVJ35" s="216"/>
      <c r="FVK35" s="216"/>
      <c r="FVL35" s="216"/>
      <c r="FVM35" s="216"/>
      <c r="FVN35" s="216"/>
      <c r="FVO35" s="216"/>
      <c r="FVP35" s="216"/>
      <c r="FVQ35" s="216"/>
      <c r="FVR35" s="216"/>
      <c r="FVS35" s="216"/>
      <c r="FVT35" s="216"/>
      <c r="FVU35" s="216"/>
      <c r="FVV35" s="216"/>
      <c r="FVW35" s="216"/>
      <c r="FVX35" s="216"/>
      <c r="FVY35" s="216"/>
      <c r="FVZ35" s="216"/>
      <c r="FWA35" s="216"/>
      <c r="FWB35" s="216"/>
      <c r="FWC35" s="216"/>
      <c r="FWD35" s="216"/>
      <c r="FWE35" s="216"/>
      <c r="FWF35" s="216"/>
      <c r="FWG35" s="216"/>
      <c r="FWH35" s="216"/>
      <c r="FWI35" s="216"/>
      <c r="FWJ35" s="216"/>
      <c r="FWK35" s="216"/>
      <c r="FWL35" s="216"/>
      <c r="FWM35" s="216"/>
      <c r="FWN35" s="216"/>
      <c r="FWO35" s="216"/>
      <c r="FWP35" s="216"/>
      <c r="FWQ35" s="216"/>
      <c r="FWR35" s="216"/>
      <c r="FWS35" s="216"/>
      <c r="FWT35" s="216"/>
      <c r="FWU35" s="216"/>
      <c r="FWV35" s="216"/>
      <c r="FWW35" s="216"/>
      <c r="FWX35" s="216"/>
      <c r="FWY35" s="216"/>
      <c r="FWZ35" s="216"/>
      <c r="FXA35" s="216"/>
      <c r="FXB35" s="216"/>
      <c r="FXC35" s="216"/>
      <c r="FXD35" s="216"/>
      <c r="FXE35" s="216"/>
      <c r="FXF35" s="216"/>
      <c r="FXG35" s="216"/>
      <c r="FXH35" s="216"/>
      <c r="FXI35" s="216"/>
      <c r="FXJ35" s="216"/>
      <c r="FXK35" s="216"/>
      <c r="FXL35" s="216"/>
      <c r="FXM35" s="216"/>
      <c r="FXN35" s="216"/>
      <c r="FXO35" s="216"/>
      <c r="FXP35" s="216"/>
      <c r="FXQ35" s="216"/>
      <c r="FXR35" s="216"/>
      <c r="FXS35" s="216"/>
      <c r="FXT35" s="216"/>
      <c r="FXU35" s="216"/>
      <c r="FXV35" s="216"/>
      <c r="FXW35" s="216"/>
      <c r="FXX35" s="216"/>
      <c r="FXY35" s="216"/>
      <c r="FXZ35" s="216"/>
      <c r="FYA35" s="216"/>
      <c r="FYB35" s="216"/>
      <c r="FYC35" s="216"/>
      <c r="FYD35" s="216"/>
      <c r="FYE35" s="216"/>
      <c r="FYF35" s="216"/>
      <c r="FYG35" s="216"/>
      <c r="FYH35" s="216"/>
      <c r="FYI35" s="216"/>
      <c r="FYJ35" s="216"/>
      <c r="FYK35" s="216"/>
      <c r="FYL35" s="216"/>
      <c r="FYM35" s="216"/>
      <c r="FYN35" s="216"/>
      <c r="FYO35" s="216"/>
      <c r="FYP35" s="216"/>
      <c r="FYQ35" s="216"/>
      <c r="FYR35" s="216"/>
      <c r="FYS35" s="216"/>
      <c r="FYT35" s="216"/>
      <c r="FYU35" s="216"/>
      <c r="FYV35" s="216"/>
      <c r="FYW35" s="216"/>
      <c r="FYX35" s="216"/>
      <c r="FYY35" s="216"/>
      <c r="FYZ35" s="216"/>
      <c r="FZA35" s="216"/>
      <c r="FZB35" s="216"/>
      <c r="FZC35" s="216"/>
      <c r="FZD35" s="216"/>
      <c r="FZE35" s="216"/>
      <c r="FZF35" s="216"/>
      <c r="FZG35" s="216"/>
      <c r="FZH35" s="216"/>
      <c r="FZI35" s="216"/>
      <c r="FZJ35" s="216"/>
      <c r="FZK35" s="216"/>
      <c r="FZL35" s="216"/>
      <c r="FZM35" s="216"/>
      <c r="FZN35" s="216"/>
      <c r="FZO35" s="216"/>
      <c r="FZP35" s="216"/>
      <c r="FZQ35" s="216"/>
      <c r="FZR35" s="216"/>
      <c r="FZS35" s="216"/>
      <c r="FZT35" s="216"/>
      <c r="FZU35" s="216"/>
      <c r="FZV35" s="216"/>
      <c r="FZW35" s="216"/>
      <c r="FZX35" s="216"/>
      <c r="FZY35" s="216"/>
      <c r="FZZ35" s="216"/>
      <c r="GAA35" s="216"/>
      <c r="GAB35" s="216"/>
      <c r="GAC35" s="216"/>
      <c r="GAD35" s="216"/>
      <c r="GAE35" s="216"/>
      <c r="GAF35" s="216"/>
      <c r="GAG35" s="216"/>
      <c r="GAH35" s="216"/>
      <c r="GAI35" s="216"/>
      <c r="GAJ35" s="216"/>
      <c r="GAK35" s="216"/>
      <c r="GAL35" s="216"/>
      <c r="GAM35" s="216"/>
      <c r="GAN35" s="216"/>
      <c r="GAO35" s="216"/>
      <c r="GAP35" s="216"/>
      <c r="GAQ35" s="216"/>
      <c r="GAR35" s="216"/>
      <c r="GAS35" s="216"/>
      <c r="GAT35" s="216"/>
      <c r="GAU35" s="216"/>
      <c r="GAV35" s="216"/>
      <c r="GAW35" s="216"/>
      <c r="GAX35" s="216"/>
      <c r="GAY35" s="216"/>
      <c r="GAZ35" s="216"/>
      <c r="GBA35" s="216"/>
      <c r="GBB35" s="216"/>
      <c r="GBC35" s="216"/>
      <c r="GBD35" s="216"/>
      <c r="GBE35" s="216"/>
      <c r="GBF35" s="216"/>
      <c r="GBG35" s="216"/>
      <c r="GBH35" s="216"/>
      <c r="GBI35" s="216"/>
      <c r="GBJ35" s="216"/>
      <c r="GBK35" s="216"/>
      <c r="GBL35" s="216"/>
      <c r="GBM35" s="216"/>
      <c r="GBN35" s="216"/>
      <c r="GBO35" s="216"/>
      <c r="GBP35" s="216"/>
      <c r="GBQ35" s="216"/>
      <c r="GBR35" s="216"/>
      <c r="GBS35" s="216"/>
      <c r="GBT35" s="216"/>
      <c r="GBU35" s="216"/>
      <c r="GBV35" s="216"/>
      <c r="GBW35" s="216"/>
      <c r="GBX35" s="216"/>
      <c r="GBY35" s="216"/>
      <c r="GBZ35" s="216"/>
      <c r="GCA35" s="216"/>
      <c r="GCB35" s="216"/>
      <c r="GCC35" s="216"/>
      <c r="GCD35" s="216"/>
      <c r="GCE35" s="216"/>
      <c r="GCF35" s="216"/>
      <c r="GCG35" s="216"/>
      <c r="GCH35" s="216"/>
      <c r="GCI35" s="216"/>
      <c r="GCJ35" s="216"/>
      <c r="GCK35" s="216"/>
      <c r="GCL35" s="216"/>
      <c r="GCM35" s="216"/>
      <c r="GCN35" s="216"/>
      <c r="GCO35" s="216"/>
      <c r="GCP35" s="216"/>
      <c r="GCQ35" s="216"/>
      <c r="GCR35" s="216"/>
      <c r="GCS35" s="216"/>
      <c r="GCT35" s="216"/>
      <c r="GCU35" s="216"/>
      <c r="GCV35" s="216"/>
      <c r="GCW35" s="216"/>
      <c r="GCX35" s="216"/>
      <c r="GCY35" s="216"/>
      <c r="GCZ35" s="216"/>
      <c r="GDA35" s="216"/>
      <c r="GDB35" s="216"/>
      <c r="GDC35" s="216"/>
      <c r="GDD35" s="216"/>
      <c r="GDE35" s="216"/>
      <c r="GDF35" s="216"/>
      <c r="GDG35" s="216"/>
      <c r="GDH35" s="216"/>
      <c r="GDI35" s="216"/>
      <c r="GDJ35" s="216"/>
      <c r="GDK35" s="216"/>
      <c r="GDL35" s="216"/>
      <c r="GDM35" s="216"/>
      <c r="GDN35" s="216"/>
      <c r="GDO35" s="216"/>
      <c r="GDP35" s="216"/>
      <c r="GDQ35" s="216"/>
      <c r="GDR35" s="216"/>
      <c r="GDS35" s="216"/>
      <c r="GDT35" s="216"/>
      <c r="GDU35" s="216"/>
      <c r="GDV35" s="216"/>
      <c r="GDW35" s="216"/>
      <c r="GDX35" s="216"/>
      <c r="GDY35" s="216"/>
      <c r="GDZ35" s="216"/>
      <c r="GEA35" s="216"/>
      <c r="GEB35" s="216"/>
      <c r="GEC35" s="216"/>
      <c r="GED35" s="216"/>
      <c r="GEE35" s="216"/>
      <c r="GEF35" s="216"/>
      <c r="GEG35" s="216"/>
      <c r="GEH35" s="216"/>
      <c r="GEI35" s="216"/>
      <c r="GEJ35" s="216"/>
      <c r="GEK35" s="216"/>
      <c r="GEL35" s="216"/>
      <c r="GEM35" s="216"/>
      <c r="GEN35" s="216"/>
      <c r="GEO35" s="216"/>
      <c r="GEP35" s="216"/>
      <c r="GEQ35" s="216"/>
      <c r="GER35" s="216"/>
      <c r="GES35" s="216"/>
      <c r="GET35" s="216"/>
      <c r="GEU35" s="216"/>
      <c r="GEV35" s="216"/>
      <c r="GEW35" s="216"/>
      <c r="GEX35" s="216"/>
      <c r="GEY35" s="216"/>
      <c r="GEZ35" s="216"/>
      <c r="GFA35" s="216"/>
      <c r="GFB35" s="216"/>
      <c r="GFC35" s="216"/>
      <c r="GFD35" s="216"/>
      <c r="GFE35" s="216"/>
      <c r="GFF35" s="216"/>
      <c r="GFG35" s="216"/>
      <c r="GFH35" s="216"/>
      <c r="GFI35" s="216"/>
      <c r="GFJ35" s="216"/>
      <c r="GFK35" s="216"/>
      <c r="GFL35" s="216"/>
      <c r="GFM35" s="216"/>
      <c r="GFN35" s="216"/>
      <c r="GFO35" s="216"/>
      <c r="GFP35" s="216"/>
      <c r="GFQ35" s="216"/>
      <c r="GFR35" s="216"/>
      <c r="GFS35" s="216"/>
      <c r="GFT35" s="216"/>
      <c r="GFU35" s="216"/>
      <c r="GFV35" s="216"/>
      <c r="GFW35" s="216"/>
      <c r="GFX35" s="216"/>
      <c r="GFY35" s="216"/>
      <c r="GFZ35" s="216"/>
      <c r="GGA35" s="216"/>
      <c r="GGB35" s="216"/>
      <c r="GGC35" s="216"/>
      <c r="GGD35" s="216"/>
      <c r="GGE35" s="216"/>
      <c r="GGF35" s="216"/>
      <c r="GGG35" s="216"/>
      <c r="GGH35" s="216"/>
      <c r="GGI35" s="216"/>
      <c r="GGJ35" s="216"/>
      <c r="GGK35" s="216"/>
      <c r="GGL35" s="216"/>
      <c r="GGM35" s="216"/>
      <c r="GGN35" s="216"/>
      <c r="GGO35" s="216"/>
      <c r="GGP35" s="216"/>
      <c r="GGQ35" s="216"/>
      <c r="GGR35" s="216"/>
      <c r="GGS35" s="216"/>
      <c r="GGT35" s="216"/>
      <c r="GGU35" s="216"/>
      <c r="GGV35" s="216"/>
      <c r="GGW35" s="216"/>
      <c r="GGX35" s="216"/>
      <c r="GGY35" s="216"/>
      <c r="GGZ35" s="216"/>
      <c r="GHA35" s="216"/>
      <c r="GHB35" s="216"/>
      <c r="GHC35" s="216"/>
      <c r="GHD35" s="216"/>
      <c r="GHE35" s="216"/>
      <c r="GHF35" s="216"/>
      <c r="GHG35" s="216"/>
      <c r="GHH35" s="216"/>
      <c r="GHI35" s="216"/>
      <c r="GHJ35" s="216"/>
      <c r="GHK35" s="216"/>
      <c r="GHL35" s="216"/>
      <c r="GHM35" s="216"/>
      <c r="GHN35" s="216"/>
      <c r="GHO35" s="216"/>
      <c r="GHP35" s="216"/>
      <c r="GHQ35" s="216"/>
      <c r="GHR35" s="216"/>
      <c r="GHS35" s="216"/>
      <c r="GHT35" s="216"/>
      <c r="GHU35" s="216"/>
      <c r="GHV35" s="216"/>
      <c r="GHW35" s="216"/>
      <c r="GHX35" s="216"/>
      <c r="GHY35" s="216"/>
      <c r="GHZ35" s="216"/>
      <c r="GIA35" s="216"/>
      <c r="GIB35" s="216"/>
      <c r="GIC35" s="216"/>
      <c r="GID35" s="216"/>
      <c r="GIE35" s="216"/>
      <c r="GIF35" s="216"/>
      <c r="GIG35" s="216"/>
      <c r="GIH35" s="216"/>
      <c r="GII35" s="216"/>
      <c r="GIJ35" s="216"/>
      <c r="GIK35" s="216"/>
      <c r="GIL35" s="216"/>
      <c r="GIM35" s="216"/>
      <c r="GIN35" s="216"/>
      <c r="GIO35" s="216"/>
      <c r="GIP35" s="216"/>
      <c r="GIQ35" s="216"/>
      <c r="GIR35" s="216"/>
      <c r="GIS35" s="216"/>
      <c r="GIT35" s="216"/>
      <c r="GIU35" s="216"/>
      <c r="GIV35" s="216"/>
      <c r="GIW35" s="216"/>
      <c r="GIX35" s="216"/>
      <c r="GIY35" s="216"/>
      <c r="GIZ35" s="216"/>
      <c r="GJA35" s="216"/>
      <c r="GJB35" s="216"/>
      <c r="GJC35" s="216"/>
      <c r="GJD35" s="216"/>
      <c r="GJE35" s="216"/>
      <c r="GJF35" s="216"/>
      <c r="GJG35" s="216"/>
      <c r="GJH35" s="216"/>
      <c r="GJI35" s="216"/>
      <c r="GJJ35" s="216"/>
      <c r="GJK35" s="216"/>
      <c r="GJL35" s="216"/>
      <c r="GJM35" s="216"/>
      <c r="GJN35" s="216"/>
      <c r="GJO35" s="216"/>
      <c r="GJP35" s="216"/>
      <c r="GJQ35" s="216"/>
      <c r="GJR35" s="216"/>
      <c r="GJS35" s="216"/>
      <c r="GJT35" s="216"/>
      <c r="GJU35" s="216"/>
      <c r="GJV35" s="216"/>
      <c r="GJW35" s="216"/>
      <c r="GJX35" s="216"/>
      <c r="GJY35" s="216"/>
      <c r="GJZ35" s="216"/>
      <c r="GKA35" s="216"/>
      <c r="GKB35" s="216"/>
      <c r="GKC35" s="216"/>
      <c r="GKD35" s="216"/>
      <c r="GKE35" s="216"/>
      <c r="GKF35" s="216"/>
      <c r="GKG35" s="216"/>
      <c r="GKH35" s="216"/>
      <c r="GKI35" s="216"/>
      <c r="GKJ35" s="216"/>
      <c r="GKK35" s="216"/>
      <c r="GKL35" s="216"/>
      <c r="GKM35" s="216"/>
      <c r="GKN35" s="216"/>
      <c r="GKO35" s="216"/>
      <c r="GKP35" s="216"/>
      <c r="GKQ35" s="216"/>
      <c r="GKR35" s="216"/>
      <c r="GKS35" s="216"/>
      <c r="GKT35" s="216"/>
      <c r="GKU35" s="216"/>
      <c r="GKV35" s="216"/>
      <c r="GKW35" s="216"/>
      <c r="GKX35" s="216"/>
      <c r="GKY35" s="216"/>
      <c r="GKZ35" s="216"/>
      <c r="GLA35" s="216"/>
      <c r="GLB35" s="216"/>
      <c r="GLC35" s="216"/>
      <c r="GLD35" s="216"/>
      <c r="GLE35" s="216"/>
      <c r="GLF35" s="216"/>
      <c r="GLG35" s="216"/>
      <c r="GLH35" s="216"/>
      <c r="GLI35" s="216"/>
      <c r="GLJ35" s="216"/>
      <c r="GLK35" s="216"/>
      <c r="GLL35" s="216"/>
      <c r="GLM35" s="216"/>
      <c r="GLN35" s="216"/>
      <c r="GLO35" s="216"/>
      <c r="GLP35" s="216"/>
      <c r="GLQ35" s="216"/>
      <c r="GLR35" s="216"/>
      <c r="GLS35" s="216"/>
      <c r="GLT35" s="216"/>
      <c r="GLU35" s="216"/>
      <c r="GLV35" s="216"/>
      <c r="GLW35" s="216"/>
      <c r="GLX35" s="216"/>
      <c r="GLY35" s="216"/>
      <c r="GLZ35" s="216"/>
      <c r="GMA35" s="216"/>
      <c r="GMB35" s="216"/>
      <c r="GMC35" s="216"/>
      <c r="GMD35" s="216"/>
      <c r="GME35" s="216"/>
      <c r="GMF35" s="216"/>
      <c r="GMG35" s="216"/>
      <c r="GMH35" s="216"/>
      <c r="GMI35" s="216"/>
      <c r="GMJ35" s="216"/>
      <c r="GMK35" s="216"/>
      <c r="GML35" s="216"/>
      <c r="GMM35" s="216"/>
      <c r="GMN35" s="216"/>
      <c r="GMO35" s="216"/>
      <c r="GMP35" s="216"/>
      <c r="GMQ35" s="216"/>
      <c r="GMR35" s="216"/>
      <c r="GMS35" s="216"/>
      <c r="GMT35" s="216"/>
      <c r="GMU35" s="216"/>
      <c r="GMV35" s="216"/>
      <c r="GMW35" s="216"/>
      <c r="GMX35" s="216"/>
      <c r="GMY35" s="216"/>
      <c r="GMZ35" s="216"/>
      <c r="GNA35" s="216"/>
      <c r="GNB35" s="216"/>
      <c r="GNC35" s="216"/>
      <c r="GND35" s="216"/>
      <c r="GNE35" s="216"/>
      <c r="GNF35" s="216"/>
      <c r="GNG35" s="216"/>
      <c r="GNH35" s="216"/>
      <c r="GNI35" s="216"/>
      <c r="GNJ35" s="216"/>
      <c r="GNK35" s="216"/>
      <c r="GNL35" s="216"/>
      <c r="GNM35" s="216"/>
      <c r="GNN35" s="216"/>
      <c r="GNO35" s="216"/>
      <c r="GNP35" s="216"/>
      <c r="GNQ35" s="216"/>
      <c r="GNR35" s="216"/>
      <c r="GNS35" s="216"/>
      <c r="GNT35" s="216"/>
      <c r="GNU35" s="216"/>
      <c r="GNV35" s="216"/>
      <c r="GNW35" s="216"/>
      <c r="GNX35" s="216"/>
      <c r="GNY35" s="216"/>
      <c r="GNZ35" s="216"/>
      <c r="GOA35" s="216"/>
      <c r="GOB35" s="216"/>
      <c r="GOC35" s="216"/>
      <c r="GOD35" s="216"/>
      <c r="GOE35" s="216"/>
      <c r="GOF35" s="216"/>
      <c r="GOG35" s="216"/>
      <c r="GOH35" s="216"/>
      <c r="GOI35" s="216"/>
      <c r="GOJ35" s="216"/>
      <c r="GOK35" s="216"/>
      <c r="GOL35" s="216"/>
      <c r="GOM35" s="216"/>
      <c r="GON35" s="216"/>
      <c r="GOO35" s="216"/>
      <c r="GOP35" s="216"/>
      <c r="GOQ35" s="216"/>
      <c r="GOR35" s="216"/>
      <c r="GOS35" s="216"/>
      <c r="GOT35" s="216"/>
      <c r="GOU35" s="216"/>
      <c r="GOV35" s="216"/>
      <c r="GOW35" s="216"/>
      <c r="GOX35" s="216"/>
      <c r="GOY35" s="216"/>
      <c r="GOZ35" s="216"/>
      <c r="GPA35" s="216"/>
      <c r="GPB35" s="216"/>
      <c r="GPC35" s="216"/>
      <c r="GPD35" s="216"/>
      <c r="GPE35" s="216"/>
      <c r="GPF35" s="216"/>
      <c r="GPG35" s="216"/>
      <c r="GPH35" s="216"/>
      <c r="GPI35" s="216"/>
      <c r="GPJ35" s="216"/>
      <c r="GPK35" s="216"/>
      <c r="GPL35" s="216"/>
      <c r="GPM35" s="216"/>
      <c r="GPN35" s="216"/>
      <c r="GPO35" s="216"/>
      <c r="GPP35" s="216"/>
      <c r="GPQ35" s="216"/>
      <c r="GPR35" s="216"/>
      <c r="GPS35" s="216"/>
      <c r="GPT35" s="216"/>
      <c r="GPU35" s="216"/>
      <c r="GPV35" s="216"/>
      <c r="GPW35" s="216"/>
      <c r="GPX35" s="216"/>
      <c r="GPY35" s="216"/>
      <c r="GPZ35" s="216"/>
      <c r="GQA35" s="216"/>
      <c r="GQB35" s="216"/>
      <c r="GQC35" s="216"/>
      <c r="GQD35" s="216"/>
      <c r="GQE35" s="216"/>
      <c r="GQF35" s="216"/>
      <c r="GQG35" s="216"/>
      <c r="GQH35" s="216"/>
      <c r="GQI35" s="216"/>
      <c r="GQJ35" s="216"/>
      <c r="GQK35" s="216"/>
      <c r="GQL35" s="216"/>
      <c r="GQM35" s="216"/>
      <c r="GQN35" s="216"/>
      <c r="GQO35" s="216"/>
      <c r="GQP35" s="216"/>
      <c r="GQQ35" s="216"/>
      <c r="GQR35" s="216"/>
      <c r="GQS35" s="216"/>
      <c r="GQT35" s="216"/>
      <c r="GQU35" s="216"/>
      <c r="GQV35" s="216"/>
      <c r="GQW35" s="216"/>
      <c r="GQX35" s="216"/>
      <c r="GQY35" s="216"/>
      <c r="GQZ35" s="216"/>
      <c r="GRA35" s="216"/>
      <c r="GRB35" s="216"/>
      <c r="GRC35" s="216"/>
      <c r="GRD35" s="216"/>
      <c r="GRE35" s="216"/>
      <c r="GRF35" s="216"/>
      <c r="GRG35" s="216"/>
      <c r="GRH35" s="216"/>
      <c r="GRI35" s="216"/>
      <c r="GRJ35" s="216"/>
      <c r="GRK35" s="216"/>
      <c r="GRL35" s="216"/>
      <c r="GRM35" s="216"/>
      <c r="GRN35" s="216"/>
      <c r="GRO35" s="216"/>
      <c r="GRP35" s="216"/>
      <c r="GRQ35" s="216"/>
      <c r="GRR35" s="216"/>
      <c r="GRS35" s="216"/>
      <c r="GRT35" s="216"/>
      <c r="GRU35" s="216"/>
      <c r="GRV35" s="216"/>
      <c r="GRW35" s="216"/>
      <c r="GRX35" s="216"/>
      <c r="GRY35" s="216"/>
      <c r="GRZ35" s="216"/>
      <c r="GSA35" s="216"/>
      <c r="GSB35" s="216"/>
      <c r="GSC35" s="216"/>
      <c r="GSD35" s="216"/>
      <c r="GSE35" s="216"/>
      <c r="GSF35" s="216"/>
      <c r="GSG35" s="216"/>
      <c r="GSH35" s="216"/>
      <c r="GSI35" s="216"/>
      <c r="GSJ35" s="216"/>
      <c r="GSK35" s="216"/>
      <c r="GSL35" s="216"/>
      <c r="GSM35" s="216"/>
      <c r="GSN35" s="216"/>
      <c r="GSO35" s="216"/>
      <c r="GSP35" s="216"/>
      <c r="GSQ35" s="216"/>
      <c r="GSR35" s="216"/>
      <c r="GSS35" s="216"/>
      <c r="GST35" s="216"/>
      <c r="GSU35" s="216"/>
      <c r="GSV35" s="216"/>
      <c r="GSW35" s="216"/>
      <c r="GSX35" s="216"/>
      <c r="GSY35" s="216"/>
      <c r="GSZ35" s="216"/>
      <c r="GTA35" s="216"/>
      <c r="GTB35" s="216"/>
      <c r="GTC35" s="216"/>
      <c r="GTD35" s="216"/>
      <c r="GTE35" s="216"/>
      <c r="GTF35" s="216"/>
      <c r="GTG35" s="216"/>
      <c r="GTH35" s="216"/>
      <c r="GTI35" s="216"/>
      <c r="GTJ35" s="216"/>
      <c r="GTK35" s="216"/>
      <c r="GTL35" s="216"/>
      <c r="GTM35" s="216"/>
      <c r="GTN35" s="216"/>
      <c r="GTO35" s="216"/>
      <c r="GTP35" s="216"/>
      <c r="GTQ35" s="216"/>
      <c r="GTR35" s="216"/>
      <c r="GTS35" s="216"/>
      <c r="GTT35" s="216"/>
      <c r="GTU35" s="216"/>
      <c r="GTV35" s="216"/>
      <c r="GTW35" s="216"/>
      <c r="GTX35" s="216"/>
      <c r="GTY35" s="216"/>
      <c r="GTZ35" s="216"/>
      <c r="GUA35" s="216"/>
      <c r="GUB35" s="216"/>
      <c r="GUC35" s="216"/>
      <c r="GUD35" s="216"/>
      <c r="GUE35" s="216"/>
      <c r="GUF35" s="216"/>
      <c r="GUG35" s="216"/>
      <c r="GUH35" s="216"/>
      <c r="GUI35" s="216"/>
      <c r="GUJ35" s="216"/>
      <c r="GUK35" s="216"/>
      <c r="GUL35" s="216"/>
      <c r="GUM35" s="216"/>
      <c r="GUN35" s="216"/>
      <c r="GUO35" s="216"/>
      <c r="GUP35" s="216"/>
      <c r="GUQ35" s="216"/>
      <c r="GUR35" s="216"/>
      <c r="GUS35" s="216"/>
      <c r="GUT35" s="216"/>
      <c r="GUU35" s="216"/>
      <c r="GUV35" s="216"/>
      <c r="GUW35" s="216"/>
      <c r="GUX35" s="216"/>
      <c r="GUY35" s="216"/>
      <c r="GUZ35" s="216"/>
      <c r="GVA35" s="216"/>
      <c r="GVB35" s="216"/>
      <c r="GVC35" s="216"/>
      <c r="GVD35" s="216"/>
      <c r="GVE35" s="216"/>
      <c r="GVF35" s="216"/>
      <c r="GVG35" s="216"/>
      <c r="GVH35" s="216"/>
      <c r="GVI35" s="216"/>
      <c r="GVJ35" s="216"/>
      <c r="GVK35" s="216"/>
      <c r="GVL35" s="216"/>
      <c r="GVM35" s="216"/>
      <c r="GVN35" s="216"/>
      <c r="GVO35" s="216"/>
      <c r="GVP35" s="216"/>
      <c r="GVQ35" s="216"/>
      <c r="GVR35" s="216"/>
      <c r="GVS35" s="216"/>
      <c r="GVT35" s="216"/>
      <c r="GVU35" s="216"/>
      <c r="GVV35" s="216"/>
      <c r="GVW35" s="216"/>
      <c r="GVX35" s="216"/>
      <c r="GVY35" s="216"/>
      <c r="GVZ35" s="216"/>
      <c r="GWA35" s="216"/>
      <c r="GWB35" s="216"/>
      <c r="GWC35" s="216"/>
      <c r="GWD35" s="216"/>
      <c r="GWE35" s="216"/>
      <c r="GWF35" s="216"/>
      <c r="GWG35" s="216"/>
      <c r="GWH35" s="216"/>
      <c r="GWI35" s="216"/>
      <c r="GWJ35" s="216"/>
      <c r="GWK35" s="216"/>
      <c r="GWL35" s="216"/>
      <c r="GWM35" s="216"/>
      <c r="GWN35" s="216"/>
      <c r="GWO35" s="216"/>
      <c r="GWP35" s="216"/>
      <c r="GWQ35" s="216"/>
      <c r="GWR35" s="216"/>
      <c r="GWS35" s="216"/>
      <c r="GWT35" s="216"/>
      <c r="GWU35" s="216"/>
      <c r="GWV35" s="216"/>
      <c r="GWW35" s="216"/>
      <c r="GWX35" s="216"/>
      <c r="GWY35" s="216"/>
      <c r="GWZ35" s="216"/>
      <c r="GXA35" s="216"/>
      <c r="GXB35" s="216"/>
      <c r="GXC35" s="216"/>
      <c r="GXD35" s="216"/>
      <c r="GXE35" s="216"/>
      <c r="GXF35" s="216"/>
      <c r="GXG35" s="216"/>
      <c r="GXH35" s="216"/>
      <c r="GXI35" s="216"/>
      <c r="GXJ35" s="216"/>
      <c r="GXK35" s="216"/>
      <c r="GXL35" s="216"/>
      <c r="GXM35" s="216"/>
      <c r="GXN35" s="216"/>
      <c r="GXO35" s="216"/>
      <c r="GXP35" s="216"/>
      <c r="GXQ35" s="216"/>
      <c r="GXR35" s="216"/>
      <c r="GXS35" s="216"/>
      <c r="GXT35" s="216"/>
      <c r="GXU35" s="216"/>
      <c r="GXV35" s="216"/>
      <c r="GXW35" s="216"/>
      <c r="GXX35" s="216"/>
      <c r="GXY35" s="216"/>
      <c r="GXZ35" s="216"/>
      <c r="GYA35" s="216"/>
      <c r="GYB35" s="216"/>
      <c r="GYC35" s="216"/>
      <c r="GYD35" s="216"/>
      <c r="GYE35" s="216"/>
      <c r="GYF35" s="216"/>
      <c r="GYG35" s="216"/>
      <c r="GYH35" s="216"/>
      <c r="GYI35" s="216"/>
      <c r="GYJ35" s="216"/>
      <c r="GYK35" s="216"/>
      <c r="GYL35" s="216"/>
      <c r="GYM35" s="216"/>
      <c r="GYN35" s="216"/>
      <c r="GYO35" s="216"/>
      <c r="GYP35" s="216"/>
      <c r="GYQ35" s="216"/>
      <c r="GYR35" s="216"/>
      <c r="GYS35" s="216"/>
      <c r="GYT35" s="216"/>
      <c r="GYU35" s="216"/>
      <c r="GYV35" s="216"/>
      <c r="GYW35" s="216"/>
      <c r="GYX35" s="216"/>
      <c r="GYY35" s="216"/>
      <c r="GYZ35" s="216"/>
      <c r="GZA35" s="216"/>
      <c r="GZB35" s="216"/>
      <c r="GZC35" s="216"/>
      <c r="GZD35" s="216"/>
      <c r="GZE35" s="216"/>
      <c r="GZF35" s="216"/>
      <c r="GZG35" s="216"/>
      <c r="GZH35" s="216"/>
      <c r="GZI35" s="216"/>
      <c r="GZJ35" s="216"/>
      <c r="GZK35" s="216"/>
      <c r="GZL35" s="216"/>
      <c r="GZM35" s="216"/>
      <c r="GZN35" s="216"/>
      <c r="GZO35" s="216"/>
      <c r="GZP35" s="216"/>
      <c r="GZQ35" s="216"/>
      <c r="GZR35" s="216"/>
      <c r="GZS35" s="216"/>
      <c r="GZT35" s="216"/>
      <c r="GZU35" s="216"/>
      <c r="GZV35" s="216"/>
      <c r="GZW35" s="216"/>
      <c r="GZX35" s="216"/>
      <c r="GZY35" s="216"/>
      <c r="GZZ35" s="216"/>
      <c r="HAA35" s="216"/>
      <c r="HAB35" s="216"/>
      <c r="HAC35" s="216"/>
      <c r="HAD35" s="216"/>
      <c r="HAE35" s="216"/>
      <c r="HAF35" s="216"/>
      <c r="HAG35" s="216"/>
      <c r="HAH35" s="216"/>
      <c r="HAI35" s="216"/>
      <c r="HAJ35" s="216"/>
      <c r="HAK35" s="216"/>
      <c r="HAL35" s="216"/>
      <c r="HAM35" s="216"/>
      <c r="HAN35" s="216"/>
      <c r="HAO35" s="216"/>
      <c r="HAP35" s="216"/>
      <c r="HAQ35" s="216"/>
      <c r="HAR35" s="216"/>
      <c r="HAS35" s="216"/>
      <c r="HAT35" s="216"/>
      <c r="HAU35" s="216"/>
      <c r="HAV35" s="216"/>
      <c r="HAW35" s="216"/>
      <c r="HAX35" s="216"/>
      <c r="HAY35" s="216"/>
      <c r="HAZ35" s="216"/>
      <c r="HBA35" s="216"/>
      <c r="HBB35" s="216"/>
      <c r="HBC35" s="216"/>
      <c r="HBD35" s="216"/>
      <c r="HBE35" s="216"/>
      <c r="HBF35" s="216"/>
      <c r="HBG35" s="216"/>
      <c r="HBH35" s="216"/>
      <c r="HBI35" s="216"/>
      <c r="HBJ35" s="216"/>
      <c r="HBK35" s="216"/>
      <c r="HBL35" s="216"/>
      <c r="HBM35" s="216"/>
      <c r="HBN35" s="216"/>
      <c r="HBO35" s="216"/>
      <c r="HBP35" s="216"/>
      <c r="HBQ35" s="216"/>
      <c r="HBR35" s="216"/>
      <c r="HBS35" s="216"/>
      <c r="HBT35" s="216"/>
      <c r="HBU35" s="216"/>
      <c r="HBV35" s="216"/>
      <c r="HBW35" s="216"/>
      <c r="HBX35" s="216"/>
      <c r="HBY35" s="216"/>
      <c r="HBZ35" s="216"/>
      <c r="HCA35" s="216"/>
      <c r="HCB35" s="216"/>
      <c r="HCC35" s="216"/>
      <c r="HCD35" s="216"/>
      <c r="HCE35" s="216"/>
      <c r="HCF35" s="216"/>
      <c r="HCG35" s="216"/>
      <c r="HCH35" s="216"/>
      <c r="HCI35" s="216"/>
      <c r="HCJ35" s="216"/>
      <c r="HCK35" s="216"/>
      <c r="HCL35" s="216"/>
      <c r="HCM35" s="216"/>
      <c r="HCN35" s="216"/>
      <c r="HCO35" s="216"/>
      <c r="HCP35" s="216"/>
      <c r="HCQ35" s="216"/>
      <c r="HCR35" s="216"/>
      <c r="HCS35" s="216"/>
      <c r="HCT35" s="216"/>
      <c r="HCU35" s="216"/>
      <c r="HCV35" s="216"/>
      <c r="HCW35" s="216"/>
      <c r="HCX35" s="216"/>
      <c r="HCY35" s="216"/>
      <c r="HCZ35" s="216"/>
      <c r="HDA35" s="216"/>
      <c r="HDB35" s="216"/>
      <c r="HDC35" s="216"/>
      <c r="HDD35" s="216"/>
      <c r="HDE35" s="216"/>
      <c r="HDF35" s="216"/>
      <c r="HDG35" s="216"/>
      <c r="HDH35" s="216"/>
      <c r="HDI35" s="216"/>
      <c r="HDJ35" s="216"/>
      <c r="HDK35" s="216"/>
      <c r="HDL35" s="216"/>
      <c r="HDM35" s="216"/>
      <c r="HDN35" s="216"/>
      <c r="HDO35" s="216"/>
      <c r="HDP35" s="216"/>
      <c r="HDQ35" s="216"/>
      <c r="HDR35" s="216"/>
      <c r="HDS35" s="216"/>
      <c r="HDT35" s="216"/>
      <c r="HDU35" s="216"/>
      <c r="HDV35" s="216"/>
      <c r="HDW35" s="216"/>
      <c r="HDX35" s="216"/>
      <c r="HDY35" s="216"/>
      <c r="HDZ35" s="216"/>
      <c r="HEA35" s="216"/>
      <c r="HEB35" s="216"/>
      <c r="HEC35" s="216"/>
      <c r="HED35" s="216"/>
      <c r="HEE35" s="216"/>
      <c r="HEF35" s="216"/>
      <c r="HEG35" s="216"/>
      <c r="HEH35" s="216"/>
      <c r="HEI35" s="216"/>
      <c r="HEJ35" s="216"/>
      <c r="HEK35" s="216"/>
      <c r="HEL35" s="216"/>
      <c r="HEM35" s="216"/>
      <c r="HEN35" s="216"/>
      <c r="HEO35" s="216"/>
      <c r="HEP35" s="216"/>
      <c r="HEQ35" s="216"/>
      <c r="HER35" s="216"/>
      <c r="HES35" s="216"/>
      <c r="HET35" s="216"/>
      <c r="HEU35" s="216"/>
      <c r="HEV35" s="216"/>
      <c r="HEW35" s="216"/>
      <c r="HEX35" s="216"/>
      <c r="HEY35" s="216"/>
      <c r="HEZ35" s="216"/>
      <c r="HFA35" s="216"/>
      <c r="HFB35" s="216"/>
      <c r="HFC35" s="216"/>
      <c r="HFD35" s="216"/>
      <c r="HFE35" s="216"/>
      <c r="HFF35" s="216"/>
      <c r="HFG35" s="216"/>
      <c r="HFH35" s="216"/>
      <c r="HFI35" s="216"/>
      <c r="HFJ35" s="216"/>
      <c r="HFK35" s="216"/>
      <c r="HFL35" s="216"/>
      <c r="HFM35" s="216"/>
      <c r="HFN35" s="216"/>
      <c r="HFO35" s="216"/>
      <c r="HFP35" s="216"/>
      <c r="HFQ35" s="216"/>
      <c r="HFR35" s="216"/>
      <c r="HFS35" s="216"/>
      <c r="HFT35" s="216"/>
      <c r="HFU35" s="216"/>
      <c r="HFV35" s="216"/>
      <c r="HFW35" s="216"/>
      <c r="HFX35" s="216"/>
      <c r="HFY35" s="216"/>
      <c r="HFZ35" s="216"/>
      <c r="HGA35" s="216"/>
      <c r="HGB35" s="216"/>
      <c r="HGC35" s="216"/>
      <c r="HGD35" s="216"/>
      <c r="HGE35" s="216"/>
      <c r="HGF35" s="216"/>
      <c r="HGG35" s="216"/>
      <c r="HGH35" s="216"/>
      <c r="HGI35" s="216"/>
      <c r="HGJ35" s="216"/>
      <c r="HGK35" s="216"/>
      <c r="HGL35" s="216"/>
      <c r="HGM35" s="216"/>
      <c r="HGN35" s="216"/>
      <c r="HGO35" s="216"/>
      <c r="HGP35" s="216"/>
      <c r="HGQ35" s="216"/>
      <c r="HGR35" s="216"/>
      <c r="HGS35" s="216"/>
      <c r="HGT35" s="216"/>
      <c r="HGU35" s="216"/>
      <c r="HGV35" s="216"/>
      <c r="HGW35" s="216"/>
      <c r="HGX35" s="216"/>
      <c r="HGY35" s="216"/>
      <c r="HGZ35" s="216"/>
      <c r="HHA35" s="216"/>
      <c r="HHB35" s="216"/>
      <c r="HHC35" s="216"/>
      <c r="HHD35" s="216"/>
      <c r="HHE35" s="216"/>
      <c r="HHF35" s="216"/>
      <c r="HHG35" s="216"/>
      <c r="HHH35" s="216"/>
      <c r="HHI35" s="216"/>
      <c r="HHJ35" s="216"/>
      <c r="HHK35" s="216"/>
      <c r="HHL35" s="216"/>
      <c r="HHM35" s="216"/>
      <c r="HHN35" s="216"/>
      <c r="HHO35" s="216"/>
      <c r="HHP35" s="216"/>
      <c r="HHQ35" s="216"/>
      <c r="HHR35" s="216"/>
      <c r="HHS35" s="216"/>
      <c r="HHT35" s="216"/>
      <c r="HHU35" s="216"/>
      <c r="HHV35" s="216"/>
      <c r="HHW35" s="216"/>
      <c r="HHX35" s="216"/>
      <c r="HHY35" s="216"/>
      <c r="HHZ35" s="216"/>
      <c r="HIA35" s="216"/>
      <c r="HIB35" s="216"/>
      <c r="HIC35" s="216"/>
      <c r="HID35" s="216"/>
      <c r="HIE35" s="216"/>
      <c r="HIF35" s="216"/>
      <c r="HIG35" s="216"/>
      <c r="HIH35" s="216"/>
      <c r="HII35" s="216"/>
      <c r="HIJ35" s="216"/>
      <c r="HIK35" s="216"/>
      <c r="HIL35" s="216"/>
      <c r="HIM35" s="216"/>
      <c r="HIN35" s="216"/>
      <c r="HIO35" s="216"/>
      <c r="HIP35" s="216"/>
      <c r="HIQ35" s="216"/>
      <c r="HIR35" s="216"/>
      <c r="HIS35" s="216"/>
      <c r="HIT35" s="216"/>
      <c r="HIU35" s="216"/>
      <c r="HIV35" s="216"/>
      <c r="HIW35" s="216"/>
      <c r="HIX35" s="216"/>
      <c r="HIY35" s="216"/>
      <c r="HIZ35" s="216"/>
      <c r="HJA35" s="216"/>
      <c r="HJB35" s="216"/>
      <c r="HJC35" s="216"/>
      <c r="HJD35" s="216"/>
      <c r="HJE35" s="216"/>
      <c r="HJF35" s="216"/>
      <c r="HJG35" s="216"/>
      <c r="HJH35" s="216"/>
      <c r="HJI35" s="216"/>
      <c r="HJJ35" s="216"/>
      <c r="HJK35" s="216"/>
      <c r="HJL35" s="216"/>
      <c r="HJM35" s="216"/>
      <c r="HJN35" s="216"/>
      <c r="HJO35" s="216"/>
      <c r="HJP35" s="216"/>
      <c r="HJQ35" s="216"/>
      <c r="HJR35" s="216"/>
      <c r="HJS35" s="216"/>
      <c r="HJT35" s="216"/>
      <c r="HJU35" s="216"/>
      <c r="HJV35" s="216"/>
      <c r="HJW35" s="216"/>
      <c r="HJX35" s="216"/>
      <c r="HJY35" s="216"/>
      <c r="HJZ35" s="216"/>
      <c r="HKA35" s="216"/>
      <c r="HKB35" s="216"/>
      <c r="HKC35" s="216"/>
      <c r="HKD35" s="216"/>
      <c r="HKE35" s="216"/>
      <c r="HKF35" s="216"/>
      <c r="HKG35" s="216"/>
      <c r="HKH35" s="216"/>
      <c r="HKI35" s="216"/>
      <c r="HKJ35" s="216"/>
      <c r="HKK35" s="216"/>
      <c r="HKL35" s="216"/>
      <c r="HKM35" s="216"/>
      <c r="HKN35" s="216"/>
      <c r="HKO35" s="216"/>
      <c r="HKP35" s="216"/>
      <c r="HKQ35" s="216"/>
      <c r="HKR35" s="216"/>
      <c r="HKS35" s="216"/>
      <c r="HKT35" s="216"/>
      <c r="HKU35" s="216"/>
      <c r="HKV35" s="216"/>
      <c r="HKW35" s="216"/>
      <c r="HKX35" s="216"/>
      <c r="HKY35" s="216"/>
      <c r="HKZ35" s="216"/>
      <c r="HLA35" s="216"/>
      <c r="HLB35" s="216"/>
      <c r="HLC35" s="216"/>
      <c r="HLD35" s="216"/>
      <c r="HLE35" s="216"/>
      <c r="HLF35" s="216"/>
      <c r="HLG35" s="216"/>
      <c r="HLH35" s="216"/>
      <c r="HLI35" s="216"/>
      <c r="HLJ35" s="216"/>
      <c r="HLK35" s="216"/>
      <c r="HLL35" s="216"/>
      <c r="HLM35" s="216"/>
      <c r="HLN35" s="216"/>
      <c r="HLO35" s="216"/>
      <c r="HLP35" s="216"/>
      <c r="HLQ35" s="216"/>
      <c r="HLR35" s="216"/>
      <c r="HLS35" s="216"/>
      <c r="HLT35" s="216"/>
      <c r="HLU35" s="216"/>
      <c r="HLV35" s="216"/>
      <c r="HLW35" s="216"/>
      <c r="HLX35" s="216"/>
      <c r="HLY35" s="216"/>
      <c r="HLZ35" s="216"/>
      <c r="HMA35" s="216"/>
      <c r="HMB35" s="216"/>
      <c r="HMC35" s="216"/>
      <c r="HMD35" s="216"/>
      <c r="HME35" s="216"/>
      <c r="HMF35" s="216"/>
      <c r="HMG35" s="216"/>
      <c r="HMH35" s="216"/>
      <c r="HMI35" s="216"/>
      <c r="HMJ35" s="216"/>
      <c r="HMK35" s="216"/>
      <c r="HML35" s="216"/>
      <c r="HMM35" s="216"/>
      <c r="HMN35" s="216"/>
      <c r="HMO35" s="216"/>
      <c r="HMP35" s="216"/>
      <c r="HMQ35" s="216"/>
      <c r="HMR35" s="216"/>
      <c r="HMS35" s="216"/>
      <c r="HMT35" s="216"/>
      <c r="HMU35" s="216"/>
      <c r="HMV35" s="216"/>
      <c r="HMW35" s="216"/>
      <c r="HMX35" s="216"/>
      <c r="HMY35" s="216"/>
      <c r="HMZ35" s="216"/>
      <c r="HNA35" s="216"/>
      <c r="HNB35" s="216"/>
      <c r="HNC35" s="216"/>
      <c r="HND35" s="216"/>
      <c r="HNE35" s="216"/>
      <c r="HNF35" s="216"/>
      <c r="HNG35" s="216"/>
      <c r="HNH35" s="216"/>
      <c r="HNI35" s="216"/>
      <c r="HNJ35" s="216"/>
      <c r="HNK35" s="216"/>
      <c r="HNL35" s="216"/>
      <c r="HNM35" s="216"/>
      <c r="HNN35" s="216"/>
      <c r="HNO35" s="216"/>
      <c r="HNP35" s="216"/>
      <c r="HNQ35" s="216"/>
      <c r="HNR35" s="216"/>
      <c r="HNS35" s="216"/>
      <c r="HNT35" s="216"/>
      <c r="HNU35" s="216"/>
      <c r="HNV35" s="216"/>
      <c r="HNW35" s="216"/>
      <c r="HNX35" s="216"/>
      <c r="HNY35" s="216"/>
      <c r="HNZ35" s="216"/>
      <c r="HOA35" s="216"/>
      <c r="HOB35" s="216"/>
      <c r="HOC35" s="216"/>
      <c r="HOD35" s="216"/>
      <c r="HOE35" s="216"/>
      <c r="HOF35" s="216"/>
      <c r="HOG35" s="216"/>
      <c r="HOH35" s="216"/>
      <c r="HOI35" s="216"/>
      <c r="HOJ35" s="216"/>
      <c r="HOK35" s="216"/>
      <c r="HOL35" s="216"/>
      <c r="HOM35" s="216"/>
      <c r="HON35" s="216"/>
      <c r="HOO35" s="216"/>
      <c r="HOP35" s="216"/>
      <c r="HOQ35" s="216"/>
      <c r="HOR35" s="216"/>
      <c r="HOS35" s="216"/>
      <c r="HOT35" s="216"/>
      <c r="HOU35" s="216"/>
      <c r="HOV35" s="216"/>
      <c r="HOW35" s="216"/>
      <c r="HOX35" s="216"/>
      <c r="HOY35" s="216"/>
      <c r="HOZ35" s="216"/>
      <c r="HPA35" s="216"/>
      <c r="HPB35" s="216"/>
      <c r="HPC35" s="216"/>
      <c r="HPD35" s="216"/>
      <c r="HPE35" s="216"/>
      <c r="HPF35" s="216"/>
      <c r="HPG35" s="216"/>
      <c r="HPH35" s="216"/>
      <c r="HPI35" s="216"/>
      <c r="HPJ35" s="216"/>
      <c r="HPK35" s="216"/>
      <c r="HPL35" s="216"/>
      <c r="HPM35" s="216"/>
      <c r="HPN35" s="216"/>
      <c r="HPO35" s="216"/>
      <c r="HPP35" s="216"/>
      <c r="HPQ35" s="216"/>
      <c r="HPR35" s="216"/>
      <c r="HPS35" s="216"/>
      <c r="HPT35" s="216"/>
      <c r="HPU35" s="216"/>
      <c r="HPV35" s="216"/>
      <c r="HPW35" s="216"/>
      <c r="HPX35" s="216"/>
      <c r="HPY35" s="216"/>
      <c r="HPZ35" s="216"/>
      <c r="HQA35" s="216"/>
      <c r="HQB35" s="216"/>
      <c r="HQC35" s="216"/>
      <c r="HQD35" s="216"/>
      <c r="HQE35" s="216"/>
      <c r="HQF35" s="216"/>
      <c r="HQG35" s="216"/>
      <c r="HQH35" s="216"/>
      <c r="HQI35" s="216"/>
      <c r="HQJ35" s="216"/>
      <c r="HQK35" s="216"/>
      <c r="HQL35" s="216"/>
      <c r="HQM35" s="216"/>
      <c r="HQN35" s="216"/>
      <c r="HQO35" s="216"/>
      <c r="HQP35" s="216"/>
      <c r="HQQ35" s="216"/>
      <c r="HQR35" s="216"/>
      <c r="HQS35" s="216"/>
      <c r="HQT35" s="216"/>
      <c r="HQU35" s="216"/>
      <c r="HQV35" s="216"/>
      <c r="HQW35" s="216"/>
      <c r="HQX35" s="216"/>
      <c r="HQY35" s="216"/>
      <c r="HQZ35" s="216"/>
      <c r="HRA35" s="216"/>
      <c r="HRB35" s="216"/>
      <c r="HRC35" s="216"/>
      <c r="HRD35" s="216"/>
      <c r="HRE35" s="216"/>
      <c r="HRF35" s="216"/>
      <c r="HRG35" s="216"/>
      <c r="HRH35" s="216"/>
      <c r="HRI35" s="216"/>
      <c r="HRJ35" s="216"/>
      <c r="HRK35" s="216"/>
      <c r="HRL35" s="216"/>
      <c r="HRM35" s="216"/>
      <c r="HRN35" s="216"/>
      <c r="HRO35" s="216"/>
      <c r="HRP35" s="216"/>
      <c r="HRQ35" s="216"/>
      <c r="HRR35" s="216"/>
      <c r="HRS35" s="216"/>
      <c r="HRT35" s="216"/>
      <c r="HRU35" s="216"/>
      <c r="HRV35" s="216"/>
      <c r="HRW35" s="216"/>
      <c r="HRX35" s="216"/>
      <c r="HRY35" s="216"/>
      <c r="HRZ35" s="216"/>
      <c r="HSA35" s="216"/>
      <c r="HSB35" s="216"/>
      <c r="HSC35" s="216"/>
      <c r="HSD35" s="216"/>
      <c r="HSE35" s="216"/>
      <c r="HSF35" s="216"/>
      <c r="HSG35" s="216"/>
      <c r="HSH35" s="216"/>
      <c r="HSI35" s="216"/>
      <c r="HSJ35" s="216"/>
      <c r="HSK35" s="216"/>
      <c r="HSL35" s="216"/>
      <c r="HSM35" s="216"/>
      <c r="HSN35" s="216"/>
      <c r="HSO35" s="216"/>
      <c r="HSP35" s="216"/>
      <c r="HSQ35" s="216"/>
      <c r="HSR35" s="216"/>
      <c r="HSS35" s="216"/>
      <c r="HST35" s="216"/>
      <c r="HSU35" s="216"/>
      <c r="HSV35" s="216"/>
      <c r="HSW35" s="216"/>
      <c r="HSX35" s="216"/>
      <c r="HSY35" s="216"/>
      <c r="HSZ35" s="216"/>
      <c r="HTA35" s="216"/>
      <c r="HTB35" s="216"/>
      <c r="HTC35" s="216"/>
      <c r="HTD35" s="216"/>
      <c r="HTE35" s="216"/>
      <c r="HTF35" s="216"/>
      <c r="HTG35" s="216"/>
      <c r="HTH35" s="216"/>
      <c r="HTI35" s="216"/>
      <c r="HTJ35" s="216"/>
      <c r="HTK35" s="216"/>
      <c r="HTL35" s="216"/>
      <c r="HTM35" s="216"/>
      <c r="HTN35" s="216"/>
      <c r="HTO35" s="216"/>
      <c r="HTP35" s="216"/>
      <c r="HTQ35" s="216"/>
      <c r="HTR35" s="216"/>
      <c r="HTS35" s="216"/>
      <c r="HTT35" s="216"/>
      <c r="HTU35" s="216"/>
      <c r="HTV35" s="216"/>
      <c r="HTW35" s="216"/>
      <c r="HTX35" s="216"/>
      <c r="HTY35" s="216"/>
      <c r="HTZ35" s="216"/>
      <c r="HUA35" s="216"/>
      <c r="HUB35" s="216"/>
      <c r="HUC35" s="216"/>
      <c r="HUD35" s="216"/>
      <c r="HUE35" s="216"/>
      <c r="HUF35" s="216"/>
      <c r="HUG35" s="216"/>
      <c r="HUH35" s="216"/>
      <c r="HUI35" s="216"/>
      <c r="HUJ35" s="216"/>
      <c r="HUK35" s="216"/>
      <c r="HUL35" s="216"/>
      <c r="HUM35" s="216"/>
      <c r="HUN35" s="216"/>
      <c r="HUO35" s="216"/>
      <c r="HUP35" s="216"/>
      <c r="HUQ35" s="216"/>
      <c r="HUR35" s="216"/>
      <c r="HUS35" s="216"/>
      <c r="HUT35" s="216"/>
      <c r="HUU35" s="216"/>
      <c r="HUV35" s="216"/>
      <c r="HUW35" s="216"/>
      <c r="HUX35" s="216"/>
      <c r="HUY35" s="216"/>
      <c r="HUZ35" s="216"/>
      <c r="HVA35" s="216"/>
      <c r="HVB35" s="216"/>
      <c r="HVC35" s="216"/>
      <c r="HVD35" s="216"/>
      <c r="HVE35" s="216"/>
      <c r="HVF35" s="216"/>
      <c r="HVG35" s="216"/>
      <c r="HVH35" s="216"/>
      <c r="HVI35" s="216"/>
      <c r="HVJ35" s="216"/>
      <c r="HVK35" s="216"/>
      <c r="HVL35" s="216"/>
      <c r="HVM35" s="216"/>
      <c r="HVN35" s="216"/>
      <c r="HVO35" s="216"/>
      <c r="HVP35" s="216"/>
      <c r="HVQ35" s="216"/>
      <c r="HVR35" s="216"/>
      <c r="HVS35" s="216"/>
      <c r="HVT35" s="216"/>
      <c r="HVU35" s="216"/>
      <c r="HVV35" s="216"/>
      <c r="HVW35" s="216"/>
      <c r="HVX35" s="216"/>
      <c r="HVY35" s="216"/>
      <c r="HVZ35" s="216"/>
      <c r="HWA35" s="216"/>
      <c r="HWB35" s="216"/>
      <c r="HWC35" s="216"/>
      <c r="HWD35" s="216"/>
      <c r="HWE35" s="216"/>
      <c r="HWF35" s="216"/>
      <c r="HWG35" s="216"/>
      <c r="HWH35" s="216"/>
      <c r="HWI35" s="216"/>
      <c r="HWJ35" s="216"/>
      <c r="HWK35" s="216"/>
      <c r="HWL35" s="216"/>
      <c r="HWM35" s="216"/>
      <c r="HWN35" s="216"/>
      <c r="HWO35" s="216"/>
      <c r="HWP35" s="216"/>
      <c r="HWQ35" s="216"/>
      <c r="HWR35" s="216"/>
      <c r="HWS35" s="216"/>
      <c r="HWT35" s="216"/>
      <c r="HWU35" s="216"/>
      <c r="HWV35" s="216"/>
      <c r="HWW35" s="216"/>
      <c r="HWX35" s="216"/>
      <c r="HWY35" s="216"/>
      <c r="HWZ35" s="216"/>
      <c r="HXA35" s="216"/>
      <c r="HXB35" s="216"/>
      <c r="HXC35" s="216"/>
      <c r="HXD35" s="216"/>
      <c r="HXE35" s="216"/>
      <c r="HXF35" s="216"/>
      <c r="HXG35" s="216"/>
      <c r="HXH35" s="216"/>
      <c r="HXI35" s="216"/>
      <c r="HXJ35" s="216"/>
      <c r="HXK35" s="216"/>
      <c r="HXL35" s="216"/>
      <c r="HXM35" s="216"/>
      <c r="HXN35" s="216"/>
      <c r="HXO35" s="216"/>
      <c r="HXP35" s="216"/>
      <c r="HXQ35" s="216"/>
      <c r="HXR35" s="216"/>
      <c r="HXS35" s="216"/>
      <c r="HXT35" s="216"/>
      <c r="HXU35" s="216"/>
      <c r="HXV35" s="216"/>
      <c r="HXW35" s="216"/>
      <c r="HXX35" s="216"/>
      <c r="HXY35" s="216"/>
      <c r="HXZ35" s="216"/>
      <c r="HYA35" s="216"/>
      <c r="HYB35" s="216"/>
      <c r="HYC35" s="216"/>
      <c r="HYD35" s="216"/>
      <c r="HYE35" s="216"/>
      <c r="HYF35" s="216"/>
      <c r="HYG35" s="216"/>
      <c r="HYH35" s="216"/>
      <c r="HYI35" s="216"/>
      <c r="HYJ35" s="216"/>
      <c r="HYK35" s="216"/>
      <c r="HYL35" s="216"/>
      <c r="HYM35" s="216"/>
      <c r="HYN35" s="216"/>
      <c r="HYO35" s="216"/>
      <c r="HYP35" s="216"/>
      <c r="HYQ35" s="216"/>
      <c r="HYR35" s="216"/>
      <c r="HYS35" s="216"/>
      <c r="HYT35" s="216"/>
      <c r="HYU35" s="216"/>
      <c r="HYV35" s="216"/>
      <c r="HYW35" s="216"/>
      <c r="HYX35" s="216"/>
      <c r="HYY35" s="216"/>
      <c r="HYZ35" s="216"/>
      <c r="HZA35" s="216"/>
      <c r="HZB35" s="216"/>
      <c r="HZC35" s="216"/>
      <c r="HZD35" s="216"/>
      <c r="HZE35" s="216"/>
      <c r="HZF35" s="216"/>
      <c r="HZG35" s="216"/>
      <c r="HZH35" s="216"/>
      <c r="HZI35" s="216"/>
      <c r="HZJ35" s="216"/>
      <c r="HZK35" s="216"/>
      <c r="HZL35" s="216"/>
      <c r="HZM35" s="216"/>
      <c r="HZN35" s="216"/>
      <c r="HZO35" s="216"/>
      <c r="HZP35" s="216"/>
      <c r="HZQ35" s="216"/>
      <c r="HZR35" s="216"/>
      <c r="HZS35" s="216"/>
      <c r="HZT35" s="216"/>
      <c r="HZU35" s="216"/>
      <c r="HZV35" s="216"/>
      <c r="HZW35" s="216"/>
      <c r="HZX35" s="216"/>
      <c r="HZY35" s="216"/>
      <c r="HZZ35" s="216"/>
      <c r="IAA35" s="216"/>
      <c r="IAB35" s="216"/>
      <c r="IAC35" s="216"/>
      <c r="IAD35" s="216"/>
      <c r="IAE35" s="216"/>
      <c r="IAF35" s="216"/>
      <c r="IAG35" s="216"/>
      <c r="IAH35" s="216"/>
      <c r="IAI35" s="216"/>
      <c r="IAJ35" s="216"/>
      <c r="IAK35" s="216"/>
      <c r="IAL35" s="216"/>
      <c r="IAM35" s="216"/>
      <c r="IAN35" s="216"/>
      <c r="IAO35" s="216"/>
      <c r="IAP35" s="216"/>
      <c r="IAQ35" s="216"/>
      <c r="IAR35" s="216"/>
      <c r="IAS35" s="216"/>
      <c r="IAT35" s="216"/>
      <c r="IAU35" s="216"/>
      <c r="IAV35" s="216"/>
      <c r="IAW35" s="216"/>
      <c r="IAX35" s="216"/>
      <c r="IAY35" s="216"/>
      <c r="IAZ35" s="216"/>
      <c r="IBA35" s="216"/>
      <c r="IBB35" s="216"/>
      <c r="IBC35" s="216"/>
      <c r="IBD35" s="216"/>
      <c r="IBE35" s="216"/>
      <c r="IBF35" s="216"/>
      <c r="IBG35" s="216"/>
      <c r="IBH35" s="216"/>
      <c r="IBI35" s="216"/>
      <c r="IBJ35" s="216"/>
      <c r="IBK35" s="216"/>
      <c r="IBL35" s="216"/>
      <c r="IBM35" s="216"/>
      <c r="IBN35" s="216"/>
      <c r="IBO35" s="216"/>
      <c r="IBP35" s="216"/>
      <c r="IBQ35" s="216"/>
      <c r="IBR35" s="216"/>
      <c r="IBS35" s="216"/>
      <c r="IBT35" s="216"/>
      <c r="IBU35" s="216"/>
      <c r="IBV35" s="216"/>
      <c r="IBW35" s="216"/>
      <c r="IBX35" s="216"/>
      <c r="IBY35" s="216"/>
      <c r="IBZ35" s="216"/>
      <c r="ICA35" s="216"/>
      <c r="ICB35" s="216"/>
      <c r="ICC35" s="216"/>
      <c r="ICD35" s="216"/>
      <c r="ICE35" s="216"/>
      <c r="ICF35" s="216"/>
      <c r="ICG35" s="216"/>
      <c r="ICH35" s="216"/>
      <c r="ICI35" s="216"/>
      <c r="ICJ35" s="216"/>
      <c r="ICK35" s="216"/>
      <c r="ICL35" s="216"/>
      <c r="ICM35" s="216"/>
      <c r="ICN35" s="216"/>
      <c r="ICO35" s="216"/>
      <c r="ICP35" s="216"/>
      <c r="ICQ35" s="216"/>
      <c r="ICR35" s="216"/>
      <c r="ICS35" s="216"/>
      <c r="ICT35" s="216"/>
      <c r="ICU35" s="216"/>
      <c r="ICV35" s="216"/>
      <c r="ICW35" s="216"/>
      <c r="ICX35" s="216"/>
      <c r="ICY35" s="216"/>
      <c r="ICZ35" s="216"/>
      <c r="IDA35" s="216"/>
      <c r="IDB35" s="216"/>
      <c r="IDC35" s="216"/>
      <c r="IDD35" s="216"/>
      <c r="IDE35" s="216"/>
      <c r="IDF35" s="216"/>
      <c r="IDG35" s="216"/>
      <c r="IDH35" s="216"/>
      <c r="IDI35" s="216"/>
      <c r="IDJ35" s="216"/>
      <c r="IDK35" s="216"/>
      <c r="IDL35" s="216"/>
      <c r="IDM35" s="216"/>
      <c r="IDN35" s="216"/>
      <c r="IDO35" s="216"/>
      <c r="IDP35" s="216"/>
      <c r="IDQ35" s="216"/>
      <c r="IDR35" s="216"/>
      <c r="IDS35" s="216"/>
      <c r="IDT35" s="216"/>
      <c r="IDU35" s="216"/>
      <c r="IDV35" s="216"/>
      <c r="IDW35" s="216"/>
      <c r="IDX35" s="216"/>
      <c r="IDY35" s="216"/>
      <c r="IDZ35" s="216"/>
      <c r="IEA35" s="216"/>
      <c r="IEB35" s="216"/>
      <c r="IEC35" s="216"/>
      <c r="IED35" s="216"/>
      <c r="IEE35" s="216"/>
      <c r="IEF35" s="216"/>
      <c r="IEG35" s="216"/>
      <c r="IEH35" s="216"/>
      <c r="IEI35" s="216"/>
      <c r="IEJ35" s="216"/>
      <c r="IEK35" s="216"/>
      <c r="IEL35" s="216"/>
      <c r="IEM35" s="216"/>
      <c r="IEN35" s="216"/>
      <c r="IEO35" s="216"/>
      <c r="IEP35" s="216"/>
      <c r="IEQ35" s="216"/>
      <c r="IER35" s="216"/>
      <c r="IES35" s="216"/>
      <c r="IET35" s="216"/>
      <c r="IEU35" s="216"/>
      <c r="IEV35" s="216"/>
      <c r="IEW35" s="216"/>
      <c r="IEX35" s="216"/>
      <c r="IEY35" s="216"/>
      <c r="IEZ35" s="216"/>
      <c r="IFA35" s="216"/>
      <c r="IFB35" s="216"/>
      <c r="IFC35" s="216"/>
      <c r="IFD35" s="216"/>
      <c r="IFE35" s="216"/>
      <c r="IFF35" s="216"/>
      <c r="IFG35" s="216"/>
      <c r="IFH35" s="216"/>
      <c r="IFI35" s="216"/>
      <c r="IFJ35" s="216"/>
      <c r="IFK35" s="216"/>
      <c r="IFL35" s="216"/>
      <c r="IFM35" s="216"/>
      <c r="IFN35" s="216"/>
      <c r="IFO35" s="216"/>
      <c r="IFP35" s="216"/>
      <c r="IFQ35" s="216"/>
      <c r="IFR35" s="216"/>
      <c r="IFS35" s="216"/>
      <c r="IFT35" s="216"/>
      <c r="IFU35" s="216"/>
      <c r="IFV35" s="216"/>
      <c r="IFW35" s="216"/>
      <c r="IFX35" s="216"/>
      <c r="IFY35" s="216"/>
      <c r="IFZ35" s="216"/>
      <c r="IGA35" s="216"/>
      <c r="IGB35" s="216"/>
      <c r="IGC35" s="216"/>
      <c r="IGD35" s="216"/>
      <c r="IGE35" s="216"/>
      <c r="IGF35" s="216"/>
      <c r="IGG35" s="216"/>
      <c r="IGH35" s="216"/>
      <c r="IGI35" s="216"/>
      <c r="IGJ35" s="216"/>
      <c r="IGK35" s="216"/>
      <c r="IGL35" s="216"/>
      <c r="IGM35" s="216"/>
      <c r="IGN35" s="216"/>
      <c r="IGO35" s="216"/>
      <c r="IGP35" s="216"/>
      <c r="IGQ35" s="216"/>
      <c r="IGR35" s="216"/>
      <c r="IGS35" s="216"/>
      <c r="IGT35" s="216"/>
      <c r="IGU35" s="216"/>
      <c r="IGV35" s="216"/>
      <c r="IGW35" s="216"/>
      <c r="IGX35" s="216"/>
      <c r="IGY35" s="216"/>
      <c r="IGZ35" s="216"/>
      <c r="IHA35" s="216"/>
      <c r="IHB35" s="216"/>
      <c r="IHC35" s="216"/>
      <c r="IHD35" s="216"/>
      <c r="IHE35" s="216"/>
      <c r="IHF35" s="216"/>
      <c r="IHG35" s="216"/>
      <c r="IHH35" s="216"/>
      <c r="IHI35" s="216"/>
      <c r="IHJ35" s="216"/>
      <c r="IHK35" s="216"/>
      <c r="IHL35" s="216"/>
      <c r="IHM35" s="216"/>
      <c r="IHN35" s="216"/>
      <c r="IHO35" s="216"/>
      <c r="IHP35" s="216"/>
      <c r="IHQ35" s="216"/>
      <c r="IHR35" s="216"/>
      <c r="IHS35" s="216"/>
      <c r="IHT35" s="216"/>
      <c r="IHU35" s="216"/>
      <c r="IHV35" s="216"/>
      <c r="IHW35" s="216"/>
      <c r="IHX35" s="216"/>
      <c r="IHY35" s="216"/>
      <c r="IHZ35" s="216"/>
      <c r="IIA35" s="216"/>
      <c r="IIB35" s="216"/>
      <c r="IIC35" s="216"/>
      <c r="IID35" s="216"/>
      <c r="IIE35" s="216"/>
      <c r="IIF35" s="216"/>
      <c r="IIG35" s="216"/>
      <c r="IIH35" s="216"/>
      <c r="III35" s="216"/>
      <c r="IIJ35" s="216"/>
      <c r="IIK35" s="216"/>
      <c r="IIL35" s="216"/>
      <c r="IIM35" s="216"/>
      <c r="IIN35" s="216"/>
      <c r="IIO35" s="216"/>
      <c r="IIP35" s="216"/>
      <c r="IIQ35" s="216"/>
      <c r="IIR35" s="216"/>
      <c r="IIS35" s="216"/>
      <c r="IIT35" s="216"/>
      <c r="IIU35" s="216"/>
      <c r="IIV35" s="216"/>
      <c r="IIW35" s="216"/>
      <c r="IIX35" s="216"/>
      <c r="IIY35" s="216"/>
      <c r="IIZ35" s="216"/>
      <c r="IJA35" s="216"/>
      <c r="IJB35" s="216"/>
      <c r="IJC35" s="216"/>
      <c r="IJD35" s="216"/>
      <c r="IJE35" s="216"/>
      <c r="IJF35" s="216"/>
      <c r="IJG35" s="216"/>
      <c r="IJH35" s="216"/>
      <c r="IJI35" s="216"/>
      <c r="IJJ35" s="216"/>
      <c r="IJK35" s="216"/>
      <c r="IJL35" s="216"/>
      <c r="IJM35" s="216"/>
      <c r="IJN35" s="216"/>
      <c r="IJO35" s="216"/>
      <c r="IJP35" s="216"/>
      <c r="IJQ35" s="216"/>
      <c r="IJR35" s="216"/>
      <c r="IJS35" s="216"/>
      <c r="IJT35" s="216"/>
      <c r="IJU35" s="216"/>
      <c r="IJV35" s="216"/>
      <c r="IJW35" s="216"/>
      <c r="IJX35" s="216"/>
      <c r="IJY35" s="216"/>
      <c r="IJZ35" s="216"/>
      <c r="IKA35" s="216"/>
      <c r="IKB35" s="216"/>
      <c r="IKC35" s="216"/>
      <c r="IKD35" s="216"/>
      <c r="IKE35" s="216"/>
      <c r="IKF35" s="216"/>
      <c r="IKG35" s="216"/>
      <c r="IKH35" s="216"/>
      <c r="IKI35" s="216"/>
      <c r="IKJ35" s="216"/>
      <c r="IKK35" s="216"/>
      <c r="IKL35" s="216"/>
      <c r="IKM35" s="216"/>
      <c r="IKN35" s="216"/>
      <c r="IKO35" s="216"/>
      <c r="IKP35" s="216"/>
      <c r="IKQ35" s="216"/>
      <c r="IKR35" s="216"/>
      <c r="IKS35" s="216"/>
      <c r="IKT35" s="216"/>
      <c r="IKU35" s="216"/>
      <c r="IKV35" s="216"/>
      <c r="IKW35" s="216"/>
      <c r="IKX35" s="216"/>
      <c r="IKY35" s="216"/>
      <c r="IKZ35" s="216"/>
      <c r="ILA35" s="216"/>
      <c r="ILB35" s="216"/>
      <c r="ILC35" s="216"/>
      <c r="ILD35" s="216"/>
      <c r="ILE35" s="216"/>
      <c r="ILF35" s="216"/>
      <c r="ILG35" s="216"/>
      <c r="ILH35" s="216"/>
      <c r="ILI35" s="216"/>
      <c r="ILJ35" s="216"/>
      <c r="ILK35" s="216"/>
      <c r="ILL35" s="216"/>
      <c r="ILM35" s="216"/>
      <c r="ILN35" s="216"/>
      <c r="ILO35" s="216"/>
      <c r="ILP35" s="216"/>
      <c r="ILQ35" s="216"/>
      <c r="ILR35" s="216"/>
      <c r="ILS35" s="216"/>
      <c r="ILT35" s="216"/>
      <c r="ILU35" s="216"/>
      <c r="ILV35" s="216"/>
      <c r="ILW35" s="216"/>
      <c r="ILX35" s="216"/>
      <c r="ILY35" s="216"/>
      <c r="ILZ35" s="216"/>
      <c r="IMA35" s="216"/>
      <c r="IMB35" s="216"/>
      <c r="IMC35" s="216"/>
      <c r="IMD35" s="216"/>
      <c r="IME35" s="216"/>
      <c r="IMF35" s="216"/>
      <c r="IMG35" s="216"/>
      <c r="IMH35" s="216"/>
      <c r="IMI35" s="216"/>
      <c r="IMJ35" s="216"/>
      <c r="IMK35" s="216"/>
      <c r="IML35" s="216"/>
      <c r="IMM35" s="216"/>
      <c r="IMN35" s="216"/>
      <c r="IMO35" s="216"/>
      <c r="IMP35" s="216"/>
      <c r="IMQ35" s="216"/>
      <c r="IMR35" s="216"/>
      <c r="IMS35" s="216"/>
      <c r="IMT35" s="216"/>
      <c r="IMU35" s="216"/>
      <c r="IMV35" s="216"/>
      <c r="IMW35" s="216"/>
      <c r="IMX35" s="216"/>
      <c r="IMY35" s="216"/>
      <c r="IMZ35" s="216"/>
      <c r="INA35" s="216"/>
      <c r="INB35" s="216"/>
      <c r="INC35" s="216"/>
      <c r="IND35" s="216"/>
      <c r="INE35" s="216"/>
      <c r="INF35" s="216"/>
      <c r="ING35" s="216"/>
      <c r="INH35" s="216"/>
      <c r="INI35" s="216"/>
      <c r="INJ35" s="216"/>
      <c r="INK35" s="216"/>
      <c r="INL35" s="216"/>
      <c r="INM35" s="216"/>
      <c r="INN35" s="216"/>
      <c r="INO35" s="216"/>
      <c r="INP35" s="216"/>
      <c r="INQ35" s="216"/>
      <c r="INR35" s="216"/>
      <c r="INS35" s="216"/>
      <c r="INT35" s="216"/>
      <c r="INU35" s="216"/>
      <c r="INV35" s="216"/>
      <c r="INW35" s="216"/>
      <c r="INX35" s="216"/>
      <c r="INY35" s="216"/>
      <c r="INZ35" s="216"/>
      <c r="IOA35" s="216"/>
      <c r="IOB35" s="216"/>
      <c r="IOC35" s="216"/>
      <c r="IOD35" s="216"/>
      <c r="IOE35" s="216"/>
      <c r="IOF35" s="216"/>
      <c r="IOG35" s="216"/>
      <c r="IOH35" s="216"/>
      <c r="IOI35" s="216"/>
      <c r="IOJ35" s="216"/>
      <c r="IOK35" s="216"/>
      <c r="IOL35" s="216"/>
      <c r="IOM35" s="216"/>
      <c r="ION35" s="216"/>
      <c r="IOO35" s="216"/>
      <c r="IOP35" s="216"/>
      <c r="IOQ35" s="216"/>
      <c r="IOR35" s="216"/>
      <c r="IOS35" s="216"/>
      <c r="IOT35" s="216"/>
      <c r="IOU35" s="216"/>
      <c r="IOV35" s="216"/>
      <c r="IOW35" s="216"/>
      <c r="IOX35" s="216"/>
      <c r="IOY35" s="216"/>
      <c r="IOZ35" s="216"/>
      <c r="IPA35" s="216"/>
      <c r="IPB35" s="216"/>
      <c r="IPC35" s="216"/>
      <c r="IPD35" s="216"/>
      <c r="IPE35" s="216"/>
      <c r="IPF35" s="216"/>
      <c r="IPG35" s="216"/>
      <c r="IPH35" s="216"/>
      <c r="IPI35" s="216"/>
      <c r="IPJ35" s="216"/>
      <c r="IPK35" s="216"/>
      <c r="IPL35" s="216"/>
      <c r="IPM35" s="216"/>
      <c r="IPN35" s="216"/>
      <c r="IPO35" s="216"/>
      <c r="IPP35" s="216"/>
      <c r="IPQ35" s="216"/>
      <c r="IPR35" s="216"/>
      <c r="IPS35" s="216"/>
      <c r="IPT35" s="216"/>
      <c r="IPU35" s="216"/>
      <c r="IPV35" s="216"/>
      <c r="IPW35" s="216"/>
      <c r="IPX35" s="216"/>
      <c r="IPY35" s="216"/>
      <c r="IPZ35" s="216"/>
      <c r="IQA35" s="216"/>
      <c r="IQB35" s="216"/>
      <c r="IQC35" s="216"/>
      <c r="IQD35" s="216"/>
      <c r="IQE35" s="216"/>
      <c r="IQF35" s="216"/>
      <c r="IQG35" s="216"/>
      <c r="IQH35" s="216"/>
      <c r="IQI35" s="216"/>
      <c r="IQJ35" s="216"/>
      <c r="IQK35" s="216"/>
      <c r="IQL35" s="216"/>
      <c r="IQM35" s="216"/>
      <c r="IQN35" s="216"/>
      <c r="IQO35" s="216"/>
      <c r="IQP35" s="216"/>
      <c r="IQQ35" s="216"/>
      <c r="IQR35" s="216"/>
      <c r="IQS35" s="216"/>
      <c r="IQT35" s="216"/>
      <c r="IQU35" s="216"/>
      <c r="IQV35" s="216"/>
      <c r="IQW35" s="216"/>
      <c r="IQX35" s="216"/>
      <c r="IQY35" s="216"/>
      <c r="IQZ35" s="216"/>
      <c r="IRA35" s="216"/>
      <c r="IRB35" s="216"/>
      <c r="IRC35" s="216"/>
      <c r="IRD35" s="216"/>
      <c r="IRE35" s="216"/>
      <c r="IRF35" s="216"/>
      <c r="IRG35" s="216"/>
      <c r="IRH35" s="216"/>
      <c r="IRI35" s="216"/>
      <c r="IRJ35" s="216"/>
      <c r="IRK35" s="216"/>
      <c r="IRL35" s="216"/>
      <c r="IRM35" s="216"/>
      <c r="IRN35" s="216"/>
      <c r="IRO35" s="216"/>
      <c r="IRP35" s="216"/>
      <c r="IRQ35" s="216"/>
      <c r="IRR35" s="216"/>
      <c r="IRS35" s="216"/>
      <c r="IRT35" s="216"/>
      <c r="IRU35" s="216"/>
      <c r="IRV35" s="216"/>
      <c r="IRW35" s="216"/>
      <c r="IRX35" s="216"/>
      <c r="IRY35" s="216"/>
      <c r="IRZ35" s="216"/>
      <c r="ISA35" s="216"/>
      <c r="ISB35" s="216"/>
      <c r="ISC35" s="216"/>
      <c r="ISD35" s="216"/>
      <c r="ISE35" s="216"/>
      <c r="ISF35" s="216"/>
      <c r="ISG35" s="216"/>
      <c r="ISH35" s="216"/>
      <c r="ISI35" s="216"/>
      <c r="ISJ35" s="216"/>
      <c r="ISK35" s="216"/>
      <c r="ISL35" s="216"/>
      <c r="ISM35" s="216"/>
      <c r="ISN35" s="216"/>
      <c r="ISO35" s="216"/>
      <c r="ISP35" s="216"/>
      <c r="ISQ35" s="216"/>
      <c r="ISR35" s="216"/>
      <c r="ISS35" s="216"/>
      <c r="IST35" s="216"/>
      <c r="ISU35" s="216"/>
      <c r="ISV35" s="216"/>
      <c r="ISW35" s="216"/>
      <c r="ISX35" s="216"/>
      <c r="ISY35" s="216"/>
      <c r="ISZ35" s="216"/>
      <c r="ITA35" s="216"/>
      <c r="ITB35" s="216"/>
      <c r="ITC35" s="216"/>
      <c r="ITD35" s="216"/>
      <c r="ITE35" s="216"/>
      <c r="ITF35" s="216"/>
      <c r="ITG35" s="216"/>
      <c r="ITH35" s="216"/>
      <c r="ITI35" s="216"/>
      <c r="ITJ35" s="216"/>
      <c r="ITK35" s="216"/>
      <c r="ITL35" s="216"/>
      <c r="ITM35" s="216"/>
      <c r="ITN35" s="216"/>
      <c r="ITO35" s="216"/>
      <c r="ITP35" s="216"/>
      <c r="ITQ35" s="216"/>
      <c r="ITR35" s="216"/>
      <c r="ITS35" s="216"/>
      <c r="ITT35" s="216"/>
      <c r="ITU35" s="216"/>
      <c r="ITV35" s="216"/>
      <c r="ITW35" s="216"/>
      <c r="ITX35" s="216"/>
      <c r="ITY35" s="216"/>
      <c r="ITZ35" s="216"/>
      <c r="IUA35" s="216"/>
      <c r="IUB35" s="216"/>
      <c r="IUC35" s="216"/>
      <c r="IUD35" s="216"/>
      <c r="IUE35" s="216"/>
      <c r="IUF35" s="216"/>
      <c r="IUG35" s="216"/>
      <c r="IUH35" s="216"/>
      <c r="IUI35" s="216"/>
      <c r="IUJ35" s="216"/>
      <c r="IUK35" s="216"/>
      <c r="IUL35" s="216"/>
      <c r="IUM35" s="216"/>
      <c r="IUN35" s="216"/>
      <c r="IUO35" s="216"/>
      <c r="IUP35" s="216"/>
      <c r="IUQ35" s="216"/>
      <c r="IUR35" s="216"/>
      <c r="IUS35" s="216"/>
      <c r="IUT35" s="216"/>
      <c r="IUU35" s="216"/>
      <c r="IUV35" s="216"/>
      <c r="IUW35" s="216"/>
      <c r="IUX35" s="216"/>
      <c r="IUY35" s="216"/>
      <c r="IUZ35" s="216"/>
      <c r="IVA35" s="216"/>
      <c r="IVB35" s="216"/>
      <c r="IVC35" s="216"/>
      <c r="IVD35" s="216"/>
      <c r="IVE35" s="216"/>
      <c r="IVF35" s="216"/>
      <c r="IVG35" s="216"/>
      <c r="IVH35" s="216"/>
      <c r="IVI35" s="216"/>
      <c r="IVJ35" s="216"/>
      <c r="IVK35" s="216"/>
      <c r="IVL35" s="216"/>
      <c r="IVM35" s="216"/>
      <c r="IVN35" s="216"/>
      <c r="IVO35" s="216"/>
      <c r="IVP35" s="216"/>
      <c r="IVQ35" s="216"/>
      <c r="IVR35" s="216"/>
      <c r="IVS35" s="216"/>
      <c r="IVT35" s="216"/>
      <c r="IVU35" s="216"/>
      <c r="IVV35" s="216"/>
      <c r="IVW35" s="216"/>
      <c r="IVX35" s="216"/>
      <c r="IVY35" s="216"/>
      <c r="IVZ35" s="216"/>
      <c r="IWA35" s="216"/>
      <c r="IWB35" s="216"/>
      <c r="IWC35" s="216"/>
      <c r="IWD35" s="216"/>
      <c r="IWE35" s="216"/>
      <c r="IWF35" s="216"/>
      <c r="IWG35" s="216"/>
      <c r="IWH35" s="216"/>
      <c r="IWI35" s="216"/>
      <c r="IWJ35" s="216"/>
      <c r="IWK35" s="216"/>
      <c r="IWL35" s="216"/>
      <c r="IWM35" s="216"/>
      <c r="IWN35" s="216"/>
      <c r="IWO35" s="216"/>
      <c r="IWP35" s="216"/>
      <c r="IWQ35" s="216"/>
      <c r="IWR35" s="216"/>
      <c r="IWS35" s="216"/>
      <c r="IWT35" s="216"/>
      <c r="IWU35" s="216"/>
      <c r="IWV35" s="216"/>
      <c r="IWW35" s="216"/>
      <c r="IWX35" s="216"/>
      <c r="IWY35" s="216"/>
      <c r="IWZ35" s="216"/>
      <c r="IXA35" s="216"/>
      <c r="IXB35" s="216"/>
      <c r="IXC35" s="216"/>
      <c r="IXD35" s="216"/>
      <c r="IXE35" s="216"/>
      <c r="IXF35" s="216"/>
      <c r="IXG35" s="216"/>
      <c r="IXH35" s="216"/>
      <c r="IXI35" s="216"/>
      <c r="IXJ35" s="216"/>
      <c r="IXK35" s="216"/>
      <c r="IXL35" s="216"/>
      <c r="IXM35" s="216"/>
      <c r="IXN35" s="216"/>
      <c r="IXO35" s="216"/>
      <c r="IXP35" s="216"/>
      <c r="IXQ35" s="216"/>
      <c r="IXR35" s="216"/>
      <c r="IXS35" s="216"/>
      <c r="IXT35" s="216"/>
      <c r="IXU35" s="216"/>
      <c r="IXV35" s="216"/>
      <c r="IXW35" s="216"/>
      <c r="IXX35" s="216"/>
      <c r="IXY35" s="216"/>
      <c r="IXZ35" s="216"/>
      <c r="IYA35" s="216"/>
      <c r="IYB35" s="216"/>
      <c r="IYC35" s="216"/>
      <c r="IYD35" s="216"/>
      <c r="IYE35" s="216"/>
      <c r="IYF35" s="216"/>
      <c r="IYG35" s="216"/>
      <c r="IYH35" s="216"/>
      <c r="IYI35" s="216"/>
      <c r="IYJ35" s="216"/>
      <c r="IYK35" s="216"/>
      <c r="IYL35" s="216"/>
      <c r="IYM35" s="216"/>
      <c r="IYN35" s="216"/>
      <c r="IYO35" s="216"/>
      <c r="IYP35" s="216"/>
      <c r="IYQ35" s="216"/>
      <c r="IYR35" s="216"/>
      <c r="IYS35" s="216"/>
      <c r="IYT35" s="216"/>
      <c r="IYU35" s="216"/>
      <c r="IYV35" s="216"/>
      <c r="IYW35" s="216"/>
      <c r="IYX35" s="216"/>
      <c r="IYY35" s="216"/>
      <c r="IYZ35" s="216"/>
      <c r="IZA35" s="216"/>
      <c r="IZB35" s="216"/>
      <c r="IZC35" s="216"/>
      <c r="IZD35" s="216"/>
      <c r="IZE35" s="216"/>
      <c r="IZF35" s="216"/>
      <c r="IZG35" s="216"/>
      <c r="IZH35" s="216"/>
      <c r="IZI35" s="216"/>
      <c r="IZJ35" s="216"/>
      <c r="IZK35" s="216"/>
      <c r="IZL35" s="216"/>
      <c r="IZM35" s="216"/>
      <c r="IZN35" s="216"/>
      <c r="IZO35" s="216"/>
      <c r="IZP35" s="216"/>
      <c r="IZQ35" s="216"/>
      <c r="IZR35" s="216"/>
      <c r="IZS35" s="216"/>
      <c r="IZT35" s="216"/>
      <c r="IZU35" s="216"/>
      <c r="IZV35" s="216"/>
      <c r="IZW35" s="216"/>
      <c r="IZX35" s="216"/>
      <c r="IZY35" s="216"/>
      <c r="IZZ35" s="216"/>
      <c r="JAA35" s="216"/>
      <c r="JAB35" s="216"/>
      <c r="JAC35" s="216"/>
      <c r="JAD35" s="216"/>
      <c r="JAE35" s="216"/>
      <c r="JAF35" s="216"/>
      <c r="JAG35" s="216"/>
      <c r="JAH35" s="216"/>
      <c r="JAI35" s="216"/>
      <c r="JAJ35" s="216"/>
      <c r="JAK35" s="216"/>
      <c r="JAL35" s="216"/>
      <c r="JAM35" s="216"/>
      <c r="JAN35" s="216"/>
      <c r="JAO35" s="216"/>
      <c r="JAP35" s="216"/>
      <c r="JAQ35" s="216"/>
      <c r="JAR35" s="216"/>
      <c r="JAS35" s="216"/>
      <c r="JAT35" s="216"/>
      <c r="JAU35" s="216"/>
      <c r="JAV35" s="216"/>
      <c r="JAW35" s="216"/>
      <c r="JAX35" s="216"/>
      <c r="JAY35" s="216"/>
      <c r="JAZ35" s="216"/>
      <c r="JBA35" s="216"/>
      <c r="JBB35" s="216"/>
      <c r="JBC35" s="216"/>
      <c r="JBD35" s="216"/>
      <c r="JBE35" s="216"/>
      <c r="JBF35" s="216"/>
      <c r="JBG35" s="216"/>
      <c r="JBH35" s="216"/>
      <c r="JBI35" s="216"/>
      <c r="JBJ35" s="216"/>
      <c r="JBK35" s="216"/>
      <c r="JBL35" s="216"/>
      <c r="JBM35" s="216"/>
      <c r="JBN35" s="216"/>
      <c r="JBO35" s="216"/>
      <c r="JBP35" s="216"/>
      <c r="JBQ35" s="216"/>
      <c r="JBR35" s="216"/>
      <c r="JBS35" s="216"/>
      <c r="JBT35" s="216"/>
      <c r="JBU35" s="216"/>
      <c r="JBV35" s="216"/>
      <c r="JBW35" s="216"/>
      <c r="JBX35" s="216"/>
      <c r="JBY35" s="216"/>
      <c r="JBZ35" s="216"/>
      <c r="JCA35" s="216"/>
      <c r="JCB35" s="216"/>
      <c r="JCC35" s="216"/>
      <c r="JCD35" s="216"/>
      <c r="JCE35" s="216"/>
      <c r="JCF35" s="216"/>
      <c r="JCG35" s="216"/>
      <c r="JCH35" s="216"/>
      <c r="JCI35" s="216"/>
      <c r="JCJ35" s="216"/>
      <c r="JCK35" s="216"/>
      <c r="JCL35" s="216"/>
      <c r="JCM35" s="216"/>
      <c r="JCN35" s="216"/>
      <c r="JCO35" s="216"/>
      <c r="JCP35" s="216"/>
      <c r="JCQ35" s="216"/>
      <c r="JCR35" s="216"/>
      <c r="JCS35" s="216"/>
      <c r="JCT35" s="216"/>
      <c r="JCU35" s="216"/>
      <c r="JCV35" s="216"/>
      <c r="JCW35" s="216"/>
      <c r="JCX35" s="216"/>
      <c r="JCY35" s="216"/>
      <c r="JCZ35" s="216"/>
      <c r="JDA35" s="216"/>
      <c r="JDB35" s="216"/>
      <c r="JDC35" s="216"/>
      <c r="JDD35" s="216"/>
      <c r="JDE35" s="216"/>
      <c r="JDF35" s="216"/>
      <c r="JDG35" s="216"/>
      <c r="JDH35" s="216"/>
      <c r="JDI35" s="216"/>
      <c r="JDJ35" s="216"/>
      <c r="JDK35" s="216"/>
      <c r="JDL35" s="216"/>
      <c r="JDM35" s="216"/>
      <c r="JDN35" s="216"/>
      <c r="JDO35" s="216"/>
      <c r="JDP35" s="216"/>
      <c r="JDQ35" s="216"/>
      <c r="JDR35" s="216"/>
      <c r="JDS35" s="216"/>
      <c r="JDT35" s="216"/>
      <c r="JDU35" s="216"/>
      <c r="JDV35" s="216"/>
      <c r="JDW35" s="216"/>
      <c r="JDX35" s="216"/>
      <c r="JDY35" s="216"/>
      <c r="JDZ35" s="216"/>
      <c r="JEA35" s="216"/>
      <c r="JEB35" s="216"/>
      <c r="JEC35" s="216"/>
      <c r="JED35" s="216"/>
      <c r="JEE35" s="216"/>
      <c r="JEF35" s="216"/>
      <c r="JEG35" s="216"/>
      <c r="JEH35" s="216"/>
      <c r="JEI35" s="216"/>
      <c r="JEJ35" s="216"/>
      <c r="JEK35" s="216"/>
      <c r="JEL35" s="216"/>
      <c r="JEM35" s="216"/>
      <c r="JEN35" s="216"/>
      <c r="JEO35" s="216"/>
      <c r="JEP35" s="216"/>
      <c r="JEQ35" s="216"/>
      <c r="JER35" s="216"/>
      <c r="JES35" s="216"/>
      <c r="JET35" s="216"/>
      <c r="JEU35" s="216"/>
      <c r="JEV35" s="216"/>
      <c r="JEW35" s="216"/>
      <c r="JEX35" s="216"/>
      <c r="JEY35" s="216"/>
      <c r="JEZ35" s="216"/>
      <c r="JFA35" s="216"/>
      <c r="JFB35" s="216"/>
      <c r="JFC35" s="216"/>
      <c r="JFD35" s="216"/>
      <c r="JFE35" s="216"/>
      <c r="JFF35" s="216"/>
      <c r="JFG35" s="216"/>
      <c r="JFH35" s="216"/>
      <c r="JFI35" s="216"/>
      <c r="JFJ35" s="216"/>
      <c r="JFK35" s="216"/>
      <c r="JFL35" s="216"/>
      <c r="JFM35" s="216"/>
      <c r="JFN35" s="216"/>
      <c r="JFO35" s="216"/>
      <c r="JFP35" s="216"/>
      <c r="JFQ35" s="216"/>
      <c r="JFR35" s="216"/>
      <c r="JFS35" s="216"/>
      <c r="JFT35" s="216"/>
      <c r="JFU35" s="216"/>
      <c r="JFV35" s="216"/>
      <c r="JFW35" s="216"/>
      <c r="JFX35" s="216"/>
      <c r="JFY35" s="216"/>
      <c r="JFZ35" s="216"/>
      <c r="JGA35" s="216"/>
      <c r="JGB35" s="216"/>
      <c r="JGC35" s="216"/>
      <c r="JGD35" s="216"/>
      <c r="JGE35" s="216"/>
      <c r="JGF35" s="216"/>
      <c r="JGG35" s="216"/>
      <c r="JGH35" s="216"/>
      <c r="JGI35" s="216"/>
      <c r="JGJ35" s="216"/>
      <c r="JGK35" s="216"/>
      <c r="JGL35" s="216"/>
      <c r="JGM35" s="216"/>
      <c r="JGN35" s="216"/>
      <c r="JGO35" s="216"/>
      <c r="JGP35" s="216"/>
      <c r="JGQ35" s="216"/>
      <c r="JGR35" s="216"/>
      <c r="JGS35" s="216"/>
      <c r="JGT35" s="216"/>
      <c r="JGU35" s="216"/>
      <c r="JGV35" s="216"/>
      <c r="JGW35" s="216"/>
      <c r="JGX35" s="216"/>
      <c r="JGY35" s="216"/>
      <c r="JGZ35" s="216"/>
      <c r="JHA35" s="216"/>
      <c r="JHB35" s="216"/>
      <c r="JHC35" s="216"/>
      <c r="JHD35" s="216"/>
      <c r="JHE35" s="216"/>
      <c r="JHF35" s="216"/>
      <c r="JHG35" s="216"/>
      <c r="JHH35" s="216"/>
      <c r="JHI35" s="216"/>
      <c r="JHJ35" s="216"/>
      <c r="JHK35" s="216"/>
      <c r="JHL35" s="216"/>
      <c r="JHM35" s="216"/>
      <c r="JHN35" s="216"/>
      <c r="JHO35" s="216"/>
      <c r="JHP35" s="216"/>
      <c r="JHQ35" s="216"/>
      <c r="JHR35" s="216"/>
      <c r="JHS35" s="216"/>
      <c r="JHT35" s="216"/>
      <c r="JHU35" s="216"/>
      <c r="JHV35" s="216"/>
      <c r="JHW35" s="216"/>
      <c r="JHX35" s="216"/>
      <c r="JHY35" s="216"/>
      <c r="JHZ35" s="216"/>
      <c r="JIA35" s="216"/>
      <c r="JIB35" s="216"/>
      <c r="JIC35" s="216"/>
      <c r="JID35" s="216"/>
      <c r="JIE35" s="216"/>
      <c r="JIF35" s="216"/>
      <c r="JIG35" s="216"/>
      <c r="JIH35" s="216"/>
      <c r="JII35" s="216"/>
      <c r="JIJ35" s="216"/>
      <c r="JIK35" s="216"/>
      <c r="JIL35" s="216"/>
      <c r="JIM35" s="216"/>
      <c r="JIN35" s="216"/>
      <c r="JIO35" s="216"/>
      <c r="JIP35" s="216"/>
      <c r="JIQ35" s="216"/>
      <c r="JIR35" s="216"/>
      <c r="JIS35" s="216"/>
      <c r="JIT35" s="216"/>
      <c r="JIU35" s="216"/>
      <c r="JIV35" s="216"/>
      <c r="JIW35" s="216"/>
      <c r="JIX35" s="216"/>
      <c r="JIY35" s="216"/>
      <c r="JIZ35" s="216"/>
      <c r="JJA35" s="216"/>
      <c r="JJB35" s="216"/>
      <c r="JJC35" s="216"/>
      <c r="JJD35" s="216"/>
      <c r="JJE35" s="216"/>
      <c r="JJF35" s="216"/>
      <c r="JJG35" s="216"/>
      <c r="JJH35" s="216"/>
      <c r="JJI35" s="216"/>
      <c r="JJJ35" s="216"/>
      <c r="JJK35" s="216"/>
      <c r="JJL35" s="216"/>
      <c r="JJM35" s="216"/>
      <c r="JJN35" s="216"/>
      <c r="JJO35" s="216"/>
      <c r="JJP35" s="216"/>
      <c r="JJQ35" s="216"/>
      <c r="JJR35" s="216"/>
      <c r="JJS35" s="216"/>
      <c r="JJT35" s="216"/>
      <c r="JJU35" s="216"/>
      <c r="JJV35" s="216"/>
      <c r="JJW35" s="216"/>
      <c r="JJX35" s="216"/>
      <c r="JJY35" s="216"/>
      <c r="JJZ35" s="216"/>
      <c r="JKA35" s="216"/>
      <c r="JKB35" s="216"/>
      <c r="JKC35" s="216"/>
      <c r="JKD35" s="216"/>
      <c r="JKE35" s="216"/>
      <c r="JKF35" s="216"/>
      <c r="JKG35" s="216"/>
      <c r="JKH35" s="216"/>
      <c r="JKI35" s="216"/>
      <c r="JKJ35" s="216"/>
      <c r="JKK35" s="216"/>
      <c r="JKL35" s="216"/>
      <c r="JKM35" s="216"/>
      <c r="JKN35" s="216"/>
      <c r="JKO35" s="216"/>
      <c r="JKP35" s="216"/>
      <c r="JKQ35" s="216"/>
      <c r="JKR35" s="216"/>
      <c r="JKS35" s="216"/>
      <c r="JKT35" s="216"/>
      <c r="JKU35" s="216"/>
      <c r="JKV35" s="216"/>
      <c r="JKW35" s="216"/>
      <c r="JKX35" s="216"/>
      <c r="JKY35" s="216"/>
      <c r="JKZ35" s="216"/>
      <c r="JLA35" s="216"/>
      <c r="JLB35" s="216"/>
      <c r="JLC35" s="216"/>
      <c r="JLD35" s="216"/>
      <c r="JLE35" s="216"/>
      <c r="JLF35" s="216"/>
      <c r="JLG35" s="216"/>
      <c r="JLH35" s="216"/>
      <c r="JLI35" s="216"/>
      <c r="JLJ35" s="216"/>
      <c r="JLK35" s="216"/>
      <c r="JLL35" s="216"/>
      <c r="JLM35" s="216"/>
      <c r="JLN35" s="216"/>
      <c r="JLO35" s="216"/>
      <c r="JLP35" s="216"/>
      <c r="JLQ35" s="216"/>
      <c r="JLR35" s="216"/>
      <c r="JLS35" s="216"/>
      <c r="JLT35" s="216"/>
      <c r="JLU35" s="216"/>
      <c r="JLV35" s="216"/>
      <c r="JLW35" s="216"/>
      <c r="JLX35" s="216"/>
      <c r="JLY35" s="216"/>
      <c r="JLZ35" s="216"/>
      <c r="JMA35" s="216"/>
      <c r="JMB35" s="216"/>
      <c r="JMC35" s="216"/>
      <c r="JMD35" s="216"/>
      <c r="JME35" s="216"/>
      <c r="JMF35" s="216"/>
      <c r="JMG35" s="216"/>
      <c r="JMH35" s="216"/>
      <c r="JMI35" s="216"/>
      <c r="JMJ35" s="216"/>
      <c r="JMK35" s="216"/>
      <c r="JML35" s="216"/>
      <c r="JMM35" s="216"/>
      <c r="JMN35" s="216"/>
      <c r="JMO35" s="216"/>
      <c r="JMP35" s="216"/>
      <c r="JMQ35" s="216"/>
      <c r="JMR35" s="216"/>
      <c r="JMS35" s="216"/>
      <c r="JMT35" s="216"/>
      <c r="JMU35" s="216"/>
      <c r="JMV35" s="216"/>
      <c r="JMW35" s="216"/>
      <c r="JMX35" s="216"/>
      <c r="JMY35" s="216"/>
      <c r="JMZ35" s="216"/>
      <c r="JNA35" s="216"/>
      <c r="JNB35" s="216"/>
      <c r="JNC35" s="216"/>
      <c r="JND35" s="216"/>
      <c r="JNE35" s="216"/>
      <c r="JNF35" s="216"/>
      <c r="JNG35" s="216"/>
      <c r="JNH35" s="216"/>
      <c r="JNI35" s="216"/>
      <c r="JNJ35" s="216"/>
      <c r="JNK35" s="216"/>
      <c r="JNL35" s="216"/>
      <c r="JNM35" s="216"/>
      <c r="JNN35" s="216"/>
      <c r="JNO35" s="216"/>
      <c r="JNP35" s="216"/>
      <c r="JNQ35" s="216"/>
      <c r="JNR35" s="216"/>
      <c r="JNS35" s="216"/>
      <c r="JNT35" s="216"/>
      <c r="JNU35" s="216"/>
      <c r="JNV35" s="216"/>
      <c r="JNW35" s="216"/>
      <c r="JNX35" s="216"/>
      <c r="JNY35" s="216"/>
      <c r="JNZ35" s="216"/>
      <c r="JOA35" s="216"/>
      <c r="JOB35" s="216"/>
      <c r="JOC35" s="216"/>
      <c r="JOD35" s="216"/>
      <c r="JOE35" s="216"/>
      <c r="JOF35" s="216"/>
      <c r="JOG35" s="216"/>
      <c r="JOH35" s="216"/>
      <c r="JOI35" s="216"/>
      <c r="JOJ35" s="216"/>
      <c r="JOK35" s="216"/>
      <c r="JOL35" s="216"/>
      <c r="JOM35" s="216"/>
      <c r="JON35" s="216"/>
      <c r="JOO35" s="216"/>
      <c r="JOP35" s="216"/>
      <c r="JOQ35" s="216"/>
      <c r="JOR35" s="216"/>
      <c r="JOS35" s="216"/>
      <c r="JOT35" s="216"/>
      <c r="JOU35" s="216"/>
      <c r="JOV35" s="216"/>
      <c r="JOW35" s="216"/>
      <c r="JOX35" s="216"/>
      <c r="JOY35" s="216"/>
      <c r="JOZ35" s="216"/>
      <c r="JPA35" s="216"/>
      <c r="JPB35" s="216"/>
      <c r="JPC35" s="216"/>
      <c r="JPD35" s="216"/>
      <c r="JPE35" s="216"/>
      <c r="JPF35" s="216"/>
      <c r="JPG35" s="216"/>
      <c r="JPH35" s="216"/>
      <c r="JPI35" s="216"/>
      <c r="JPJ35" s="216"/>
      <c r="JPK35" s="216"/>
      <c r="JPL35" s="216"/>
      <c r="JPM35" s="216"/>
      <c r="JPN35" s="216"/>
      <c r="JPO35" s="216"/>
      <c r="JPP35" s="216"/>
      <c r="JPQ35" s="216"/>
      <c r="JPR35" s="216"/>
      <c r="JPS35" s="216"/>
      <c r="JPT35" s="216"/>
      <c r="JPU35" s="216"/>
      <c r="JPV35" s="216"/>
      <c r="JPW35" s="216"/>
      <c r="JPX35" s="216"/>
      <c r="JPY35" s="216"/>
      <c r="JPZ35" s="216"/>
      <c r="JQA35" s="216"/>
      <c r="JQB35" s="216"/>
      <c r="JQC35" s="216"/>
      <c r="JQD35" s="216"/>
      <c r="JQE35" s="216"/>
      <c r="JQF35" s="216"/>
      <c r="JQG35" s="216"/>
      <c r="JQH35" s="216"/>
      <c r="JQI35" s="216"/>
      <c r="JQJ35" s="216"/>
      <c r="JQK35" s="216"/>
      <c r="JQL35" s="216"/>
      <c r="JQM35" s="216"/>
      <c r="JQN35" s="216"/>
      <c r="JQO35" s="216"/>
      <c r="JQP35" s="216"/>
      <c r="JQQ35" s="216"/>
      <c r="JQR35" s="216"/>
      <c r="JQS35" s="216"/>
      <c r="JQT35" s="216"/>
      <c r="JQU35" s="216"/>
      <c r="JQV35" s="216"/>
      <c r="JQW35" s="216"/>
      <c r="JQX35" s="216"/>
      <c r="JQY35" s="216"/>
      <c r="JQZ35" s="216"/>
      <c r="JRA35" s="216"/>
      <c r="JRB35" s="216"/>
      <c r="JRC35" s="216"/>
      <c r="JRD35" s="216"/>
      <c r="JRE35" s="216"/>
      <c r="JRF35" s="216"/>
      <c r="JRG35" s="216"/>
      <c r="JRH35" s="216"/>
      <c r="JRI35" s="216"/>
      <c r="JRJ35" s="216"/>
      <c r="JRK35" s="216"/>
      <c r="JRL35" s="216"/>
      <c r="JRM35" s="216"/>
      <c r="JRN35" s="216"/>
      <c r="JRO35" s="216"/>
      <c r="JRP35" s="216"/>
      <c r="JRQ35" s="216"/>
      <c r="JRR35" s="216"/>
      <c r="JRS35" s="216"/>
      <c r="JRT35" s="216"/>
      <c r="JRU35" s="216"/>
      <c r="JRV35" s="216"/>
      <c r="JRW35" s="216"/>
      <c r="JRX35" s="216"/>
      <c r="JRY35" s="216"/>
      <c r="JRZ35" s="216"/>
      <c r="JSA35" s="216"/>
      <c r="JSB35" s="216"/>
      <c r="JSC35" s="216"/>
      <c r="JSD35" s="216"/>
      <c r="JSE35" s="216"/>
      <c r="JSF35" s="216"/>
      <c r="JSG35" s="216"/>
      <c r="JSH35" s="216"/>
      <c r="JSI35" s="216"/>
      <c r="JSJ35" s="216"/>
      <c r="JSK35" s="216"/>
      <c r="JSL35" s="216"/>
      <c r="JSM35" s="216"/>
      <c r="JSN35" s="216"/>
      <c r="JSO35" s="216"/>
      <c r="JSP35" s="216"/>
      <c r="JSQ35" s="216"/>
      <c r="JSR35" s="216"/>
      <c r="JSS35" s="216"/>
      <c r="JST35" s="216"/>
      <c r="JSU35" s="216"/>
      <c r="JSV35" s="216"/>
      <c r="JSW35" s="216"/>
      <c r="JSX35" s="216"/>
      <c r="JSY35" s="216"/>
      <c r="JSZ35" s="216"/>
      <c r="JTA35" s="216"/>
      <c r="JTB35" s="216"/>
      <c r="JTC35" s="216"/>
      <c r="JTD35" s="216"/>
      <c r="JTE35" s="216"/>
      <c r="JTF35" s="216"/>
      <c r="JTG35" s="216"/>
      <c r="JTH35" s="216"/>
      <c r="JTI35" s="216"/>
      <c r="JTJ35" s="216"/>
      <c r="JTK35" s="216"/>
      <c r="JTL35" s="216"/>
      <c r="JTM35" s="216"/>
      <c r="JTN35" s="216"/>
      <c r="JTO35" s="216"/>
      <c r="JTP35" s="216"/>
      <c r="JTQ35" s="216"/>
      <c r="JTR35" s="216"/>
      <c r="JTS35" s="216"/>
      <c r="JTT35" s="216"/>
      <c r="JTU35" s="216"/>
      <c r="JTV35" s="216"/>
      <c r="JTW35" s="216"/>
      <c r="JTX35" s="216"/>
      <c r="JTY35" s="216"/>
      <c r="JTZ35" s="216"/>
      <c r="JUA35" s="216"/>
      <c r="JUB35" s="216"/>
      <c r="JUC35" s="216"/>
      <c r="JUD35" s="216"/>
      <c r="JUE35" s="216"/>
      <c r="JUF35" s="216"/>
      <c r="JUG35" s="216"/>
      <c r="JUH35" s="216"/>
      <c r="JUI35" s="216"/>
      <c r="JUJ35" s="216"/>
      <c r="JUK35" s="216"/>
      <c r="JUL35" s="216"/>
      <c r="JUM35" s="216"/>
      <c r="JUN35" s="216"/>
      <c r="JUO35" s="216"/>
      <c r="JUP35" s="216"/>
      <c r="JUQ35" s="216"/>
      <c r="JUR35" s="216"/>
      <c r="JUS35" s="216"/>
      <c r="JUT35" s="216"/>
      <c r="JUU35" s="216"/>
      <c r="JUV35" s="216"/>
      <c r="JUW35" s="216"/>
      <c r="JUX35" s="216"/>
      <c r="JUY35" s="216"/>
      <c r="JUZ35" s="216"/>
      <c r="JVA35" s="216"/>
      <c r="JVB35" s="216"/>
      <c r="JVC35" s="216"/>
      <c r="JVD35" s="216"/>
      <c r="JVE35" s="216"/>
      <c r="JVF35" s="216"/>
      <c r="JVG35" s="216"/>
      <c r="JVH35" s="216"/>
      <c r="JVI35" s="216"/>
      <c r="JVJ35" s="216"/>
      <c r="JVK35" s="216"/>
      <c r="JVL35" s="216"/>
      <c r="JVM35" s="216"/>
      <c r="JVN35" s="216"/>
      <c r="JVO35" s="216"/>
      <c r="JVP35" s="216"/>
      <c r="JVQ35" s="216"/>
      <c r="JVR35" s="216"/>
      <c r="JVS35" s="216"/>
      <c r="JVT35" s="216"/>
      <c r="JVU35" s="216"/>
      <c r="JVV35" s="216"/>
      <c r="JVW35" s="216"/>
      <c r="JVX35" s="216"/>
      <c r="JVY35" s="216"/>
      <c r="JVZ35" s="216"/>
      <c r="JWA35" s="216"/>
      <c r="JWB35" s="216"/>
      <c r="JWC35" s="216"/>
      <c r="JWD35" s="216"/>
      <c r="JWE35" s="216"/>
      <c r="JWF35" s="216"/>
      <c r="JWG35" s="216"/>
      <c r="JWH35" s="216"/>
      <c r="JWI35" s="216"/>
      <c r="JWJ35" s="216"/>
      <c r="JWK35" s="216"/>
      <c r="JWL35" s="216"/>
      <c r="JWM35" s="216"/>
      <c r="JWN35" s="216"/>
      <c r="JWO35" s="216"/>
      <c r="JWP35" s="216"/>
      <c r="JWQ35" s="216"/>
      <c r="JWR35" s="216"/>
      <c r="JWS35" s="216"/>
      <c r="JWT35" s="216"/>
      <c r="JWU35" s="216"/>
      <c r="JWV35" s="216"/>
      <c r="JWW35" s="216"/>
      <c r="JWX35" s="216"/>
      <c r="JWY35" s="216"/>
      <c r="JWZ35" s="216"/>
      <c r="JXA35" s="216"/>
      <c r="JXB35" s="216"/>
      <c r="JXC35" s="216"/>
      <c r="JXD35" s="216"/>
      <c r="JXE35" s="216"/>
      <c r="JXF35" s="216"/>
      <c r="JXG35" s="216"/>
      <c r="JXH35" s="216"/>
      <c r="JXI35" s="216"/>
      <c r="JXJ35" s="216"/>
      <c r="JXK35" s="216"/>
      <c r="JXL35" s="216"/>
      <c r="JXM35" s="216"/>
      <c r="JXN35" s="216"/>
      <c r="JXO35" s="216"/>
      <c r="JXP35" s="216"/>
      <c r="JXQ35" s="216"/>
      <c r="JXR35" s="216"/>
      <c r="JXS35" s="216"/>
      <c r="JXT35" s="216"/>
      <c r="JXU35" s="216"/>
      <c r="JXV35" s="216"/>
      <c r="JXW35" s="216"/>
      <c r="JXX35" s="216"/>
      <c r="JXY35" s="216"/>
      <c r="JXZ35" s="216"/>
      <c r="JYA35" s="216"/>
      <c r="JYB35" s="216"/>
      <c r="JYC35" s="216"/>
      <c r="JYD35" s="216"/>
      <c r="JYE35" s="216"/>
      <c r="JYF35" s="216"/>
      <c r="JYG35" s="216"/>
      <c r="JYH35" s="216"/>
      <c r="JYI35" s="216"/>
      <c r="JYJ35" s="216"/>
      <c r="JYK35" s="216"/>
      <c r="JYL35" s="216"/>
      <c r="JYM35" s="216"/>
      <c r="JYN35" s="216"/>
      <c r="JYO35" s="216"/>
      <c r="JYP35" s="216"/>
      <c r="JYQ35" s="216"/>
      <c r="JYR35" s="216"/>
      <c r="JYS35" s="216"/>
      <c r="JYT35" s="216"/>
      <c r="JYU35" s="216"/>
      <c r="JYV35" s="216"/>
      <c r="JYW35" s="216"/>
      <c r="JYX35" s="216"/>
      <c r="JYY35" s="216"/>
      <c r="JYZ35" s="216"/>
      <c r="JZA35" s="216"/>
      <c r="JZB35" s="216"/>
      <c r="JZC35" s="216"/>
      <c r="JZD35" s="216"/>
      <c r="JZE35" s="216"/>
      <c r="JZF35" s="216"/>
      <c r="JZG35" s="216"/>
      <c r="JZH35" s="216"/>
      <c r="JZI35" s="216"/>
      <c r="JZJ35" s="216"/>
      <c r="JZK35" s="216"/>
      <c r="JZL35" s="216"/>
      <c r="JZM35" s="216"/>
      <c r="JZN35" s="216"/>
      <c r="JZO35" s="216"/>
      <c r="JZP35" s="216"/>
      <c r="JZQ35" s="216"/>
      <c r="JZR35" s="216"/>
      <c r="JZS35" s="216"/>
      <c r="JZT35" s="216"/>
      <c r="JZU35" s="216"/>
      <c r="JZV35" s="216"/>
      <c r="JZW35" s="216"/>
      <c r="JZX35" s="216"/>
      <c r="JZY35" s="216"/>
      <c r="JZZ35" s="216"/>
      <c r="KAA35" s="216"/>
      <c r="KAB35" s="216"/>
      <c r="KAC35" s="216"/>
      <c r="KAD35" s="216"/>
      <c r="KAE35" s="216"/>
      <c r="KAF35" s="216"/>
      <c r="KAG35" s="216"/>
      <c r="KAH35" s="216"/>
      <c r="KAI35" s="216"/>
      <c r="KAJ35" s="216"/>
      <c r="KAK35" s="216"/>
      <c r="KAL35" s="216"/>
      <c r="KAM35" s="216"/>
      <c r="KAN35" s="216"/>
      <c r="KAO35" s="216"/>
      <c r="KAP35" s="216"/>
      <c r="KAQ35" s="216"/>
      <c r="KAR35" s="216"/>
      <c r="KAS35" s="216"/>
      <c r="KAT35" s="216"/>
      <c r="KAU35" s="216"/>
      <c r="KAV35" s="216"/>
      <c r="KAW35" s="216"/>
      <c r="KAX35" s="216"/>
      <c r="KAY35" s="216"/>
      <c r="KAZ35" s="216"/>
      <c r="KBA35" s="216"/>
      <c r="KBB35" s="216"/>
      <c r="KBC35" s="216"/>
      <c r="KBD35" s="216"/>
      <c r="KBE35" s="216"/>
      <c r="KBF35" s="216"/>
      <c r="KBG35" s="216"/>
      <c r="KBH35" s="216"/>
      <c r="KBI35" s="216"/>
      <c r="KBJ35" s="216"/>
      <c r="KBK35" s="216"/>
      <c r="KBL35" s="216"/>
      <c r="KBM35" s="216"/>
      <c r="KBN35" s="216"/>
      <c r="KBO35" s="216"/>
      <c r="KBP35" s="216"/>
      <c r="KBQ35" s="216"/>
      <c r="KBR35" s="216"/>
      <c r="KBS35" s="216"/>
      <c r="KBT35" s="216"/>
      <c r="KBU35" s="216"/>
      <c r="KBV35" s="216"/>
      <c r="KBW35" s="216"/>
      <c r="KBX35" s="216"/>
      <c r="KBY35" s="216"/>
      <c r="KBZ35" s="216"/>
      <c r="KCA35" s="216"/>
      <c r="KCB35" s="216"/>
      <c r="KCC35" s="216"/>
      <c r="KCD35" s="216"/>
      <c r="KCE35" s="216"/>
      <c r="KCF35" s="216"/>
      <c r="KCG35" s="216"/>
      <c r="KCH35" s="216"/>
      <c r="KCI35" s="216"/>
      <c r="KCJ35" s="216"/>
      <c r="KCK35" s="216"/>
      <c r="KCL35" s="216"/>
      <c r="KCM35" s="216"/>
      <c r="KCN35" s="216"/>
      <c r="KCO35" s="216"/>
      <c r="KCP35" s="216"/>
      <c r="KCQ35" s="216"/>
      <c r="KCR35" s="216"/>
      <c r="KCS35" s="216"/>
      <c r="KCT35" s="216"/>
      <c r="KCU35" s="216"/>
      <c r="KCV35" s="216"/>
      <c r="KCW35" s="216"/>
      <c r="KCX35" s="216"/>
      <c r="KCY35" s="216"/>
      <c r="KCZ35" s="216"/>
      <c r="KDA35" s="216"/>
      <c r="KDB35" s="216"/>
      <c r="KDC35" s="216"/>
      <c r="KDD35" s="216"/>
      <c r="KDE35" s="216"/>
      <c r="KDF35" s="216"/>
      <c r="KDG35" s="216"/>
      <c r="KDH35" s="216"/>
      <c r="KDI35" s="216"/>
      <c r="KDJ35" s="216"/>
      <c r="KDK35" s="216"/>
      <c r="KDL35" s="216"/>
      <c r="KDM35" s="216"/>
      <c r="KDN35" s="216"/>
      <c r="KDO35" s="216"/>
      <c r="KDP35" s="216"/>
      <c r="KDQ35" s="216"/>
      <c r="KDR35" s="216"/>
      <c r="KDS35" s="216"/>
      <c r="KDT35" s="216"/>
      <c r="KDU35" s="216"/>
      <c r="KDV35" s="216"/>
      <c r="KDW35" s="216"/>
      <c r="KDX35" s="216"/>
      <c r="KDY35" s="216"/>
      <c r="KDZ35" s="216"/>
      <c r="KEA35" s="216"/>
      <c r="KEB35" s="216"/>
      <c r="KEC35" s="216"/>
      <c r="KED35" s="216"/>
      <c r="KEE35" s="216"/>
      <c r="KEF35" s="216"/>
      <c r="KEG35" s="216"/>
      <c r="KEH35" s="216"/>
      <c r="KEI35" s="216"/>
      <c r="KEJ35" s="216"/>
      <c r="KEK35" s="216"/>
      <c r="KEL35" s="216"/>
      <c r="KEM35" s="216"/>
      <c r="KEN35" s="216"/>
      <c r="KEO35" s="216"/>
      <c r="KEP35" s="216"/>
      <c r="KEQ35" s="216"/>
      <c r="KER35" s="216"/>
      <c r="KES35" s="216"/>
      <c r="KET35" s="216"/>
      <c r="KEU35" s="216"/>
      <c r="KEV35" s="216"/>
      <c r="KEW35" s="216"/>
      <c r="KEX35" s="216"/>
      <c r="KEY35" s="216"/>
      <c r="KEZ35" s="216"/>
      <c r="KFA35" s="216"/>
      <c r="KFB35" s="216"/>
      <c r="KFC35" s="216"/>
      <c r="KFD35" s="216"/>
      <c r="KFE35" s="216"/>
      <c r="KFF35" s="216"/>
      <c r="KFG35" s="216"/>
      <c r="KFH35" s="216"/>
      <c r="KFI35" s="216"/>
      <c r="KFJ35" s="216"/>
      <c r="KFK35" s="216"/>
      <c r="KFL35" s="216"/>
      <c r="KFM35" s="216"/>
      <c r="KFN35" s="216"/>
      <c r="KFO35" s="216"/>
      <c r="KFP35" s="216"/>
      <c r="KFQ35" s="216"/>
      <c r="KFR35" s="216"/>
      <c r="KFS35" s="216"/>
      <c r="KFT35" s="216"/>
      <c r="KFU35" s="216"/>
      <c r="KFV35" s="216"/>
      <c r="KFW35" s="216"/>
      <c r="KFX35" s="216"/>
      <c r="KFY35" s="216"/>
      <c r="KFZ35" s="216"/>
      <c r="KGA35" s="216"/>
      <c r="KGB35" s="216"/>
      <c r="KGC35" s="216"/>
      <c r="KGD35" s="216"/>
      <c r="KGE35" s="216"/>
      <c r="KGF35" s="216"/>
      <c r="KGG35" s="216"/>
      <c r="KGH35" s="216"/>
      <c r="KGI35" s="216"/>
      <c r="KGJ35" s="216"/>
      <c r="KGK35" s="216"/>
      <c r="KGL35" s="216"/>
      <c r="KGM35" s="216"/>
      <c r="KGN35" s="216"/>
      <c r="KGO35" s="216"/>
      <c r="KGP35" s="216"/>
      <c r="KGQ35" s="216"/>
      <c r="KGR35" s="216"/>
      <c r="KGS35" s="216"/>
      <c r="KGT35" s="216"/>
      <c r="KGU35" s="216"/>
      <c r="KGV35" s="216"/>
      <c r="KGW35" s="216"/>
      <c r="KGX35" s="216"/>
      <c r="KGY35" s="216"/>
      <c r="KGZ35" s="216"/>
      <c r="KHA35" s="216"/>
      <c r="KHB35" s="216"/>
      <c r="KHC35" s="216"/>
      <c r="KHD35" s="216"/>
      <c r="KHE35" s="216"/>
      <c r="KHF35" s="216"/>
      <c r="KHG35" s="216"/>
      <c r="KHH35" s="216"/>
      <c r="KHI35" s="216"/>
      <c r="KHJ35" s="216"/>
      <c r="KHK35" s="216"/>
      <c r="KHL35" s="216"/>
      <c r="KHM35" s="216"/>
      <c r="KHN35" s="216"/>
      <c r="KHO35" s="216"/>
      <c r="KHP35" s="216"/>
      <c r="KHQ35" s="216"/>
      <c r="KHR35" s="216"/>
      <c r="KHS35" s="216"/>
      <c r="KHT35" s="216"/>
      <c r="KHU35" s="216"/>
      <c r="KHV35" s="216"/>
      <c r="KHW35" s="216"/>
      <c r="KHX35" s="216"/>
      <c r="KHY35" s="216"/>
      <c r="KHZ35" s="216"/>
      <c r="KIA35" s="216"/>
      <c r="KIB35" s="216"/>
      <c r="KIC35" s="216"/>
      <c r="KID35" s="216"/>
      <c r="KIE35" s="216"/>
      <c r="KIF35" s="216"/>
      <c r="KIG35" s="216"/>
      <c r="KIH35" s="216"/>
      <c r="KII35" s="216"/>
      <c r="KIJ35" s="216"/>
      <c r="KIK35" s="216"/>
      <c r="KIL35" s="216"/>
      <c r="KIM35" s="216"/>
      <c r="KIN35" s="216"/>
      <c r="KIO35" s="216"/>
      <c r="KIP35" s="216"/>
      <c r="KIQ35" s="216"/>
      <c r="KIR35" s="216"/>
      <c r="KIS35" s="216"/>
      <c r="KIT35" s="216"/>
      <c r="KIU35" s="216"/>
      <c r="KIV35" s="216"/>
      <c r="KIW35" s="216"/>
      <c r="KIX35" s="216"/>
      <c r="KIY35" s="216"/>
      <c r="KIZ35" s="216"/>
      <c r="KJA35" s="216"/>
      <c r="KJB35" s="216"/>
      <c r="KJC35" s="216"/>
      <c r="KJD35" s="216"/>
      <c r="KJE35" s="216"/>
      <c r="KJF35" s="216"/>
      <c r="KJG35" s="216"/>
      <c r="KJH35" s="216"/>
      <c r="KJI35" s="216"/>
      <c r="KJJ35" s="216"/>
      <c r="KJK35" s="216"/>
      <c r="KJL35" s="216"/>
      <c r="KJM35" s="216"/>
      <c r="KJN35" s="216"/>
      <c r="KJO35" s="216"/>
      <c r="KJP35" s="216"/>
      <c r="KJQ35" s="216"/>
      <c r="KJR35" s="216"/>
      <c r="KJS35" s="216"/>
      <c r="KJT35" s="216"/>
      <c r="KJU35" s="216"/>
      <c r="KJV35" s="216"/>
      <c r="KJW35" s="216"/>
      <c r="KJX35" s="216"/>
      <c r="KJY35" s="216"/>
      <c r="KJZ35" s="216"/>
      <c r="KKA35" s="216"/>
      <c r="KKB35" s="216"/>
      <c r="KKC35" s="216"/>
      <c r="KKD35" s="216"/>
      <c r="KKE35" s="216"/>
      <c r="KKF35" s="216"/>
      <c r="KKG35" s="216"/>
      <c r="KKH35" s="216"/>
      <c r="KKI35" s="216"/>
      <c r="KKJ35" s="216"/>
      <c r="KKK35" s="216"/>
      <c r="KKL35" s="216"/>
      <c r="KKM35" s="216"/>
      <c r="KKN35" s="216"/>
      <c r="KKO35" s="216"/>
      <c r="KKP35" s="216"/>
      <c r="KKQ35" s="216"/>
      <c r="KKR35" s="216"/>
      <c r="KKS35" s="216"/>
      <c r="KKT35" s="216"/>
      <c r="KKU35" s="216"/>
      <c r="KKV35" s="216"/>
      <c r="KKW35" s="216"/>
      <c r="KKX35" s="216"/>
      <c r="KKY35" s="216"/>
      <c r="KKZ35" s="216"/>
      <c r="KLA35" s="216"/>
      <c r="KLB35" s="216"/>
      <c r="KLC35" s="216"/>
      <c r="KLD35" s="216"/>
      <c r="KLE35" s="216"/>
      <c r="KLF35" s="216"/>
      <c r="KLG35" s="216"/>
      <c r="KLH35" s="216"/>
      <c r="KLI35" s="216"/>
      <c r="KLJ35" s="216"/>
      <c r="KLK35" s="216"/>
      <c r="KLL35" s="216"/>
      <c r="KLM35" s="216"/>
      <c r="KLN35" s="216"/>
      <c r="KLO35" s="216"/>
      <c r="KLP35" s="216"/>
      <c r="KLQ35" s="216"/>
      <c r="KLR35" s="216"/>
      <c r="KLS35" s="216"/>
      <c r="KLT35" s="216"/>
      <c r="KLU35" s="216"/>
      <c r="KLV35" s="216"/>
      <c r="KLW35" s="216"/>
      <c r="KLX35" s="216"/>
      <c r="KLY35" s="216"/>
      <c r="KLZ35" s="216"/>
      <c r="KMA35" s="216"/>
      <c r="KMB35" s="216"/>
      <c r="KMC35" s="216"/>
      <c r="KMD35" s="216"/>
      <c r="KME35" s="216"/>
      <c r="KMF35" s="216"/>
      <c r="KMG35" s="216"/>
      <c r="KMH35" s="216"/>
      <c r="KMI35" s="216"/>
      <c r="KMJ35" s="216"/>
      <c r="KMK35" s="216"/>
      <c r="KML35" s="216"/>
      <c r="KMM35" s="216"/>
      <c r="KMN35" s="216"/>
      <c r="KMO35" s="216"/>
      <c r="KMP35" s="216"/>
      <c r="KMQ35" s="216"/>
      <c r="KMR35" s="216"/>
      <c r="KMS35" s="216"/>
      <c r="KMT35" s="216"/>
      <c r="KMU35" s="216"/>
      <c r="KMV35" s="216"/>
      <c r="KMW35" s="216"/>
      <c r="KMX35" s="216"/>
      <c r="KMY35" s="216"/>
      <c r="KMZ35" s="216"/>
      <c r="KNA35" s="216"/>
      <c r="KNB35" s="216"/>
      <c r="KNC35" s="216"/>
      <c r="KND35" s="216"/>
      <c r="KNE35" s="216"/>
      <c r="KNF35" s="216"/>
      <c r="KNG35" s="216"/>
      <c r="KNH35" s="216"/>
      <c r="KNI35" s="216"/>
      <c r="KNJ35" s="216"/>
      <c r="KNK35" s="216"/>
      <c r="KNL35" s="216"/>
      <c r="KNM35" s="216"/>
      <c r="KNN35" s="216"/>
      <c r="KNO35" s="216"/>
      <c r="KNP35" s="216"/>
      <c r="KNQ35" s="216"/>
      <c r="KNR35" s="216"/>
      <c r="KNS35" s="216"/>
      <c r="KNT35" s="216"/>
      <c r="KNU35" s="216"/>
      <c r="KNV35" s="216"/>
      <c r="KNW35" s="216"/>
      <c r="KNX35" s="216"/>
      <c r="KNY35" s="216"/>
      <c r="KNZ35" s="216"/>
      <c r="KOA35" s="216"/>
      <c r="KOB35" s="216"/>
      <c r="KOC35" s="216"/>
      <c r="KOD35" s="216"/>
      <c r="KOE35" s="216"/>
      <c r="KOF35" s="216"/>
      <c r="KOG35" s="216"/>
      <c r="KOH35" s="216"/>
      <c r="KOI35" s="216"/>
      <c r="KOJ35" s="216"/>
      <c r="KOK35" s="216"/>
      <c r="KOL35" s="216"/>
      <c r="KOM35" s="216"/>
      <c r="KON35" s="216"/>
      <c r="KOO35" s="216"/>
      <c r="KOP35" s="216"/>
      <c r="KOQ35" s="216"/>
      <c r="KOR35" s="216"/>
      <c r="KOS35" s="216"/>
      <c r="KOT35" s="216"/>
      <c r="KOU35" s="216"/>
      <c r="KOV35" s="216"/>
      <c r="KOW35" s="216"/>
      <c r="KOX35" s="216"/>
      <c r="KOY35" s="216"/>
      <c r="KOZ35" s="216"/>
      <c r="KPA35" s="216"/>
      <c r="KPB35" s="216"/>
      <c r="KPC35" s="216"/>
      <c r="KPD35" s="216"/>
      <c r="KPE35" s="216"/>
      <c r="KPF35" s="216"/>
      <c r="KPG35" s="216"/>
      <c r="KPH35" s="216"/>
      <c r="KPI35" s="216"/>
      <c r="KPJ35" s="216"/>
      <c r="KPK35" s="216"/>
      <c r="KPL35" s="216"/>
      <c r="KPM35" s="216"/>
      <c r="KPN35" s="216"/>
      <c r="KPO35" s="216"/>
      <c r="KPP35" s="216"/>
      <c r="KPQ35" s="216"/>
      <c r="KPR35" s="216"/>
      <c r="KPS35" s="216"/>
      <c r="KPT35" s="216"/>
      <c r="KPU35" s="216"/>
      <c r="KPV35" s="216"/>
      <c r="KPW35" s="216"/>
      <c r="KPX35" s="216"/>
      <c r="KPY35" s="216"/>
      <c r="KPZ35" s="216"/>
      <c r="KQA35" s="216"/>
      <c r="KQB35" s="216"/>
      <c r="KQC35" s="216"/>
      <c r="KQD35" s="216"/>
      <c r="KQE35" s="216"/>
      <c r="KQF35" s="216"/>
      <c r="KQG35" s="216"/>
      <c r="KQH35" s="216"/>
      <c r="KQI35" s="216"/>
      <c r="KQJ35" s="216"/>
      <c r="KQK35" s="216"/>
      <c r="KQL35" s="216"/>
      <c r="KQM35" s="216"/>
      <c r="KQN35" s="216"/>
      <c r="KQO35" s="216"/>
      <c r="KQP35" s="216"/>
      <c r="KQQ35" s="216"/>
      <c r="KQR35" s="216"/>
      <c r="KQS35" s="216"/>
      <c r="KQT35" s="216"/>
      <c r="KQU35" s="216"/>
      <c r="KQV35" s="216"/>
      <c r="KQW35" s="216"/>
      <c r="KQX35" s="216"/>
      <c r="KQY35" s="216"/>
      <c r="KQZ35" s="216"/>
      <c r="KRA35" s="216"/>
      <c r="KRB35" s="216"/>
      <c r="KRC35" s="216"/>
      <c r="KRD35" s="216"/>
      <c r="KRE35" s="216"/>
      <c r="KRF35" s="216"/>
      <c r="KRG35" s="216"/>
      <c r="KRH35" s="216"/>
      <c r="KRI35" s="216"/>
      <c r="KRJ35" s="216"/>
      <c r="KRK35" s="216"/>
      <c r="KRL35" s="216"/>
      <c r="KRM35" s="216"/>
      <c r="KRN35" s="216"/>
      <c r="KRO35" s="216"/>
      <c r="KRP35" s="216"/>
      <c r="KRQ35" s="216"/>
      <c r="KRR35" s="216"/>
      <c r="KRS35" s="216"/>
      <c r="KRT35" s="216"/>
      <c r="KRU35" s="216"/>
      <c r="KRV35" s="216"/>
      <c r="KRW35" s="216"/>
      <c r="KRX35" s="216"/>
      <c r="KRY35" s="216"/>
      <c r="KRZ35" s="216"/>
      <c r="KSA35" s="216"/>
      <c r="KSB35" s="216"/>
      <c r="KSC35" s="216"/>
      <c r="KSD35" s="216"/>
      <c r="KSE35" s="216"/>
      <c r="KSF35" s="216"/>
      <c r="KSG35" s="216"/>
      <c r="KSH35" s="216"/>
      <c r="KSI35" s="216"/>
      <c r="KSJ35" s="216"/>
      <c r="KSK35" s="216"/>
      <c r="KSL35" s="216"/>
      <c r="KSM35" s="216"/>
      <c r="KSN35" s="216"/>
      <c r="KSO35" s="216"/>
      <c r="KSP35" s="216"/>
      <c r="KSQ35" s="216"/>
      <c r="KSR35" s="216"/>
      <c r="KSS35" s="216"/>
      <c r="KST35" s="216"/>
      <c r="KSU35" s="216"/>
      <c r="KSV35" s="216"/>
      <c r="KSW35" s="216"/>
      <c r="KSX35" s="216"/>
      <c r="KSY35" s="216"/>
      <c r="KSZ35" s="216"/>
      <c r="KTA35" s="216"/>
      <c r="KTB35" s="216"/>
      <c r="KTC35" s="216"/>
      <c r="KTD35" s="216"/>
      <c r="KTE35" s="216"/>
      <c r="KTF35" s="216"/>
      <c r="KTG35" s="216"/>
      <c r="KTH35" s="216"/>
      <c r="KTI35" s="216"/>
      <c r="KTJ35" s="216"/>
      <c r="KTK35" s="216"/>
      <c r="KTL35" s="216"/>
      <c r="KTM35" s="216"/>
      <c r="KTN35" s="216"/>
      <c r="KTO35" s="216"/>
      <c r="KTP35" s="216"/>
      <c r="KTQ35" s="216"/>
      <c r="KTR35" s="216"/>
      <c r="KTS35" s="216"/>
      <c r="KTT35" s="216"/>
      <c r="KTU35" s="216"/>
      <c r="KTV35" s="216"/>
      <c r="KTW35" s="216"/>
      <c r="KTX35" s="216"/>
      <c r="KTY35" s="216"/>
      <c r="KTZ35" s="216"/>
      <c r="KUA35" s="216"/>
      <c r="KUB35" s="216"/>
      <c r="KUC35" s="216"/>
      <c r="KUD35" s="216"/>
      <c r="KUE35" s="216"/>
      <c r="KUF35" s="216"/>
      <c r="KUG35" s="216"/>
      <c r="KUH35" s="216"/>
      <c r="KUI35" s="216"/>
      <c r="KUJ35" s="216"/>
      <c r="KUK35" s="216"/>
      <c r="KUL35" s="216"/>
      <c r="KUM35" s="216"/>
      <c r="KUN35" s="216"/>
      <c r="KUO35" s="216"/>
      <c r="KUP35" s="216"/>
      <c r="KUQ35" s="216"/>
      <c r="KUR35" s="216"/>
      <c r="KUS35" s="216"/>
      <c r="KUT35" s="216"/>
      <c r="KUU35" s="216"/>
      <c r="KUV35" s="216"/>
      <c r="KUW35" s="216"/>
      <c r="KUX35" s="216"/>
      <c r="KUY35" s="216"/>
      <c r="KUZ35" s="216"/>
      <c r="KVA35" s="216"/>
      <c r="KVB35" s="216"/>
      <c r="KVC35" s="216"/>
      <c r="KVD35" s="216"/>
      <c r="KVE35" s="216"/>
      <c r="KVF35" s="216"/>
      <c r="KVG35" s="216"/>
      <c r="KVH35" s="216"/>
      <c r="KVI35" s="216"/>
      <c r="KVJ35" s="216"/>
      <c r="KVK35" s="216"/>
      <c r="KVL35" s="216"/>
      <c r="KVM35" s="216"/>
      <c r="KVN35" s="216"/>
      <c r="KVO35" s="216"/>
      <c r="KVP35" s="216"/>
      <c r="KVQ35" s="216"/>
      <c r="KVR35" s="216"/>
      <c r="KVS35" s="216"/>
      <c r="KVT35" s="216"/>
      <c r="KVU35" s="216"/>
      <c r="KVV35" s="216"/>
      <c r="KVW35" s="216"/>
      <c r="KVX35" s="216"/>
      <c r="KVY35" s="216"/>
      <c r="KVZ35" s="216"/>
      <c r="KWA35" s="216"/>
      <c r="KWB35" s="216"/>
      <c r="KWC35" s="216"/>
      <c r="KWD35" s="216"/>
      <c r="KWE35" s="216"/>
      <c r="KWF35" s="216"/>
      <c r="KWG35" s="216"/>
      <c r="KWH35" s="216"/>
      <c r="KWI35" s="216"/>
      <c r="KWJ35" s="216"/>
      <c r="KWK35" s="216"/>
      <c r="KWL35" s="216"/>
      <c r="KWM35" s="216"/>
      <c r="KWN35" s="216"/>
      <c r="KWO35" s="216"/>
      <c r="KWP35" s="216"/>
      <c r="KWQ35" s="216"/>
      <c r="KWR35" s="216"/>
      <c r="KWS35" s="216"/>
      <c r="KWT35" s="216"/>
      <c r="KWU35" s="216"/>
      <c r="KWV35" s="216"/>
      <c r="KWW35" s="216"/>
      <c r="KWX35" s="216"/>
      <c r="KWY35" s="216"/>
      <c r="KWZ35" s="216"/>
      <c r="KXA35" s="216"/>
      <c r="KXB35" s="216"/>
      <c r="KXC35" s="216"/>
      <c r="KXD35" s="216"/>
      <c r="KXE35" s="216"/>
      <c r="KXF35" s="216"/>
      <c r="KXG35" s="216"/>
      <c r="KXH35" s="216"/>
      <c r="KXI35" s="216"/>
      <c r="KXJ35" s="216"/>
      <c r="KXK35" s="216"/>
      <c r="KXL35" s="216"/>
      <c r="KXM35" s="216"/>
      <c r="KXN35" s="216"/>
      <c r="KXO35" s="216"/>
      <c r="KXP35" s="216"/>
      <c r="KXQ35" s="216"/>
      <c r="KXR35" s="216"/>
      <c r="KXS35" s="216"/>
      <c r="KXT35" s="216"/>
      <c r="KXU35" s="216"/>
      <c r="KXV35" s="216"/>
      <c r="KXW35" s="216"/>
      <c r="KXX35" s="216"/>
      <c r="KXY35" s="216"/>
      <c r="KXZ35" s="216"/>
      <c r="KYA35" s="216"/>
      <c r="KYB35" s="216"/>
      <c r="KYC35" s="216"/>
      <c r="KYD35" s="216"/>
      <c r="KYE35" s="216"/>
      <c r="KYF35" s="216"/>
      <c r="KYG35" s="216"/>
      <c r="KYH35" s="216"/>
      <c r="KYI35" s="216"/>
      <c r="KYJ35" s="216"/>
      <c r="KYK35" s="216"/>
      <c r="KYL35" s="216"/>
      <c r="KYM35" s="216"/>
      <c r="KYN35" s="216"/>
      <c r="KYO35" s="216"/>
      <c r="KYP35" s="216"/>
      <c r="KYQ35" s="216"/>
      <c r="KYR35" s="216"/>
      <c r="KYS35" s="216"/>
      <c r="KYT35" s="216"/>
      <c r="KYU35" s="216"/>
      <c r="KYV35" s="216"/>
      <c r="KYW35" s="216"/>
      <c r="KYX35" s="216"/>
      <c r="KYY35" s="216"/>
      <c r="KYZ35" s="216"/>
      <c r="KZA35" s="216"/>
      <c r="KZB35" s="216"/>
      <c r="KZC35" s="216"/>
      <c r="KZD35" s="216"/>
      <c r="KZE35" s="216"/>
      <c r="KZF35" s="216"/>
      <c r="KZG35" s="216"/>
      <c r="KZH35" s="216"/>
      <c r="KZI35" s="216"/>
      <c r="KZJ35" s="216"/>
      <c r="KZK35" s="216"/>
      <c r="KZL35" s="216"/>
      <c r="KZM35" s="216"/>
      <c r="KZN35" s="216"/>
      <c r="KZO35" s="216"/>
      <c r="KZP35" s="216"/>
      <c r="KZQ35" s="216"/>
      <c r="KZR35" s="216"/>
      <c r="KZS35" s="216"/>
      <c r="KZT35" s="216"/>
      <c r="KZU35" s="216"/>
      <c r="KZV35" s="216"/>
      <c r="KZW35" s="216"/>
      <c r="KZX35" s="216"/>
      <c r="KZY35" s="216"/>
      <c r="KZZ35" s="216"/>
      <c r="LAA35" s="216"/>
      <c r="LAB35" s="216"/>
      <c r="LAC35" s="216"/>
      <c r="LAD35" s="216"/>
      <c r="LAE35" s="216"/>
      <c r="LAF35" s="216"/>
      <c r="LAG35" s="216"/>
      <c r="LAH35" s="216"/>
      <c r="LAI35" s="216"/>
      <c r="LAJ35" s="216"/>
      <c r="LAK35" s="216"/>
      <c r="LAL35" s="216"/>
      <c r="LAM35" s="216"/>
      <c r="LAN35" s="216"/>
      <c r="LAO35" s="216"/>
      <c r="LAP35" s="216"/>
      <c r="LAQ35" s="216"/>
      <c r="LAR35" s="216"/>
      <c r="LAS35" s="216"/>
      <c r="LAT35" s="216"/>
      <c r="LAU35" s="216"/>
      <c r="LAV35" s="216"/>
      <c r="LAW35" s="216"/>
      <c r="LAX35" s="216"/>
      <c r="LAY35" s="216"/>
      <c r="LAZ35" s="216"/>
      <c r="LBA35" s="216"/>
      <c r="LBB35" s="216"/>
      <c r="LBC35" s="216"/>
      <c r="LBD35" s="216"/>
      <c r="LBE35" s="216"/>
      <c r="LBF35" s="216"/>
      <c r="LBG35" s="216"/>
      <c r="LBH35" s="216"/>
      <c r="LBI35" s="216"/>
      <c r="LBJ35" s="216"/>
      <c r="LBK35" s="216"/>
      <c r="LBL35" s="216"/>
      <c r="LBM35" s="216"/>
      <c r="LBN35" s="216"/>
      <c r="LBO35" s="216"/>
      <c r="LBP35" s="216"/>
      <c r="LBQ35" s="216"/>
      <c r="LBR35" s="216"/>
      <c r="LBS35" s="216"/>
      <c r="LBT35" s="216"/>
      <c r="LBU35" s="216"/>
      <c r="LBV35" s="216"/>
      <c r="LBW35" s="216"/>
      <c r="LBX35" s="216"/>
      <c r="LBY35" s="216"/>
      <c r="LBZ35" s="216"/>
      <c r="LCA35" s="216"/>
      <c r="LCB35" s="216"/>
      <c r="LCC35" s="216"/>
      <c r="LCD35" s="216"/>
      <c r="LCE35" s="216"/>
      <c r="LCF35" s="216"/>
      <c r="LCG35" s="216"/>
      <c r="LCH35" s="216"/>
      <c r="LCI35" s="216"/>
      <c r="LCJ35" s="216"/>
      <c r="LCK35" s="216"/>
      <c r="LCL35" s="216"/>
      <c r="LCM35" s="216"/>
      <c r="LCN35" s="216"/>
      <c r="LCO35" s="216"/>
      <c r="LCP35" s="216"/>
      <c r="LCQ35" s="216"/>
      <c r="LCR35" s="216"/>
      <c r="LCS35" s="216"/>
      <c r="LCT35" s="216"/>
      <c r="LCU35" s="216"/>
      <c r="LCV35" s="216"/>
      <c r="LCW35" s="216"/>
      <c r="LCX35" s="216"/>
      <c r="LCY35" s="216"/>
      <c r="LCZ35" s="216"/>
      <c r="LDA35" s="216"/>
      <c r="LDB35" s="216"/>
      <c r="LDC35" s="216"/>
      <c r="LDD35" s="216"/>
      <c r="LDE35" s="216"/>
      <c r="LDF35" s="216"/>
      <c r="LDG35" s="216"/>
      <c r="LDH35" s="216"/>
      <c r="LDI35" s="216"/>
      <c r="LDJ35" s="216"/>
      <c r="LDK35" s="216"/>
      <c r="LDL35" s="216"/>
      <c r="LDM35" s="216"/>
      <c r="LDN35" s="216"/>
      <c r="LDO35" s="216"/>
      <c r="LDP35" s="216"/>
      <c r="LDQ35" s="216"/>
      <c r="LDR35" s="216"/>
      <c r="LDS35" s="216"/>
      <c r="LDT35" s="216"/>
      <c r="LDU35" s="216"/>
      <c r="LDV35" s="216"/>
      <c r="LDW35" s="216"/>
      <c r="LDX35" s="216"/>
      <c r="LDY35" s="216"/>
      <c r="LDZ35" s="216"/>
      <c r="LEA35" s="216"/>
      <c r="LEB35" s="216"/>
      <c r="LEC35" s="216"/>
      <c r="LED35" s="216"/>
      <c r="LEE35" s="216"/>
      <c r="LEF35" s="216"/>
      <c r="LEG35" s="216"/>
      <c r="LEH35" s="216"/>
      <c r="LEI35" s="216"/>
      <c r="LEJ35" s="216"/>
      <c r="LEK35" s="216"/>
      <c r="LEL35" s="216"/>
      <c r="LEM35" s="216"/>
      <c r="LEN35" s="216"/>
      <c r="LEO35" s="216"/>
      <c r="LEP35" s="216"/>
      <c r="LEQ35" s="216"/>
      <c r="LER35" s="216"/>
      <c r="LES35" s="216"/>
      <c r="LET35" s="216"/>
      <c r="LEU35" s="216"/>
      <c r="LEV35" s="216"/>
      <c r="LEW35" s="216"/>
      <c r="LEX35" s="216"/>
      <c r="LEY35" s="216"/>
      <c r="LEZ35" s="216"/>
      <c r="LFA35" s="216"/>
      <c r="LFB35" s="216"/>
      <c r="LFC35" s="216"/>
      <c r="LFD35" s="216"/>
      <c r="LFE35" s="216"/>
      <c r="LFF35" s="216"/>
      <c r="LFG35" s="216"/>
      <c r="LFH35" s="216"/>
      <c r="LFI35" s="216"/>
      <c r="LFJ35" s="216"/>
      <c r="LFK35" s="216"/>
      <c r="LFL35" s="216"/>
      <c r="LFM35" s="216"/>
      <c r="LFN35" s="216"/>
      <c r="LFO35" s="216"/>
      <c r="LFP35" s="216"/>
      <c r="LFQ35" s="216"/>
      <c r="LFR35" s="216"/>
      <c r="LFS35" s="216"/>
      <c r="LFT35" s="216"/>
      <c r="LFU35" s="216"/>
      <c r="LFV35" s="216"/>
      <c r="LFW35" s="216"/>
      <c r="LFX35" s="216"/>
      <c r="LFY35" s="216"/>
      <c r="LFZ35" s="216"/>
      <c r="LGA35" s="216"/>
      <c r="LGB35" s="216"/>
      <c r="LGC35" s="216"/>
      <c r="LGD35" s="216"/>
      <c r="LGE35" s="216"/>
      <c r="LGF35" s="216"/>
      <c r="LGG35" s="216"/>
      <c r="LGH35" s="216"/>
      <c r="LGI35" s="216"/>
      <c r="LGJ35" s="216"/>
      <c r="LGK35" s="216"/>
      <c r="LGL35" s="216"/>
      <c r="LGM35" s="216"/>
      <c r="LGN35" s="216"/>
      <c r="LGO35" s="216"/>
      <c r="LGP35" s="216"/>
      <c r="LGQ35" s="216"/>
      <c r="LGR35" s="216"/>
      <c r="LGS35" s="216"/>
      <c r="LGT35" s="216"/>
      <c r="LGU35" s="216"/>
      <c r="LGV35" s="216"/>
      <c r="LGW35" s="216"/>
      <c r="LGX35" s="216"/>
      <c r="LGY35" s="216"/>
      <c r="LGZ35" s="216"/>
      <c r="LHA35" s="216"/>
      <c r="LHB35" s="216"/>
      <c r="LHC35" s="216"/>
      <c r="LHD35" s="216"/>
      <c r="LHE35" s="216"/>
      <c r="LHF35" s="216"/>
      <c r="LHG35" s="216"/>
      <c r="LHH35" s="216"/>
      <c r="LHI35" s="216"/>
      <c r="LHJ35" s="216"/>
      <c r="LHK35" s="216"/>
      <c r="LHL35" s="216"/>
      <c r="LHM35" s="216"/>
      <c r="LHN35" s="216"/>
      <c r="LHO35" s="216"/>
      <c r="LHP35" s="216"/>
      <c r="LHQ35" s="216"/>
      <c r="LHR35" s="216"/>
      <c r="LHS35" s="216"/>
      <c r="LHT35" s="216"/>
      <c r="LHU35" s="216"/>
      <c r="LHV35" s="216"/>
      <c r="LHW35" s="216"/>
      <c r="LHX35" s="216"/>
      <c r="LHY35" s="216"/>
      <c r="LHZ35" s="216"/>
      <c r="LIA35" s="216"/>
      <c r="LIB35" s="216"/>
      <c r="LIC35" s="216"/>
      <c r="LID35" s="216"/>
      <c r="LIE35" s="216"/>
      <c r="LIF35" s="216"/>
      <c r="LIG35" s="216"/>
      <c r="LIH35" s="216"/>
      <c r="LII35" s="216"/>
      <c r="LIJ35" s="216"/>
      <c r="LIK35" s="216"/>
      <c r="LIL35" s="216"/>
      <c r="LIM35" s="216"/>
      <c r="LIN35" s="216"/>
      <c r="LIO35" s="216"/>
      <c r="LIP35" s="216"/>
      <c r="LIQ35" s="216"/>
      <c r="LIR35" s="216"/>
      <c r="LIS35" s="216"/>
      <c r="LIT35" s="216"/>
      <c r="LIU35" s="216"/>
      <c r="LIV35" s="216"/>
      <c r="LIW35" s="216"/>
      <c r="LIX35" s="216"/>
      <c r="LIY35" s="216"/>
      <c r="LIZ35" s="216"/>
      <c r="LJA35" s="216"/>
      <c r="LJB35" s="216"/>
      <c r="LJC35" s="216"/>
      <c r="LJD35" s="216"/>
      <c r="LJE35" s="216"/>
      <c r="LJF35" s="216"/>
      <c r="LJG35" s="216"/>
      <c r="LJH35" s="216"/>
      <c r="LJI35" s="216"/>
      <c r="LJJ35" s="216"/>
      <c r="LJK35" s="216"/>
      <c r="LJL35" s="216"/>
      <c r="LJM35" s="216"/>
      <c r="LJN35" s="216"/>
      <c r="LJO35" s="216"/>
      <c r="LJP35" s="216"/>
      <c r="LJQ35" s="216"/>
      <c r="LJR35" s="216"/>
      <c r="LJS35" s="216"/>
      <c r="LJT35" s="216"/>
      <c r="LJU35" s="216"/>
      <c r="LJV35" s="216"/>
      <c r="LJW35" s="216"/>
      <c r="LJX35" s="216"/>
      <c r="LJY35" s="216"/>
      <c r="LJZ35" s="216"/>
      <c r="LKA35" s="216"/>
      <c r="LKB35" s="216"/>
      <c r="LKC35" s="216"/>
      <c r="LKD35" s="216"/>
      <c r="LKE35" s="216"/>
      <c r="LKF35" s="216"/>
      <c r="LKG35" s="216"/>
      <c r="LKH35" s="216"/>
      <c r="LKI35" s="216"/>
      <c r="LKJ35" s="216"/>
      <c r="LKK35" s="216"/>
      <c r="LKL35" s="216"/>
      <c r="LKM35" s="216"/>
      <c r="LKN35" s="216"/>
      <c r="LKO35" s="216"/>
      <c r="LKP35" s="216"/>
      <c r="LKQ35" s="216"/>
      <c r="LKR35" s="216"/>
      <c r="LKS35" s="216"/>
      <c r="LKT35" s="216"/>
      <c r="LKU35" s="216"/>
      <c r="LKV35" s="216"/>
      <c r="LKW35" s="216"/>
      <c r="LKX35" s="216"/>
      <c r="LKY35" s="216"/>
      <c r="LKZ35" s="216"/>
      <c r="LLA35" s="216"/>
      <c r="LLB35" s="216"/>
      <c r="LLC35" s="216"/>
      <c r="LLD35" s="216"/>
      <c r="LLE35" s="216"/>
      <c r="LLF35" s="216"/>
      <c r="LLG35" s="216"/>
      <c r="LLH35" s="216"/>
      <c r="LLI35" s="216"/>
      <c r="LLJ35" s="216"/>
      <c r="LLK35" s="216"/>
      <c r="LLL35" s="216"/>
      <c r="LLM35" s="216"/>
      <c r="LLN35" s="216"/>
      <c r="LLO35" s="216"/>
      <c r="LLP35" s="216"/>
      <c r="LLQ35" s="216"/>
      <c r="LLR35" s="216"/>
      <c r="LLS35" s="216"/>
      <c r="LLT35" s="216"/>
      <c r="LLU35" s="216"/>
      <c r="LLV35" s="216"/>
      <c r="LLW35" s="216"/>
      <c r="LLX35" s="216"/>
      <c r="LLY35" s="216"/>
      <c r="LLZ35" s="216"/>
      <c r="LMA35" s="216"/>
      <c r="LMB35" s="216"/>
      <c r="LMC35" s="216"/>
      <c r="LMD35" s="216"/>
      <c r="LME35" s="216"/>
      <c r="LMF35" s="216"/>
      <c r="LMG35" s="216"/>
      <c r="LMH35" s="216"/>
      <c r="LMI35" s="216"/>
      <c r="LMJ35" s="216"/>
      <c r="LMK35" s="216"/>
      <c r="LML35" s="216"/>
      <c r="LMM35" s="216"/>
      <c r="LMN35" s="216"/>
      <c r="LMO35" s="216"/>
      <c r="LMP35" s="216"/>
      <c r="LMQ35" s="216"/>
      <c r="LMR35" s="216"/>
      <c r="LMS35" s="216"/>
      <c r="LMT35" s="216"/>
      <c r="LMU35" s="216"/>
      <c r="LMV35" s="216"/>
      <c r="LMW35" s="216"/>
      <c r="LMX35" s="216"/>
      <c r="LMY35" s="216"/>
      <c r="LMZ35" s="216"/>
      <c r="LNA35" s="216"/>
      <c r="LNB35" s="216"/>
      <c r="LNC35" s="216"/>
      <c r="LND35" s="216"/>
      <c r="LNE35" s="216"/>
      <c r="LNF35" s="216"/>
      <c r="LNG35" s="216"/>
      <c r="LNH35" s="216"/>
      <c r="LNI35" s="216"/>
      <c r="LNJ35" s="216"/>
      <c r="LNK35" s="216"/>
      <c r="LNL35" s="216"/>
      <c r="LNM35" s="216"/>
      <c r="LNN35" s="216"/>
      <c r="LNO35" s="216"/>
      <c r="LNP35" s="216"/>
      <c r="LNQ35" s="216"/>
      <c r="LNR35" s="216"/>
      <c r="LNS35" s="216"/>
      <c r="LNT35" s="216"/>
      <c r="LNU35" s="216"/>
      <c r="LNV35" s="216"/>
      <c r="LNW35" s="216"/>
      <c r="LNX35" s="216"/>
      <c r="LNY35" s="216"/>
      <c r="LNZ35" s="216"/>
      <c r="LOA35" s="216"/>
      <c r="LOB35" s="216"/>
      <c r="LOC35" s="216"/>
      <c r="LOD35" s="216"/>
      <c r="LOE35" s="216"/>
      <c r="LOF35" s="216"/>
      <c r="LOG35" s="216"/>
      <c r="LOH35" s="216"/>
      <c r="LOI35" s="216"/>
      <c r="LOJ35" s="216"/>
      <c r="LOK35" s="216"/>
      <c r="LOL35" s="216"/>
      <c r="LOM35" s="216"/>
      <c r="LON35" s="216"/>
      <c r="LOO35" s="216"/>
      <c r="LOP35" s="216"/>
      <c r="LOQ35" s="216"/>
      <c r="LOR35" s="216"/>
      <c r="LOS35" s="216"/>
      <c r="LOT35" s="216"/>
      <c r="LOU35" s="216"/>
      <c r="LOV35" s="216"/>
      <c r="LOW35" s="216"/>
      <c r="LOX35" s="216"/>
      <c r="LOY35" s="216"/>
      <c r="LOZ35" s="216"/>
      <c r="LPA35" s="216"/>
      <c r="LPB35" s="216"/>
      <c r="LPC35" s="216"/>
      <c r="LPD35" s="216"/>
      <c r="LPE35" s="216"/>
      <c r="LPF35" s="216"/>
      <c r="LPG35" s="216"/>
      <c r="LPH35" s="216"/>
      <c r="LPI35" s="216"/>
      <c r="LPJ35" s="216"/>
      <c r="LPK35" s="216"/>
      <c r="LPL35" s="216"/>
      <c r="LPM35" s="216"/>
      <c r="LPN35" s="216"/>
      <c r="LPO35" s="216"/>
      <c r="LPP35" s="216"/>
      <c r="LPQ35" s="216"/>
      <c r="LPR35" s="216"/>
      <c r="LPS35" s="216"/>
      <c r="LPT35" s="216"/>
      <c r="LPU35" s="216"/>
      <c r="LPV35" s="216"/>
      <c r="LPW35" s="216"/>
      <c r="LPX35" s="216"/>
      <c r="LPY35" s="216"/>
      <c r="LPZ35" s="216"/>
      <c r="LQA35" s="216"/>
      <c r="LQB35" s="216"/>
      <c r="LQC35" s="216"/>
      <c r="LQD35" s="216"/>
      <c r="LQE35" s="216"/>
      <c r="LQF35" s="216"/>
      <c r="LQG35" s="216"/>
      <c r="LQH35" s="216"/>
      <c r="LQI35" s="216"/>
      <c r="LQJ35" s="216"/>
      <c r="LQK35" s="216"/>
      <c r="LQL35" s="216"/>
      <c r="LQM35" s="216"/>
      <c r="LQN35" s="216"/>
      <c r="LQO35" s="216"/>
      <c r="LQP35" s="216"/>
      <c r="LQQ35" s="216"/>
      <c r="LQR35" s="216"/>
      <c r="LQS35" s="216"/>
      <c r="LQT35" s="216"/>
      <c r="LQU35" s="216"/>
      <c r="LQV35" s="216"/>
      <c r="LQW35" s="216"/>
      <c r="LQX35" s="216"/>
      <c r="LQY35" s="216"/>
      <c r="LQZ35" s="216"/>
      <c r="LRA35" s="216"/>
      <c r="LRB35" s="216"/>
      <c r="LRC35" s="216"/>
      <c r="LRD35" s="216"/>
      <c r="LRE35" s="216"/>
      <c r="LRF35" s="216"/>
      <c r="LRG35" s="216"/>
      <c r="LRH35" s="216"/>
      <c r="LRI35" s="216"/>
      <c r="LRJ35" s="216"/>
      <c r="LRK35" s="216"/>
      <c r="LRL35" s="216"/>
      <c r="LRM35" s="216"/>
      <c r="LRN35" s="216"/>
      <c r="LRO35" s="216"/>
      <c r="LRP35" s="216"/>
      <c r="LRQ35" s="216"/>
      <c r="LRR35" s="216"/>
      <c r="LRS35" s="216"/>
      <c r="LRT35" s="216"/>
      <c r="LRU35" s="216"/>
      <c r="LRV35" s="216"/>
      <c r="LRW35" s="216"/>
      <c r="LRX35" s="216"/>
      <c r="LRY35" s="216"/>
      <c r="LRZ35" s="216"/>
      <c r="LSA35" s="216"/>
      <c r="LSB35" s="216"/>
      <c r="LSC35" s="216"/>
      <c r="LSD35" s="216"/>
      <c r="LSE35" s="216"/>
      <c r="LSF35" s="216"/>
      <c r="LSG35" s="216"/>
      <c r="LSH35" s="216"/>
      <c r="LSI35" s="216"/>
      <c r="LSJ35" s="216"/>
      <c r="LSK35" s="216"/>
      <c r="LSL35" s="216"/>
      <c r="LSM35" s="216"/>
      <c r="LSN35" s="216"/>
      <c r="LSO35" s="216"/>
      <c r="LSP35" s="216"/>
      <c r="LSQ35" s="216"/>
      <c r="LSR35" s="216"/>
      <c r="LSS35" s="216"/>
      <c r="LST35" s="216"/>
      <c r="LSU35" s="216"/>
      <c r="LSV35" s="216"/>
      <c r="LSW35" s="216"/>
      <c r="LSX35" s="216"/>
      <c r="LSY35" s="216"/>
      <c r="LSZ35" s="216"/>
      <c r="LTA35" s="216"/>
      <c r="LTB35" s="216"/>
      <c r="LTC35" s="216"/>
      <c r="LTD35" s="216"/>
      <c r="LTE35" s="216"/>
      <c r="LTF35" s="216"/>
      <c r="LTG35" s="216"/>
      <c r="LTH35" s="216"/>
      <c r="LTI35" s="216"/>
      <c r="LTJ35" s="216"/>
      <c r="LTK35" s="216"/>
      <c r="LTL35" s="216"/>
      <c r="LTM35" s="216"/>
      <c r="LTN35" s="216"/>
      <c r="LTO35" s="216"/>
      <c r="LTP35" s="216"/>
      <c r="LTQ35" s="216"/>
      <c r="LTR35" s="216"/>
      <c r="LTS35" s="216"/>
      <c r="LTT35" s="216"/>
      <c r="LTU35" s="216"/>
      <c r="LTV35" s="216"/>
      <c r="LTW35" s="216"/>
      <c r="LTX35" s="216"/>
      <c r="LTY35" s="216"/>
      <c r="LTZ35" s="216"/>
      <c r="LUA35" s="216"/>
      <c r="LUB35" s="216"/>
      <c r="LUC35" s="216"/>
      <c r="LUD35" s="216"/>
      <c r="LUE35" s="216"/>
      <c r="LUF35" s="216"/>
      <c r="LUG35" s="216"/>
      <c r="LUH35" s="216"/>
      <c r="LUI35" s="216"/>
      <c r="LUJ35" s="216"/>
      <c r="LUK35" s="216"/>
      <c r="LUL35" s="216"/>
      <c r="LUM35" s="216"/>
      <c r="LUN35" s="216"/>
      <c r="LUO35" s="216"/>
      <c r="LUP35" s="216"/>
      <c r="LUQ35" s="216"/>
      <c r="LUR35" s="216"/>
      <c r="LUS35" s="216"/>
      <c r="LUT35" s="216"/>
      <c r="LUU35" s="216"/>
      <c r="LUV35" s="216"/>
      <c r="LUW35" s="216"/>
      <c r="LUX35" s="216"/>
      <c r="LUY35" s="216"/>
      <c r="LUZ35" s="216"/>
      <c r="LVA35" s="216"/>
      <c r="LVB35" s="216"/>
      <c r="LVC35" s="216"/>
      <c r="LVD35" s="216"/>
      <c r="LVE35" s="216"/>
      <c r="LVF35" s="216"/>
      <c r="LVG35" s="216"/>
      <c r="LVH35" s="216"/>
      <c r="LVI35" s="216"/>
      <c r="LVJ35" s="216"/>
      <c r="LVK35" s="216"/>
      <c r="LVL35" s="216"/>
      <c r="LVM35" s="216"/>
      <c r="LVN35" s="216"/>
      <c r="LVO35" s="216"/>
      <c r="LVP35" s="216"/>
      <c r="LVQ35" s="216"/>
      <c r="LVR35" s="216"/>
      <c r="LVS35" s="216"/>
      <c r="LVT35" s="216"/>
      <c r="LVU35" s="216"/>
      <c r="LVV35" s="216"/>
      <c r="LVW35" s="216"/>
      <c r="LVX35" s="216"/>
      <c r="LVY35" s="216"/>
      <c r="LVZ35" s="216"/>
      <c r="LWA35" s="216"/>
      <c r="LWB35" s="216"/>
      <c r="LWC35" s="216"/>
      <c r="LWD35" s="216"/>
      <c r="LWE35" s="216"/>
      <c r="LWF35" s="216"/>
      <c r="LWG35" s="216"/>
      <c r="LWH35" s="216"/>
      <c r="LWI35" s="216"/>
      <c r="LWJ35" s="216"/>
      <c r="LWK35" s="216"/>
      <c r="LWL35" s="216"/>
      <c r="LWM35" s="216"/>
      <c r="LWN35" s="216"/>
      <c r="LWO35" s="216"/>
      <c r="LWP35" s="216"/>
      <c r="LWQ35" s="216"/>
      <c r="LWR35" s="216"/>
      <c r="LWS35" s="216"/>
      <c r="LWT35" s="216"/>
      <c r="LWU35" s="216"/>
      <c r="LWV35" s="216"/>
      <c r="LWW35" s="216"/>
      <c r="LWX35" s="216"/>
      <c r="LWY35" s="216"/>
      <c r="LWZ35" s="216"/>
      <c r="LXA35" s="216"/>
      <c r="LXB35" s="216"/>
      <c r="LXC35" s="216"/>
      <c r="LXD35" s="216"/>
      <c r="LXE35" s="216"/>
      <c r="LXF35" s="216"/>
      <c r="LXG35" s="216"/>
      <c r="LXH35" s="216"/>
      <c r="LXI35" s="216"/>
      <c r="LXJ35" s="216"/>
      <c r="LXK35" s="216"/>
      <c r="LXL35" s="216"/>
      <c r="LXM35" s="216"/>
      <c r="LXN35" s="216"/>
      <c r="LXO35" s="216"/>
      <c r="LXP35" s="216"/>
      <c r="LXQ35" s="216"/>
      <c r="LXR35" s="216"/>
      <c r="LXS35" s="216"/>
      <c r="LXT35" s="216"/>
      <c r="LXU35" s="216"/>
      <c r="LXV35" s="216"/>
      <c r="LXW35" s="216"/>
      <c r="LXX35" s="216"/>
      <c r="LXY35" s="216"/>
      <c r="LXZ35" s="216"/>
      <c r="LYA35" s="216"/>
      <c r="LYB35" s="216"/>
      <c r="LYC35" s="216"/>
      <c r="LYD35" s="216"/>
      <c r="LYE35" s="216"/>
      <c r="LYF35" s="216"/>
      <c r="LYG35" s="216"/>
      <c r="LYH35" s="216"/>
      <c r="LYI35" s="216"/>
      <c r="LYJ35" s="216"/>
      <c r="LYK35" s="216"/>
      <c r="LYL35" s="216"/>
      <c r="LYM35" s="216"/>
      <c r="LYN35" s="216"/>
      <c r="LYO35" s="216"/>
      <c r="LYP35" s="216"/>
      <c r="LYQ35" s="216"/>
      <c r="LYR35" s="216"/>
      <c r="LYS35" s="216"/>
      <c r="LYT35" s="216"/>
      <c r="LYU35" s="216"/>
      <c r="LYV35" s="216"/>
      <c r="LYW35" s="216"/>
      <c r="LYX35" s="216"/>
      <c r="LYY35" s="216"/>
      <c r="LYZ35" s="216"/>
      <c r="LZA35" s="216"/>
      <c r="LZB35" s="216"/>
      <c r="LZC35" s="216"/>
      <c r="LZD35" s="216"/>
      <c r="LZE35" s="216"/>
      <c r="LZF35" s="216"/>
      <c r="LZG35" s="216"/>
      <c r="LZH35" s="216"/>
      <c r="LZI35" s="216"/>
      <c r="LZJ35" s="216"/>
      <c r="LZK35" s="216"/>
      <c r="LZL35" s="216"/>
      <c r="LZM35" s="216"/>
      <c r="LZN35" s="216"/>
      <c r="LZO35" s="216"/>
      <c r="LZP35" s="216"/>
      <c r="LZQ35" s="216"/>
      <c r="LZR35" s="216"/>
      <c r="LZS35" s="216"/>
      <c r="LZT35" s="216"/>
      <c r="LZU35" s="216"/>
      <c r="LZV35" s="216"/>
      <c r="LZW35" s="216"/>
      <c r="LZX35" s="216"/>
      <c r="LZY35" s="216"/>
      <c r="LZZ35" s="216"/>
      <c r="MAA35" s="216"/>
      <c r="MAB35" s="216"/>
      <c r="MAC35" s="216"/>
      <c r="MAD35" s="216"/>
      <c r="MAE35" s="216"/>
      <c r="MAF35" s="216"/>
      <c r="MAG35" s="216"/>
      <c r="MAH35" s="216"/>
      <c r="MAI35" s="216"/>
      <c r="MAJ35" s="216"/>
      <c r="MAK35" s="216"/>
      <c r="MAL35" s="216"/>
      <c r="MAM35" s="216"/>
      <c r="MAN35" s="216"/>
      <c r="MAO35" s="216"/>
      <c r="MAP35" s="216"/>
      <c r="MAQ35" s="216"/>
      <c r="MAR35" s="216"/>
      <c r="MAS35" s="216"/>
      <c r="MAT35" s="216"/>
      <c r="MAU35" s="216"/>
      <c r="MAV35" s="216"/>
      <c r="MAW35" s="216"/>
      <c r="MAX35" s="216"/>
      <c r="MAY35" s="216"/>
      <c r="MAZ35" s="216"/>
      <c r="MBA35" s="216"/>
      <c r="MBB35" s="216"/>
      <c r="MBC35" s="216"/>
      <c r="MBD35" s="216"/>
      <c r="MBE35" s="216"/>
      <c r="MBF35" s="216"/>
      <c r="MBG35" s="216"/>
      <c r="MBH35" s="216"/>
      <c r="MBI35" s="216"/>
      <c r="MBJ35" s="216"/>
      <c r="MBK35" s="216"/>
      <c r="MBL35" s="216"/>
      <c r="MBM35" s="216"/>
      <c r="MBN35" s="216"/>
      <c r="MBO35" s="216"/>
      <c r="MBP35" s="216"/>
      <c r="MBQ35" s="216"/>
      <c r="MBR35" s="216"/>
      <c r="MBS35" s="216"/>
      <c r="MBT35" s="216"/>
      <c r="MBU35" s="216"/>
      <c r="MBV35" s="216"/>
      <c r="MBW35" s="216"/>
      <c r="MBX35" s="216"/>
      <c r="MBY35" s="216"/>
      <c r="MBZ35" s="216"/>
      <c r="MCA35" s="216"/>
      <c r="MCB35" s="216"/>
      <c r="MCC35" s="216"/>
      <c r="MCD35" s="216"/>
      <c r="MCE35" s="216"/>
      <c r="MCF35" s="216"/>
      <c r="MCG35" s="216"/>
      <c r="MCH35" s="216"/>
      <c r="MCI35" s="216"/>
      <c r="MCJ35" s="216"/>
      <c r="MCK35" s="216"/>
      <c r="MCL35" s="216"/>
      <c r="MCM35" s="216"/>
      <c r="MCN35" s="216"/>
      <c r="MCO35" s="216"/>
      <c r="MCP35" s="216"/>
      <c r="MCQ35" s="216"/>
      <c r="MCR35" s="216"/>
      <c r="MCS35" s="216"/>
      <c r="MCT35" s="216"/>
      <c r="MCU35" s="216"/>
      <c r="MCV35" s="216"/>
      <c r="MCW35" s="216"/>
      <c r="MCX35" s="216"/>
      <c r="MCY35" s="216"/>
      <c r="MCZ35" s="216"/>
      <c r="MDA35" s="216"/>
      <c r="MDB35" s="216"/>
      <c r="MDC35" s="216"/>
      <c r="MDD35" s="216"/>
      <c r="MDE35" s="216"/>
      <c r="MDF35" s="216"/>
      <c r="MDG35" s="216"/>
      <c r="MDH35" s="216"/>
      <c r="MDI35" s="216"/>
      <c r="MDJ35" s="216"/>
      <c r="MDK35" s="216"/>
      <c r="MDL35" s="216"/>
      <c r="MDM35" s="216"/>
      <c r="MDN35" s="216"/>
      <c r="MDO35" s="216"/>
      <c r="MDP35" s="216"/>
      <c r="MDQ35" s="216"/>
      <c r="MDR35" s="216"/>
      <c r="MDS35" s="216"/>
      <c r="MDT35" s="216"/>
      <c r="MDU35" s="216"/>
      <c r="MDV35" s="216"/>
      <c r="MDW35" s="216"/>
      <c r="MDX35" s="216"/>
      <c r="MDY35" s="216"/>
      <c r="MDZ35" s="216"/>
      <c r="MEA35" s="216"/>
      <c r="MEB35" s="216"/>
      <c r="MEC35" s="216"/>
      <c r="MED35" s="216"/>
      <c r="MEE35" s="216"/>
      <c r="MEF35" s="216"/>
      <c r="MEG35" s="216"/>
      <c r="MEH35" s="216"/>
      <c r="MEI35" s="216"/>
      <c r="MEJ35" s="216"/>
      <c r="MEK35" s="216"/>
      <c r="MEL35" s="216"/>
      <c r="MEM35" s="216"/>
      <c r="MEN35" s="216"/>
      <c r="MEO35" s="216"/>
      <c r="MEP35" s="216"/>
      <c r="MEQ35" s="216"/>
      <c r="MER35" s="216"/>
      <c r="MES35" s="216"/>
      <c r="MET35" s="216"/>
      <c r="MEU35" s="216"/>
      <c r="MEV35" s="216"/>
      <c r="MEW35" s="216"/>
      <c r="MEX35" s="216"/>
      <c r="MEY35" s="216"/>
      <c r="MEZ35" s="216"/>
      <c r="MFA35" s="216"/>
      <c r="MFB35" s="216"/>
      <c r="MFC35" s="216"/>
      <c r="MFD35" s="216"/>
      <c r="MFE35" s="216"/>
      <c r="MFF35" s="216"/>
      <c r="MFG35" s="216"/>
      <c r="MFH35" s="216"/>
      <c r="MFI35" s="216"/>
      <c r="MFJ35" s="216"/>
      <c r="MFK35" s="216"/>
      <c r="MFL35" s="216"/>
      <c r="MFM35" s="216"/>
      <c r="MFN35" s="216"/>
      <c r="MFO35" s="216"/>
      <c r="MFP35" s="216"/>
      <c r="MFQ35" s="216"/>
      <c r="MFR35" s="216"/>
      <c r="MFS35" s="216"/>
      <c r="MFT35" s="216"/>
      <c r="MFU35" s="216"/>
      <c r="MFV35" s="216"/>
      <c r="MFW35" s="216"/>
      <c r="MFX35" s="216"/>
      <c r="MFY35" s="216"/>
      <c r="MFZ35" s="216"/>
      <c r="MGA35" s="216"/>
      <c r="MGB35" s="216"/>
      <c r="MGC35" s="216"/>
      <c r="MGD35" s="216"/>
      <c r="MGE35" s="216"/>
      <c r="MGF35" s="216"/>
      <c r="MGG35" s="216"/>
      <c r="MGH35" s="216"/>
      <c r="MGI35" s="216"/>
      <c r="MGJ35" s="216"/>
      <c r="MGK35" s="216"/>
      <c r="MGL35" s="216"/>
      <c r="MGM35" s="216"/>
      <c r="MGN35" s="216"/>
      <c r="MGO35" s="216"/>
      <c r="MGP35" s="216"/>
      <c r="MGQ35" s="216"/>
      <c r="MGR35" s="216"/>
      <c r="MGS35" s="216"/>
      <c r="MGT35" s="216"/>
      <c r="MGU35" s="216"/>
      <c r="MGV35" s="216"/>
      <c r="MGW35" s="216"/>
      <c r="MGX35" s="216"/>
      <c r="MGY35" s="216"/>
      <c r="MGZ35" s="216"/>
      <c r="MHA35" s="216"/>
      <c r="MHB35" s="216"/>
      <c r="MHC35" s="216"/>
      <c r="MHD35" s="216"/>
      <c r="MHE35" s="216"/>
      <c r="MHF35" s="216"/>
      <c r="MHG35" s="216"/>
      <c r="MHH35" s="216"/>
      <c r="MHI35" s="216"/>
      <c r="MHJ35" s="216"/>
      <c r="MHK35" s="216"/>
      <c r="MHL35" s="216"/>
      <c r="MHM35" s="216"/>
      <c r="MHN35" s="216"/>
      <c r="MHO35" s="216"/>
      <c r="MHP35" s="216"/>
      <c r="MHQ35" s="216"/>
      <c r="MHR35" s="216"/>
      <c r="MHS35" s="216"/>
      <c r="MHT35" s="216"/>
      <c r="MHU35" s="216"/>
      <c r="MHV35" s="216"/>
      <c r="MHW35" s="216"/>
      <c r="MHX35" s="216"/>
      <c r="MHY35" s="216"/>
      <c r="MHZ35" s="216"/>
      <c r="MIA35" s="216"/>
      <c r="MIB35" s="216"/>
      <c r="MIC35" s="216"/>
      <c r="MID35" s="216"/>
      <c r="MIE35" s="216"/>
      <c r="MIF35" s="216"/>
      <c r="MIG35" s="216"/>
      <c r="MIH35" s="216"/>
      <c r="MII35" s="216"/>
      <c r="MIJ35" s="216"/>
      <c r="MIK35" s="216"/>
      <c r="MIL35" s="216"/>
      <c r="MIM35" s="216"/>
      <c r="MIN35" s="216"/>
      <c r="MIO35" s="216"/>
      <c r="MIP35" s="216"/>
      <c r="MIQ35" s="216"/>
      <c r="MIR35" s="216"/>
      <c r="MIS35" s="216"/>
      <c r="MIT35" s="216"/>
      <c r="MIU35" s="216"/>
      <c r="MIV35" s="216"/>
      <c r="MIW35" s="216"/>
      <c r="MIX35" s="216"/>
      <c r="MIY35" s="216"/>
      <c r="MIZ35" s="216"/>
      <c r="MJA35" s="216"/>
      <c r="MJB35" s="216"/>
      <c r="MJC35" s="216"/>
      <c r="MJD35" s="216"/>
      <c r="MJE35" s="216"/>
      <c r="MJF35" s="216"/>
      <c r="MJG35" s="216"/>
      <c r="MJH35" s="216"/>
      <c r="MJI35" s="216"/>
      <c r="MJJ35" s="216"/>
      <c r="MJK35" s="216"/>
      <c r="MJL35" s="216"/>
      <c r="MJM35" s="216"/>
      <c r="MJN35" s="216"/>
      <c r="MJO35" s="216"/>
      <c r="MJP35" s="216"/>
      <c r="MJQ35" s="216"/>
      <c r="MJR35" s="216"/>
      <c r="MJS35" s="216"/>
      <c r="MJT35" s="216"/>
      <c r="MJU35" s="216"/>
      <c r="MJV35" s="216"/>
      <c r="MJW35" s="216"/>
      <c r="MJX35" s="216"/>
      <c r="MJY35" s="216"/>
      <c r="MJZ35" s="216"/>
      <c r="MKA35" s="216"/>
      <c r="MKB35" s="216"/>
      <c r="MKC35" s="216"/>
      <c r="MKD35" s="216"/>
      <c r="MKE35" s="216"/>
      <c r="MKF35" s="216"/>
      <c r="MKG35" s="216"/>
      <c r="MKH35" s="216"/>
      <c r="MKI35" s="216"/>
      <c r="MKJ35" s="216"/>
      <c r="MKK35" s="216"/>
      <c r="MKL35" s="216"/>
      <c r="MKM35" s="216"/>
      <c r="MKN35" s="216"/>
      <c r="MKO35" s="216"/>
      <c r="MKP35" s="216"/>
      <c r="MKQ35" s="216"/>
      <c r="MKR35" s="216"/>
      <c r="MKS35" s="216"/>
      <c r="MKT35" s="216"/>
      <c r="MKU35" s="216"/>
      <c r="MKV35" s="216"/>
      <c r="MKW35" s="216"/>
      <c r="MKX35" s="216"/>
      <c r="MKY35" s="216"/>
      <c r="MKZ35" s="216"/>
      <c r="MLA35" s="216"/>
      <c r="MLB35" s="216"/>
      <c r="MLC35" s="216"/>
      <c r="MLD35" s="216"/>
      <c r="MLE35" s="216"/>
      <c r="MLF35" s="216"/>
      <c r="MLG35" s="216"/>
      <c r="MLH35" s="216"/>
      <c r="MLI35" s="216"/>
      <c r="MLJ35" s="216"/>
      <c r="MLK35" s="216"/>
      <c r="MLL35" s="216"/>
      <c r="MLM35" s="216"/>
      <c r="MLN35" s="216"/>
      <c r="MLO35" s="216"/>
      <c r="MLP35" s="216"/>
      <c r="MLQ35" s="216"/>
      <c r="MLR35" s="216"/>
      <c r="MLS35" s="216"/>
      <c r="MLT35" s="216"/>
      <c r="MLU35" s="216"/>
      <c r="MLV35" s="216"/>
      <c r="MLW35" s="216"/>
      <c r="MLX35" s="216"/>
      <c r="MLY35" s="216"/>
      <c r="MLZ35" s="216"/>
      <c r="MMA35" s="216"/>
      <c r="MMB35" s="216"/>
      <c r="MMC35" s="216"/>
      <c r="MMD35" s="216"/>
      <c r="MME35" s="216"/>
      <c r="MMF35" s="216"/>
      <c r="MMG35" s="216"/>
      <c r="MMH35" s="216"/>
      <c r="MMI35" s="216"/>
      <c r="MMJ35" s="216"/>
      <c r="MMK35" s="216"/>
      <c r="MML35" s="216"/>
      <c r="MMM35" s="216"/>
      <c r="MMN35" s="216"/>
      <c r="MMO35" s="216"/>
      <c r="MMP35" s="216"/>
      <c r="MMQ35" s="216"/>
      <c r="MMR35" s="216"/>
      <c r="MMS35" s="216"/>
      <c r="MMT35" s="216"/>
      <c r="MMU35" s="216"/>
      <c r="MMV35" s="216"/>
      <c r="MMW35" s="216"/>
      <c r="MMX35" s="216"/>
      <c r="MMY35" s="216"/>
      <c r="MMZ35" s="216"/>
      <c r="MNA35" s="216"/>
      <c r="MNB35" s="216"/>
      <c r="MNC35" s="216"/>
      <c r="MND35" s="216"/>
      <c r="MNE35" s="216"/>
      <c r="MNF35" s="216"/>
      <c r="MNG35" s="216"/>
      <c r="MNH35" s="216"/>
      <c r="MNI35" s="216"/>
      <c r="MNJ35" s="216"/>
      <c r="MNK35" s="216"/>
      <c r="MNL35" s="216"/>
      <c r="MNM35" s="216"/>
      <c r="MNN35" s="216"/>
      <c r="MNO35" s="216"/>
      <c r="MNP35" s="216"/>
      <c r="MNQ35" s="216"/>
      <c r="MNR35" s="216"/>
      <c r="MNS35" s="216"/>
      <c r="MNT35" s="216"/>
      <c r="MNU35" s="216"/>
      <c r="MNV35" s="216"/>
      <c r="MNW35" s="216"/>
      <c r="MNX35" s="216"/>
      <c r="MNY35" s="216"/>
      <c r="MNZ35" s="216"/>
      <c r="MOA35" s="216"/>
      <c r="MOB35" s="216"/>
      <c r="MOC35" s="216"/>
      <c r="MOD35" s="216"/>
      <c r="MOE35" s="216"/>
      <c r="MOF35" s="216"/>
      <c r="MOG35" s="216"/>
      <c r="MOH35" s="216"/>
      <c r="MOI35" s="216"/>
      <c r="MOJ35" s="216"/>
      <c r="MOK35" s="216"/>
      <c r="MOL35" s="216"/>
      <c r="MOM35" s="216"/>
      <c r="MON35" s="216"/>
      <c r="MOO35" s="216"/>
      <c r="MOP35" s="216"/>
      <c r="MOQ35" s="216"/>
      <c r="MOR35" s="216"/>
      <c r="MOS35" s="216"/>
      <c r="MOT35" s="216"/>
      <c r="MOU35" s="216"/>
      <c r="MOV35" s="216"/>
      <c r="MOW35" s="216"/>
      <c r="MOX35" s="216"/>
      <c r="MOY35" s="216"/>
      <c r="MOZ35" s="216"/>
      <c r="MPA35" s="216"/>
      <c r="MPB35" s="216"/>
      <c r="MPC35" s="216"/>
      <c r="MPD35" s="216"/>
      <c r="MPE35" s="216"/>
      <c r="MPF35" s="216"/>
      <c r="MPG35" s="216"/>
      <c r="MPH35" s="216"/>
      <c r="MPI35" s="216"/>
      <c r="MPJ35" s="216"/>
      <c r="MPK35" s="216"/>
      <c r="MPL35" s="216"/>
      <c r="MPM35" s="216"/>
      <c r="MPN35" s="216"/>
      <c r="MPO35" s="216"/>
      <c r="MPP35" s="216"/>
      <c r="MPQ35" s="216"/>
      <c r="MPR35" s="216"/>
      <c r="MPS35" s="216"/>
      <c r="MPT35" s="216"/>
      <c r="MPU35" s="216"/>
      <c r="MPV35" s="216"/>
      <c r="MPW35" s="216"/>
      <c r="MPX35" s="216"/>
      <c r="MPY35" s="216"/>
      <c r="MPZ35" s="216"/>
      <c r="MQA35" s="216"/>
      <c r="MQB35" s="216"/>
      <c r="MQC35" s="216"/>
      <c r="MQD35" s="216"/>
      <c r="MQE35" s="216"/>
      <c r="MQF35" s="216"/>
      <c r="MQG35" s="216"/>
      <c r="MQH35" s="216"/>
      <c r="MQI35" s="216"/>
      <c r="MQJ35" s="216"/>
      <c r="MQK35" s="216"/>
      <c r="MQL35" s="216"/>
      <c r="MQM35" s="216"/>
      <c r="MQN35" s="216"/>
      <c r="MQO35" s="216"/>
      <c r="MQP35" s="216"/>
      <c r="MQQ35" s="216"/>
      <c r="MQR35" s="216"/>
      <c r="MQS35" s="216"/>
      <c r="MQT35" s="216"/>
      <c r="MQU35" s="216"/>
      <c r="MQV35" s="216"/>
      <c r="MQW35" s="216"/>
      <c r="MQX35" s="216"/>
      <c r="MQY35" s="216"/>
      <c r="MQZ35" s="216"/>
      <c r="MRA35" s="216"/>
      <c r="MRB35" s="216"/>
      <c r="MRC35" s="216"/>
      <c r="MRD35" s="216"/>
      <c r="MRE35" s="216"/>
      <c r="MRF35" s="216"/>
      <c r="MRG35" s="216"/>
      <c r="MRH35" s="216"/>
      <c r="MRI35" s="216"/>
      <c r="MRJ35" s="216"/>
      <c r="MRK35" s="216"/>
      <c r="MRL35" s="216"/>
      <c r="MRM35" s="216"/>
      <c r="MRN35" s="216"/>
      <c r="MRO35" s="216"/>
      <c r="MRP35" s="216"/>
      <c r="MRQ35" s="216"/>
      <c r="MRR35" s="216"/>
      <c r="MRS35" s="216"/>
      <c r="MRT35" s="216"/>
      <c r="MRU35" s="216"/>
      <c r="MRV35" s="216"/>
      <c r="MRW35" s="216"/>
      <c r="MRX35" s="216"/>
      <c r="MRY35" s="216"/>
      <c r="MRZ35" s="216"/>
      <c r="MSA35" s="216"/>
      <c r="MSB35" s="216"/>
      <c r="MSC35" s="216"/>
      <c r="MSD35" s="216"/>
      <c r="MSE35" s="216"/>
      <c r="MSF35" s="216"/>
      <c r="MSG35" s="216"/>
      <c r="MSH35" s="216"/>
      <c r="MSI35" s="216"/>
      <c r="MSJ35" s="216"/>
      <c r="MSK35" s="216"/>
      <c r="MSL35" s="216"/>
      <c r="MSM35" s="216"/>
      <c r="MSN35" s="216"/>
      <c r="MSO35" s="216"/>
      <c r="MSP35" s="216"/>
      <c r="MSQ35" s="216"/>
      <c r="MSR35" s="216"/>
      <c r="MSS35" s="216"/>
      <c r="MST35" s="216"/>
      <c r="MSU35" s="216"/>
      <c r="MSV35" s="216"/>
      <c r="MSW35" s="216"/>
      <c r="MSX35" s="216"/>
      <c r="MSY35" s="216"/>
      <c r="MSZ35" s="216"/>
      <c r="MTA35" s="216"/>
      <c r="MTB35" s="216"/>
      <c r="MTC35" s="216"/>
      <c r="MTD35" s="216"/>
      <c r="MTE35" s="216"/>
      <c r="MTF35" s="216"/>
      <c r="MTG35" s="216"/>
      <c r="MTH35" s="216"/>
      <c r="MTI35" s="216"/>
      <c r="MTJ35" s="216"/>
      <c r="MTK35" s="216"/>
      <c r="MTL35" s="216"/>
      <c r="MTM35" s="216"/>
      <c r="MTN35" s="216"/>
      <c r="MTO35" s="216"/>
      <c r="MTP35" s="216"/>
      <c r="MTQ35" s="216"/>
      <c r="MTR35" s="216"/>
      <c r="MTS35" s="216"/>
      <c r="MTT35" s="216"/>
      <c r="MTU35" s="216"/>
      <c r="MTV35" s="216"/>
      <c r="MTW35" s="216"/>
      <c r="MTX35" s="216"/>
      <c r="MTY35" s="216"/>
      <c r="MTZ35" s="216"/>
      <c r="MUA35" s="216"/>
      <c r="MUB35" s="216"/>
      <c r="MUC35" s="216"/>
      <c r="MUD35" s="216"/>
      <c r="MUE35" s="216"/>
      <c r="MUF35" s="216"/>
      <c r="MUG35" s="216"/>
      <c r="MUH35" s="216"/>
      <c r="MUI35" s="216"/>
      <c r="MUJ35" s="216"/>
      <c r="MUK35" s="216"/>
      <c r="MUL35" s="216"/>
      <c r="MUM35" s="216"/>
      <c r="MUN35" s="216"/>
      <c r="MUO35" s="216"/>
      <c r="MUP35" s="216"/>
      <c r="MUQ35" s="216"/>
      <c r="MUR35" s="216"/>
      <c r="MUS35" s="216"/>
      <c r="MUT35" s="216"/>
      <c r="MUU35" s="216"/>
      <c r="MUV35" s="216"/>
      <c r="MUW35" s="216"/>
      <c r="MUX35" s="216"/>
      <c r="MUY35" s="216"/>
      <c r="MUZ35" s="216"/>
      <c r="MVA35" s="216"/>
      <c r="MVB35" s="216"/>
      <c r="MVC35" s="216"/>
      <c r="MVD35" s="216"/>
      <c r="MVE35" s="216"/>
      <c r="MVF35" s="216"/>
      <c r="MVG35" s="216"/>
      <c r="MVH35" s="216"/>
      <c r="MVI35" s="216"/>
      <c r="MVJ35" s="216"/>
      <c r="MVK35" s="216"/>
      <c r="MVL35" s="216"/>
      <c r="MVM35" s="216"/>
      <c r="MVN35" s="216"/>
      <c r="MVO35" s="216"/>
      <c r="MVP35" s="216"/>
      <c r="MVQ35" s="216"/>
      <c r="MVR35" s="216"/>
      <c r="MVS35" s="216"/>
      <c r="MVT35" s="216"/>
      <c r="MVU35" s="216"/>
      <c r="MVV35" s="216"/>
      <c r="MVW35" s="216"/>
      <c r="MVX35" s="216"/>
      <c r="MVY35" s="216"/>
      <c r="MVZ35" s="216"/>
      <c r="MWA35" s="216"/>
      <c r="MWB35" s="216"/>
      <c r="MWC35" s="216"/>
      <c r="MWD35" s="216"/>
      <c r="MWE35" s="216"/>
      <c r="MWF35" s="216"/>
      <c r="MWG35" s="216"/>
      <c r="MWH35" s="216"/>
      <c r="MWI35" s="216"/>
      <c r="MWJ35" s="216"/>
      <c r="MWK35" s="216"/>
      <c r="MWL35" s="216"/>
      <c r="MWM35" s="216"/>
      <c r="MWN35" s="216"/>
      <c r="MWO35" s="216"/>
      <c r="MWP35" s="216"/>
      <c r="MWQ35" s="216"/>
      <c r="MWR35" s="216"/>
      <c r="MWS35" s="216"/>
      <c r="MWT35" s="216"/>
      <c r="MWU35" s="216"/>
      <c r="MWV35" s="216"/>
      <c r="MWW35" s="216"/>
      <c r="MWX35" s="216"/>
      <c r="MWY35" s="216"/>
      <c r="MWZ35" s="216"/>
      <c r="MXA35" s="216"/>
      <c r="MXB35" s="216"/>
      <c r="MXC35" s="216"/>
      <c r="MXD35" s="216"/>
      <c r="MXE35" s="216"/>
      <c r="MXF35" s="216"/>
      <c r="MXG35" s="216"/>
      <c r="MXH35" s="216"/>
      <c r="MXI35" s="216"/>
      <c r="MXJ35" s="216"/>
      <c r="MXK35" s="216"/>
      <c r="MXL35" s="216"/>
      <c r="MXM35" s="216"/>
      <c r="MXN35" s="216"/>
      <c r="MXO35" s="216"/>
      <c r="MXP35" s="216"/>
      <c r="MXQ35" s="216"/>
      <c r="MXR35" s="216"/>
      <c r="MXS35" s="216"/>
      <c r="MXT35" s="216"/>
      <c r="MXU35" s="216"/>
      <c r="MXV35" s="216"/>
      <c r="MXW35" s="216"/>
      <c r="MXX35" s="216"/>
      <c r="MXY35" s="216"/>
      <c r="MXZ35" s="216"/>
      <c r="MYA35" s="216"/>
      <c r="MYB35" s="216"/>
      <c r="MYC35" s="216"/>
      <c r="MYD35" s="216"/>
      <c r="MYE35" s="216"/>
      <c r="MYF35" s="216"/>
      <c r="MYG35" s="216"/>
      <c r="MYH35" s="216"/>
      <c r="MYI35" s="216"/>
      <c r="MYJ35" s="216"/>
      <c r="MYK35" s="216"/>
      <c r="MYL35" s="216"/>
      <c r="MYM35" s="216"/>
      <c r="MYN35" s="216"/>
      <c r="MYO35" s="216"/>
      <c r="MYP35" s="216"/>
      <c r="MYQ35" s="216"/>
      <c r="MYR35" s="216"/>
      <c r="MYS35" s="216"/>
      <c r="MYT35" s="216"/>
      <c r="MYU35" s="216"/>
      <c r="MYV35" s="216"/>
      <c r="MYW35" s="216"/>
      <c r="MYX35" s="216"/>
      <c r="MYY35" s="216"/>
      <c r="MYZ35" s="216"/>
      <c r="MZA35" s="216"/>
      <c r="MZB35" s="216"/>
      <c r="MZC35" s="216"/>
      <c r="MZD35" s="216"/>
      <c r="MZE35" s="216"/>
      <c r="MZF35" s="216"/>
      <c r="MZG35" s="216"/>
      <c r="MZH35" s="216"/>
      <c r="MZI35" s="216"/>
      <c r="MZJ35" s="216"/>
      <c r="MZK35" s="216"/>
      <c r="MZL35" s="216"/>
      <c r="MZM35" s="216"/>
      <c r="MZN35" s="216"/>
      <c r="MZO35" s="216"/>
      <c r="MZP35" s="216"/>
      <c r="MZQ35" s="216"/>
      <c r="MZR35" s="216"/>
      <c r="MZS35" s="216"/>
      <c r="MZT35" s="216"/>
      <c r="MZU35" s="216"/>
      <c r="MZV35" s="216"/>
      <c r="MZW35" s="216"/>
      <c r="MZX35" s="216"/>
      <c r="MZY35" s="216"/>
      <c r="MZZ35" s="216"/>
      <c r="NAA35" s="216"/>
      <c r="NAB35" s="216"/>
      <c r="NAC35" s="216"/>
      <c r="NAD35" s="216"/>
      <c r="NAE35" s="216"/>
      <c r="NAF35" s="216"/>
      <c r="NAG35" s="216"/>
      <c r="NAH35" s="216"/>
      <c r="NAI35" s="216"/>
      <c r="NAJ35" s="216"/>
      <c r="NAK35" s="216"/>
      <c r="NAL35" s="216"/>
      <c r="NAM35" s="216"/>
      <c r="NAN35" s="216"/>
      <c r="NAO35" s="216"/>
      <c r="NAP35" s="216"/>
      <c r="NAQ35" s="216"/>
      <c r="NAR35" s="216"/>
      <c r="NAS35" s="216"/>
      <c r="NAT35" s="216"/>
      <c r="NAU35" s="216"/>
      <c r="NAV35" s="216"/>
      <c r="NAW35" s="216"/>
      <c r="NAX35" s="216"/>
      <c r="NAY35" s="216"/>
      <c r="NAZ35" s="216"/>
      <c r="NBA35" s="216"/>
      <c r="NBB35" s="216"/>
      <c r="NBC35" s="216"/>
      <c r="NBD35" s="216"/>
      <c r="NBE35" s="216"/>
      <c r="NBF35" s="216"/>
      <c r="NBG35" s="216"/>
      <c r="NBH35" s="216"/>
      <c r="NBI35" s="216"/>
      <c r="NBJ35" s="216"/>
      <c r="NBK35" s="216"/>
      <c r="NBL35" s="216"/>
      <c r="NBM35" s="216"/>
      <c r="NBN35" s="216"/>
      <c r="NBO35" s="216"/>
      <c r="NBP35" s="216"/>
      <c r="NBQ35" s="216"/>
      <c r="NBR35" s="216"/>
      <c r="NBS35" s="216"/>
      <c r="NBT35" s="216"/>
      <c r="NBU35" s="216"/>
      <c r="NBV35" s="216"/>
      <c r="NBW35" s="216"/>
      <c r="NBX35" s="216"/>
      <c r="NBY35" s="216"/>
      <c r="NBZ35" s="216"/>
      <c r="NCA35" s="216"/>
      <c r="NCB35" s="216"/>
      <c r="NCC35" s="216"/>
      <c r="NCD35" s="216"/>
      <c r="NCE35" s="216"/>
      <c r="NCF35" s="216"/>
      <c r="NCG35" s="216"/>
      <c r="NCH35" s="216"/>
      <c r="NCI35" s="216"/>
      <c r="NCJ35" s="216"/>
      <c r="NCK35" s="216"/>
      <c r="NCL35" s="216"/>
      <c r="NCM35" s="216"/>
      <c r="NCN35" s="216"/>
      <c r="NCO35" s="216"/>
      <c r="NCP35" s="216"/>
      <c r="NCQ35" s="216"/>
      <c r="NCR35" s="216"/>
      <c r="NCS35" s="216"/>
      <c r="NCT35" s="216"/>
      <c r="NCU35" s="216"/>
      <c r="NCV35" s="216"/>
      <c r="NCW35" s="216"/>
      <c r="NCX35" s="216"/>
      <c r="NCY35" s="216"/>
      <c r="NCZ35" s="216"/>
      <c r="NDA35" s="216"/>
      <c r="NDB35" s="216"/>
      <c r="NDC35" s="216"/>
      <c r="NDD35" s="216"/>
      <c r="NDE35" s="216"/>
      <c r="NDF35" s="216"/>
      <c r="NDG35" s="216"/>
      <c r="NDH35" s="216"/>
      <c r="NDI35" s="216"/>
      <c r="NDJ35" s="216"/>
      <c r="NDK35" s="216"/>
      <c r="NDL35" s="216"/>
      <c r="NDM35" s="216"/>
      <c r="NDN35" s="216"/>
      <c r="NDO35" s="216"/>
      <c r="NDP35" s="216"/>
      <c r="NDQ35" s="216"/>
      <c r="NDR35" s="216"/>
      <c r="NDS35" s="216"/>
      <c r="NDT35" s="216"/>
      <c r="NDU35" s="216"/>
      <c r="NDV35" s="216"/>
      <c r="NDW35" s="216"/>
      <c r="NDX35" s="216"/>
      <c r="NDY35" s="216"/>
      <c r="NDZ35" s="216"/>
      <c r="NEA35" s="216"/>
      <c r="NEB35" s="216"/>
      <c r="NEC35" s="216"/>
      <c r="NED35" s="216"/>
      <c r="NEE35" s="216"/>
      <c r="NEF35" s="216"/>
      <c r="NEG35" s="216"/>
      <c r="NEH35" s="216"/>
      <c r="NEI35" s="216"/>
      <c r="NEJ35" s="216"/>
      <c r="NEK35" s="216"/>
      <c r="NEL35" s="216"/>
      <c r="NEM35" s="216"/>
      <c r="NEN35" s="216"/>
      <c r="NEO35" s="216"/>
      <c r="NEP35" s="216"/>
      <c r="NEQ35" s="216"/>
      <c r="NER35" s="216"/>
      <c r="NES35" s="216"/>
      <c r="NET35" s="216"/>
      <c r="NEU35" s="216"/>
      <c r="NEV35" s="216"/>
      <c r="NEW35" s="216"/>
      <c r="NEX35" s="216"/>
      <c r="NEY35" s="216"/>
      <c r="NEZ35" s="216"/>
      <c r="NFA35" s="216"/>
      <c r="NFB35" s="216"/>
      <c r="NFC35" s="216"/>
      <c r="NFD35" s="216"/>
      <c r="NFE35" s="216"/>
      <c r="NFF35" s="216"/>
      <c r="NFG35" s="216"/>
      <c r="NFH35" s="216"/>
      <c r="NFI35" s="216"/>
      <c r="NFJ35" s="216"/>
      <c r="NFK35" s="216"/>
      <c r="NFL35" s="216"/>
      <c r="NFM35" s="216"/>
      <c r="NFN35" s="216"/>
      <c r="NFO35" s="216"/>
      <c r="NFP35" s="216"/>
      <c r="NFQ35" s="216"/>
      <c r="NFR35" s="216"/>
      <c r="NFS35" s="216"/>
      <c r="NFT35" s="216"/>
      <c r="NFU35" s="216"/>
      <c r="NFV35" s="216"/>
      <c r="NFW35" s="216"/>
      <c r="NFX35" s="216"/>
      <c r="NFY35" s="216"/>
      <c r="NFZ35" s="216"/>
      <c r="NGA35" s="216"/>
      <c r="NGB35" s="216"/>
      <c r="NGC35" s="216"/>
      <c r="NGD35" s="216"/>
      <c r="NGE35" s="216"/>
      <c r="NGF35" s="216"/>
      <c r="NGG35" s="216"/>
      <c r="NGH35" s="216"/>
      <c r="NGI35" s="216"/>
      <c r="NGJ35" s="216"/>
      <c r="NGK35" s="216"/>
      <c r="NGL35" s="216"/>
      <c r="NGM35" s="216"/>
      <c r="NGN35" s="216"/>
      <c r="NGO35" s="216"/>
      <c r="NGP35" s="216"/>
      <c r="NGQ35" s="216"/>
      <c r="NGR35" s="216"/>
      <c r="NGS35" s="216"/>
      <c r="NGT35" s="216"/>
      <c r="NGU35" s="216"/>
      <c r="NGV35" s="216"/>
      <c r="NGW35" s="216"/>
      <c r="NGX35" s="216"/>
      <c r="NGY35" s="216"/>
      <c r="NGZ35" s="216"/>
      <c r="NHA35" s="216"/>
      <c r="NHB35" s="216"/>
      <c r="NHC35" s="216"/>
      <c r="NHD35" s="216"/>
      <c r="NHE35" s="216"/>
      <c r="NHF35" s="216"/>
      <c r="NHG35" s="216"/>
      <c r="NHH35" s="216"/>
      <c r="NHI35" s="216"/>
      <c r="NHJ35" s="216"/>
      <c r="NHK35" s="216"/>
      <c r="NHL35" s="216"/>
      <c r="NHM35" s="216"/>
      <c r="NHN35" s="216"/>
      <c r="NHO35" s="216"/>
      <c r="NHP35" s="216"/>
      <c r="NHQ35" s="216"/>
      <c r="NHR35" s="216"/>
      <c r="NHS35" s="216"/>
      <c r="NHT35" s="216"/>
      <c r="NHU35" s="216"/>
      <c r="NHV35" s="216"/>
      <c r="NHW35" s="216"/>
      <c r="NHX35" s="216"/>
      <c r="NHY35" s="216"/>
      <c r="NHZ35" s="216"/>
      <c r="NIA35" s="216"/>
      <c r="NIB35" s="216"/>
      <c r="NIC35" s="216"/>
      <c r="NID35" s="216"/>
      <c r="NIE35" s="216"/>
      <c r="NIF35" s="216"/>
      <c r="NIG35" s="216"/>
      <c r="NIH35" s="216"/>
      <c r="NII35" s="216"/>
      <c r="NIJ35" s="216"/>
      <c r="NIK35" s="216"/>
      <c r="NIL35" s="216"/>
      <c r="NIM35" s="216"/>
      <c r="NIN35" s="216"/>
      <c r="NIO35" s="216"/>
      <c r="NIP35" s="216"/>
      <c r="NIQ35" s="216"/>
      <c r="NIR35" s="216"/>
      <c r="NIS35" s="216"/>
      <c r="NIT35" s="216"/>
      <c r="NIU35" s="216"/>
      <c r="NIV35" s="216"/>
      <c r="NIW35" s="216"/>
      <c r="NIX35" s="216"/>
      <c r="NIY35" s="216"/>
      <c r="NIZ35" s="216"/>
      <c r="NJA35" s="216"/>
      <c r="NJB35" s="216"/>
      <c r="NJC35" s="216"/>
      <c r="NJD35" s="216"/>
      <c r="NJE35" s="216"/>
      <c r="NJF35" s="216"/>
      <c r="NJG35" s="216"/>
      <c r="NJH35" s="216"/>
      <c r="NJI35" s="216"/>
      <c r="NJJ35" s="216"/>
      <c r="NJK35" s="216"/>
      <c r="NJL35" s="216"/>
      <c r="NJM35" s="216"/>
      <c r="NJN35" s="216"/>
      <c r="NJO35" s="216"/>
      <c r="NJP35" s="216"/>
      <c r="NJQ35" s="216"/>
      <c r="NJR35" s="216"/>
      <c r="NJS35" s="216"/>
      <c r="NJT35" s="216"/>
      <c r="NJU35" s="216"/>
      <c r="NJV35" s="216"/>
      <c r="NJW35" s="216"/>
      <c r="NJX35" s="216"/>
      <c r="NJY35" s="216"/>
      <c r="NJZ35" s="216"/>
      <c r="NKA35" s="216"/>
      <c r="NKB35" s="216"/>
      <c r="NKC35" s="216"/>
      <c r="NKD35" s="216"/>
      <c r="NKE35" s="216"/>
      <c r="NKF35" s="216"/>
      <c r="NKG35" s="216"/>
      <c r="NKH35" s="216"/>
      <c r="NKI35" s="216"/>
      <c r="NKJ35" s="216"/>
      <c r="NKK35" s="216"/>
      <c r="NKL35" s="216"/>
      <c r="NKM35" s="216"/>
      <c r="NKN35" s="216"/>
      <c r="NKO35" s="216"/>
      <c r="NKP35" s="216"/>
      <c r="NKQ35" s="216"/>
      <c r="NKR35" s="216"/>
      <c r="NKS35" s="216"/>
      <c r="NKT35" s="216"/>
      <c r="NKU35" s="216"/>
      <c r="NKV35" s="216"/>
      <c r="NKW35" s="216"/>
      <c r="NKX35" s="216"/>
      <c r="NKY35" s="216"/>
      <c r="NKZ35" s="216"/>
      <c r="NLA35" s="216"/>
      <c r="NLB35" s="216"/>
      <c r="NLC35" s="216"/>
      <c r="NLD35" s="216"/>
      <c r="NLE35" s="216"/>
      <c r="NLF35" s="216"/>
      <c r="NLG35" s="216"/>
      <c r="NLH35" s="216"/>
      <c r="NLI35" s="216"/>
      <c r="NLJ35" s="216"/>
      <c r="NLK35" s="216"/>
      <c r="NLL35" s="216"/>
      <c r="NLM35" s="216"/>
      <c r="NLN35" s="216"/>
      <c r="NLO35" s="216"/>
      <c r="NLP35" s="216"/>
      <c r="NLQ35" s="216"/>
      <c r="NLR35" s="216"/>
      <c r="NLS35" s="216"/>
      <c r="NLT35" s="216"/>
      <c r="NLU35" s="216"/>
      <c r="NLV35" s="216"/>
      <c r="NLW35" s="216"/>
      <c r="NLX35" s="216"/>
      <c r="NLY35" s="216"/>
      <c r="NLZ35" s="216"/>
      <c r="NMA35" s="216"/>
      <c r="NMB35" s="216"/>
      <c r="NMC35" s="216"/>
      <c r="NMD35" s="216"/>
      <c r="NME35" s="216"/>
      <c r="NMF35" s="216"/>
      <c r="NMG35" s="216"/>
      <c r="NMH35" s="216"/>
      <c r="NMI35" s="216"/>
      <c r="NMJ35" s="216"/>
      <c r="NMK35" s="216"/>
      <c r="NML35" s="216"/>
      <c r="NMM35" s="216"/>
      <c r="NMN35" s="216"/>
      <c r="NMO35" s="216"/>
      <c r="NMP35" s="216"/>
      <c r="NMQ35" s="216"/>
      <c r="NMR35" s="216"/>
      <c r="NMS35" s="216"/>
      <c r="NMT35" s="216"/>
      <c r="NMU35" s="216"/>
      <c r="NMV35" s="216"/>
      <c r="NMW35" s="216"/>
      <c r="NMX35" s="216"/>
      <c r="NMY35" s="216"/>
      <c r="NMZ35" s="216"/>
      <c r="NNA35" s="216"/>
      <c r="NNB35" s="216"/>
      <c r="NNC35" s="216"/>
      <c r="NND35" s="216"/>
      <c r="NNE35" s="216"/>
      <c r="NNF35" s="216"/>
      <c r="NNG35" s="216"/>
      <c r="NNH35" s="216"/>
      <c r="NNI35" s="216"/>
      <c r="NNJ35" s="216"/>
      <c r="NNK35" s="216"/>
      <c r="NNL35" s="216"/>
      <c r="NNM35" s="216"/>
      <c r="NNN35" s="216"/>
      <c r="NNO35" s="216"/>
      <c r="NNP35" s="216"/>
      <c r="NNQ35" s="216"/>
      <c r="NNR35" s="216"/>
      <c r="NNS35" s="216"/>
      <c r="NNT35" s="216"/>
      <c r="NNU35" s="216"/>
      <c r="NNV35" s="216"/>
      <c r="NNW35" s="216"/>
      <c r="NNX35" s="216"/>
      <c r="NNY35" s="216"/>
      <c r="NNZ35" s="216"/>
      <c r="NOA35" s="216"/>
      <c r="NOB35" s="216"/>
      <c r="NOC35" s="216"/>
      <c r="NOD35" s="216"/>
      <c r="NOE35" s="216"/>
      <c r="NOF35" s="216"/>
      <c r="NOG35" s="216"/>
      <c r="NOH35" s="216"/>
      <c r="NOI35" s="216"/>
      <c r="NOJ35" s="216"/>
      <c r="NOK35" s="216"/>
      <c r="NOL35" s="216"/>
      <c r="NOM35" s="216"/>
      <c r="NON35" s="216"/>
      <c r="NOO35" s="216"/>
      <c r="NOP35" s="216"/>
      <c r="NOQ35" s="216"/>
      <c r="NOR35" s="216"/>
      <c r="NOS35" s="216"/>
      <c r="NOT35" s="216"/>
      <c r="NOU35" s="216"/>
      <c r="NOV35" s="216"/>
      <c r="NOW35" s="216"/>
      <c r="NOX35" s="216"/>
      <c r="NOY35" s="216"/>
      <c r="NOZ35" s="216"/>
      <c r="NPA35" s="216"/>
      <c r="NPB35" s="216"/>
      <c r="NPC35" s="216"/>
      <c r="NPD35" s="216"/>
      <c r="NPE35" s="216"/>
      <c r="NPF35" s="216"/>
      <c r="NPG35" s="216"/>
      <c r="NPH35" s="216"/>
      <c r="NPI35" s="216"/>
      <c r="NPJ35" s="216"/>
      <c r="NPK35" s="216"/>
      <c r="NPL35" s="216"/>
      <c r="NPM35" s="216"/>
      <c r="NPN35" s="216"/>
      <c r="NPO35" s="216"/>
      <c r="NPP35" s="216"/>
      <c r="NPQ35" s="216"/>
      <c r="NPR35" s="216"/>
      <c r="NPS35" s="216"/>
      <c r="NPT35" s="216"/>
      <c r="NPU35" s="216"/>
      <c r="NPV35" s="216"/>
      <c r="NPW35" s="216"/>
      <c r="NPX35" s="216"/>
      <c r="NPY35" s="216"/>
      <c r="NPZ35" s="216"/>
      <c r="NQA35" s="216"/>
      <c r="NQB35" s="216"/>
      <c r="NQC35" s="216"/>
      <c r="NQD35" s="216"/>
      <c r="NQE35" s="216"/>
      <c r="NQF35" s="216"/>
      <c r="NQG35" s="216"/>
      <c r="NQH35" s="216"/>
      <c r="NQI35" s="216"/>
      <c r="NQJ35" s="216"/>
      <c r="NQK35" s="216"/>
      <c r="NQL35" s="216"/>
      <c r="NQM35" s="216"/>
      <c r="NQN35" s="216"/>
      <c r="NQO35" s="216"/>
      <c r="NQP35" s="216"/>
      <c r="NQQ35" s="216"/>
      <c r="NQR35" s="216"/>
      <c r="NQS35" s="216"/>
      <c r="NQT35" s="216"/>
      <c r="NQU35" s="216"/>
      <c r="NQV35" s="216"/>
      <c r="NQW35" s="216"/>
      <c r="NQX35" s="216"/>
      <c r="NQY35" s="216"/>
      <c r="NQZ35" s="216"/>
      <c r="NRA35" s="216"/>
      <c r="NRB35" s="216"/>
      <c r="NRC35" s="216"/>
      <c r="NRD35" s="216"/>
      <c r="NRE35" s="216"/>
      <c r="NRF35" s="216"/>
      <c r="NRG35" s="216"/>
      <c r="NRH35" s="216"/>
      <c r="NRI35" s="216"/>
      <c r="NRJ35" s="216"/>
      <c r="NRK35" s="216"/>
      <c r="NRL35" s="216"/>
      <c r="NRM35" s="216"/>
      <c r="NRN35" s="216"/>
      <c r="NRO35" s="216"/>
      <c r="NRP35" s="216"/>
      <c r="NRQ35" s="216"/>
      <c r="NRR35" s="216"/>
      <c r="NRS35" s="216"/>
      <c r="NRT35" s="216"/>
      <c r="NRU35" s="216"/>
      <c r="NRV35" s="216"/>
      <c r="NRW35" s="216"/>
      <c r="NRX35" s="216"/>
      <c r="NRY35" s="216"/>
      <c r="NRZ35" s="216"/>
      <c r="NSA35" s="216"/>
      <c r="NSB35" s="216"/>
      <c r="NSC35" s="216"/>
      <c r="NSD35" s="216"/>
      <c r="NSE35" s="216"/>
      <c r="NSF35" s="216"/>
      <c r="NSG35" s="216"/>
      <c r="NSH35" s="216"/>
      <c r="NSI35" s="216"/>
      <c r="NSJ35" s="216"/>
      <c r="NSK35" s="216"/>
      <c r="NSL35" s="216"/>
      <c r="NSM35" s="216"/>
      <c r="NSN35" s="216"/>
      <c r="NSO35" s="216"/>
      <c r="NSP35" s="216"/>
      <c r="NSQ35" s="216"/>
      <c r="NSR35" s="216"/>
      <c r="NSS35" s="216"/>
      <c r="NST35" s="216"/>
      <c r="NSU35" s="216"/>
      <c r="NSV35" s="216"/>
      <c r="NSW35" s="216"/>
      <c r="NSX35" s="216"/>
      <c r="NSY35" s="216"/>
      <c r="NSZ35" s="216"/>
      <c r="NTA35" s="216"/>
      <c r="NTB35" s="216"/>
      <c r="NTC35" s="216"/>
      <c r="NTD35" s="216"/>
      <c r="NTE35" s="216"/>
      <c r="NTF35" s="216"/>
      <c r="NTG35" s="216"/>
      <c r="NTH35" s="216"/>
      <c r="NTI35" s="216"/>
      <c r="NTJ35" s="216"/>
      <c r="NTK35" s="216"/>
      <c r="NTL35" s="216"/>
      <c r="NTM35" s="216"/>
      <c r="NTN35" s="216"/>
      <c r="NTO35" s="216"/>
      <c r="NTP35" s="216"/>
      <c r="NTQ35" s="216"/>
      <c r="NTR35" s="216"/>
      <c r="NTS35" s="216"/>
      <c r="NTT35" s="216"/>
      <c r="NTU35" s="216"/>
      <c r="NTV35" s="216"/>
      <c r="NTW35" s="216"/>
      <c r="NTX35" s="216"/>
      <c r="NTY35" s="216"/>
      <c r="NTZ35" s="216"/>
      <c r="NUA35" s="216"/>
      <c r="NUB35" s="216"/>
      <c r="NUC35" s="216"/>
      <c r="NUD35" s="216"/>
      <c r="NUE35" s="216"/>
      <c r="NUF35" s="216"/>
      <c r="NUG35" s="216"/>
      <c r="NUH35" s="216"/>
      <c r="NUI35" s="216"/>
      <c r="NUJ35" s="216"/>
      <c r="NUK35" s="216"/>
      <c r="NUL35" s="216"/>
      <c r="NUM35" s="216"/>
      <c r="NUN35" s="216"/>
      <c r="NUO35" s="216"/>
      <c r="NUP35" s="216"/>
      <c r="NUQ35" s="216"/>
      <c r="NUR35" s="216"/>
      <c r="NUS35" s="216"/>
      <c r="NUT35" s="216"/>
      <c r="NUU35" s="216"/>
      <c r="NUV35" s="216"/>
      <c r="NUW35" s="216"/>
      <c r="NUX35" s="216"/>
      <c r="NUY35" s="216"/>
      <c r="NUZ35" s="216"/>
      <c r="NVA35" s="216"/>
      <c r="NVB35" s="216"/>
      <c r="NVC35" s="216"/>
      <c r="NVD35" s="216"/>
      <c r="NVE35" s="216"/>
      <c r="NVF35" s="216"/>
      <c r="NVG35" s="216"/>
      <c r="NVH35" s="216"/>
      <c r="NVI35" s="216"/>
      <c r="NVJ35" s="216"/>
      <c r="NVK35" s="216"/>
      <c r="NVL35" s="216"/>
      <c r="NVM35" s="216"/>
      <c r="NVN35" s="216"/>
      <c r="NVO35" s="216"/>
      <c r="NVP35" s="216"/>
      <c r="NVQ35" s="216"/>
      <c r="NVR35" s="216"/>
      <c r="NVS35" s="216"/>
      <c r="NVT35" s="216"/>
      <c r="NVU35" s="216"/>
      <c r="NVV35" s="216"/>
      <c r="NVW35" s="216"/>
      <c r="NVX35" s="216"/>
      <c r="NVY35" s="216"/>
      <c r="NVZ35" s="216"/>
      <c r="NWA35" s="216"/>
      <c r="NWB35" s="216"/>
      <c r="NWC35" s="216"/>
      <c r="NWD35" s="216"/>
      <c r="NWE35" s="216"/>
      <c r="NWF35" s="216"/>
      <c r="NWG35" s="216"/>
      <c r="NWH35" s="216"/>
      <c r="NWI35" s="216"/>
      <c r="NWJ35" s="216"/>
      <c r="NWK35" s="216"/>
      <c r="NWL35" s="216"/>
      <c r="NWM35" s="216"/>
      <c r="NWN35" s="216"/>
      <c r="NWO35" s="216"/>
      <c r="NWP35" s="216"/>
      <c r="NWQ35" s="216"/>
      <c r="NWR35" s="216"/>
      <c r="NWS35" s="216"/>
      <c r="NWT35" s="216"/>
      <c r="NWU35" s="216"/>
      <c r="NWV35" s="216"/>
      <c r="NWW35" s="216"/>
      <c r="NWX35" s="216"/>
      <c r="NWY35" s="216"/>
      <c r="NWZ35" s="216"/>
      <c r="NXA35" s="216"/>
      <c r="NXB35" s="216"/>
      <c r="NXC35" s="216"/>
      <c r="NXD35" s="216"/>
      <c r="NXE35" s="216"/>
      <c r="NXF35" s="216"/>
      <c r="NXG35" s="216"/>
      <c r="NXH35" s="216"/>
      <c r="NXI35" s="216"/>
      <c r="NXJ35" s="216"/>
      <c r="NXK35" s="216"/>
      <c r="NXL35" s="216"/>
      <c r="NXM35" s="216"/>
      <c r="NXN35" s="216"/>
      <c r="NXO35" s="216"/>
      <c r="NXP35" s="216"/>
      <c r="NXQ35" s="216"/>
      <c r="NXR35" s="216"/>
      <c r="NXS35" s="216"/>
      <c r="NXT35" s="216"/>
      <c r="NXU35" s="216"/>
      <c r="NXV35" s="216"/>
      <c r="NXW35" s="216"/>
      <c r="NXX35" s="216"/>
      <c r="NXY35" s="216"/>
      <c r="NXZ35" s="216"/>
      <c r="NYA35" s="216"/>
      <c r="NYB35" s="216"/>
      <c r="NYC35" s="216"/>
      <c r="NYD35" s="216"/>
      <c r="NYE35" s="216"/>
      <c r="NYF35" s="216"/>
      <c r="NYG35" s="216"/>
      <c r="NYH35" s="216"/>
      <c r="NYI35" s="216"/>
      <c r="NYJ35" s="216"/>
      <c r="NYK35" s="216"/>
      <c r="NYL35" s="216"/>
      <c r="NYM35" s="216"/>
      <c r="NYN35" s="216"/>
      <c r="NYO35" s="216"/>
      <c r="NYP35" s="216"/>
      <c r="NYQ35" s="216"/>
      <c r="NYR35" s="216"/>
      <c r="NYS35" s="216"/>
      <c r="NYT35" s="216"/>
      <c r="NYU35" s="216"/>
      <c r="NYV35" s="216"/>
      <c r="NYW35" s="216"/>
      <c r="NYX35" s="216"/>
      <c r="NYY35" s="216"/>
      <c r="NYZ35" s="216"/>
      <c r="NZA35" s="216"/>
      <c r="NZB35" s="216"/>
      <c r="NZC35" s="216"/>
      <c r="NZD35" s="216"/>
      <c r="NZE35" s="216"/>
      <c r="NZF35" s="216"/>
      <c r="NZG35" s="216"/>
      <c r="NZH35" s="216"/>
      <c r="NZI35" s="216"/>
      <c r="NZJ35" s="216"/>
      <c r="NZK35" s="216"/>
      <c r="NZL35" s="216"/>
      <c r="NZM35" s="216"/>
      <c r="NZN35" s="216"/>
      <c r="NZO35" s="216"/>
      <c r="NZP35" s="216"/>
      <c r="NZQ35" s="216"/>
      <c r="NZR35" s="216"/>
      <c r="NZS35" s="216"/>
      <c r="NZT35" s="216"/>
      <c r="NZU35" s="216"/>
      <c r="NZV35" s="216"/>
      <c r="NZW35" s="216"/>
      <c r="NZX35" s="216"/>
      <c r="NZY35" s="216"/>
      <c r="NZZ35" s="216"/>
      <c r="OAA35" s="216"/>
      <c r="OAB35" s="216"/>
      <c r="OAC35" s="216"/>
      <c r="OAD35" s="216"/>
      <c r="OAE35" s="216"/>
      <c r="OAF35" s="216"/>
      <c r="OAG35" s="216"/>
      <c r="OAH35" s="216"/>
      <c r="OAI35" s="216"/>
      <c r="OAJ35" s="216"/>
      <c r="OAK35" s="216"/>
      <c r="OAL35" s="216"/>
      <c r="OAM35" s="216"/>
      <c r="OAN35" s="216"/>
      <c r="OAO35" s="216"/>
      <c r="OAP35" s="216"/>
      <c r="OAQ35" s="216"/>
      <c r="OAR35" s="216"/>
      <c r="OAS35" s="216"/>
      <c r="OAT35" s="216"/>
      <c r="OAU35" s="216"/>
      <c r="OAV35" s="216"/>
      <c r="OAW35" s="216"/>
      <c r="OAX35" s="216"/>
      <c r="OAY35" s="216"/>
      <c r="OAZ35" s="216"/>
      <c r="OBA35" s="216"/>
      <c r="OBB35" s="216"/>
      <c r="OBC35" s="216"/>
      <c r="OBD35" s="216"/>
      <c r="OBE35" s="216"/>
      <c r="OBF35" s="216"/>
      <c r="OBG35" s="216"/>
      <c r="OBH35" s="216"/>
      <c r="OBI35" s="216"/>
      <c r="OBJ35" s="216"/>
      <c r="OBK35" s="216"/>
      <c r="OBL35" s="216"/>
      <c r="OBM35" s="216"/>
      <c r="OBN35" s="216"/>
      <c r="OBO35" s="216"/>
      <c r="OBP35" s="216"/>
      <c r="OBQ35" s="216"/>
      <c r="OBR35" s="216"/>
      <c r="OBS35" s="216"/>
      <c r="OBT35" s="216"/>
      <c r="OBU35" s="216"/>
      <c r="OBV35" s="216"/>
      <c r="OBW35" s="216"/>
      <c r="OBX35" s="216"/>
      <c r="OBY35" s="216"/>
      <c r="OBZ35" s="216"/>
      <c r="OCA35" s="216"/>
      <c r="OCB35" s="216"/>
      <c r="OCC35" s="216"/>
      <c r="OCD35" s="216"/>
      <c r="OCE35" s="216"/>
      <c r="OCF35" s="216"/>
      <c r="OCG35" s="216"/>
      <c r="OCH35" s="216"/>
      <c r="OCI35" s="216"/>
      <c r="OCJ35" s="216"/>
      <c r="OCK35" s="216"/>
      <c r="OCL35" s="216"/>
      <c r="OCM35" s="216"/>
      <c r="OCN35" s="216"/>
      <c r="OCO35" s="216"/>
      <c r="OCP35" s="216"/>
      <c r="OCQ35" s="216"/>
      <c r="OCR35" s="216"/>
      <c r="OCS35" s="216"/>
      <c r="OCT35" s="216"/>
      <c r="OCU35" s="216"/>
      <c r="OCV35" s="216"/>
      <c r="OCW35" s="216"/>
      <c r="OCX35" s="216"/>
      <c r="OCY35" s="216"/>
      <c r="OCZ35" s="216"/>
      <c r="ODA35" s="216"/>
      <c r="ODB35" s="216"/>
      <c r="ODC35" s="216"/>
      <c r="ODD35" s="216"/>
      <c r="ODE35" s="216"/>
      <c r="ODF35" s="216"/>
      <c r="ODG35" s="216"/>
      <c r="ODH35" s="216"/>
      <c r="ODI35" s="216"/>
      <c r="ODJ35" s="216"/>
      <c r="ODK35" s="216"/>
      <c r="ODL35" s="216"/>
      <c r="ODM35" s="216"/>
      <c r="ODN35" s="216"/>
      <c r="ODO35" s="216"/>
      <c r="ODP35" s="216"/>
      <c r="ODQ35" s="216"/>
      <c r="ODR35" s="216"/>
      <c r="ODS35" s="216"/>
      <c r="ODT35" s="216"/>
      <c r="ODU35" s="216"/>
      <c r="ODV35" s="216"/>
      <c r="ODW35" s="216"/>
      <c r="ODX35" s="216"/>
      <c r="ODY35" s="216"/>
      <c r="ODZ35" s="216"/>
      <c r="OEA35" s="216"/>
      <c r="OEB35" s="216"/>
      <c r="OEC35" s="216"/>
      <c r="OED35" s="216"/>
      <c r="OEE35" s="216"/>
      <c r="OEF35" s="216"/>
      <c r="OEG35" s="216"/>
      <c r="OEH35" s="216"/>
      <c r="OEI35" s="216"/>
      <c r="OEJ35" s="216"/>
      <c r="OEK35" s="216"/>
      <c r="OEL35" s="216"/>
      <c r="OEM35" s="216"/>
      <c r="OEN35" s="216"/>
      <c r="OEO35" s="216"/>
      <c r="OEP35" s="216"/>
      <c r="OEQ35" s="216"/>
      <c r="OER35" s="216"/>
      <c r="OES35" s="216"/>
      <c r="OET35" s="216"/>
      <c r="OEU35" s="216"/>
      <c r="OEV35" s="216"/>
      <c r="OEW35" s="216"/>
      <c r="OEX35" s="216"/>
      <c r="OEY35" s="216"/>
      <c r="OEZ35" s="216"/>
      <c r="OFA35" s="216"/>
      <c r="OFB35" s="216"/>
      <c r="OFC35" s="216"/>
      <c r="OFD35" s="216"/>
      <c r="OFE35" s="216"/>
      <c r="OFF35" s="216"/>
      <c r="OFG35" s="216"/>
      <c r="OFH35" s="216"/>
      <c r="OFI35" s="216"/>
      <c r="OFJ35" s="216"/>
      <c r="OFK35" s="216"/>
      <c r="OFL35" s="216"/>
      <c r="OFM35" s="216"/>
      <c r="OFN35" s="216"/>
      <c r="OFO35" s="216"/>
      <c r="OFP35" s="216"/>
      <c r="OFQ35" s="216"/>
      <c r="OFR35" s="216"/>
      <c r="OFS35" s="216"/>
      <c r="OFT35" s="216"/>
      <c r="OFU35" s="216"/>
      <c r="OFV35" s="216"/>
      <c r="OFW35" s="216"/>
      <c r="OFX35" s="216"/>
      <c r="OFY35" s="216"/>
      <c r="OFZ35" s="216"/>
      <c r="OGA35" s="216"/>
      <c r="OGB35" s="216"/>
      <c r="OGC35" s="216"/>
      <c r="OGD35" s="216"/>
      <c r="OGE35" s="216"/>
      <c r="OGF35" s="216"/>
      <c r="OGG35" s="216"/>
      <c r="OGH35" s="216"/>
      <c r="OGI35" s="216"/>
      <c r="OGJ35" s="216"/>
      <c r="OGK35" s="216"/>
      <c r="OGL35" s="216"/>
      <c r="OGM35" s="216"/>
      <c r="OGN35" s="216"/>
      <c r="OGO35" s="216"/>
      <c r="OGP35" s="216"/>
      <c r="OGQ35" s="216"/>
      <c r="OGR35" s="216"/>
      <c r="OGS35" s="216"/>
      <c r="OGT35" s="216"/>
      <c r="OGU35" s="216"/>
      <c r="OGV35" s="216"/>
      <c r="OGW35" s="216"/>
      <c r="OGX35" s="216"/>
      <c r="OGY35" s="216"/>
      <c r="OGZ35" s="216"/>
      <c r="OHA35" s="216"/>
      <c r="OHB35" s="216"/>
      <c r="OHC35" s="216"/>
      <c r="OHD35" s="216"/>
      <c r="OHE35" s="216"/>
      <c r="OHF35" s="216"/>
      <c r="OHG35" s="216"/>
      <c r="OHH35" s="216"/>
      <c r="OHI35" s="216"/>
      <c r="OHJ35" s="216"/>
      <c r="OHK35" s="216"/>
      <c r="OHL35" s="216"/>
      <c r="OHM35" s="216"/>
      <c r="OHN35" s="216"/>
      <c r="OHO35" s="216"/>
      <c r="OHP35" s="216"/>
      <c r="OHQ35" s="216"/>
      <c r="OHR35" s="216"/>
      <c r="OHS35" s="216"/>
      <c r="OHT35" s="216"/>
      <c r="OHU35" s="216"/>
      <c r="OHV35" s="216"/>
      <c r="OHW35" s="216"/>
      <c r="OHX35" s="216"/>
      <c r="OHY35" s="216"/>
      <c r="OHZ35" s="216"/>
      <c r="OIA35" s="216"/>
      <c r="OIB35" s="216"/>
      <c r="OIC35" s="216"/>
      <c r="OID35" s="216"/>
      <c r="OIE35" s="216"/>
      <c r="OIF35" s="216"/>
      <c r="OIG35" s="216"/>
      <c r="OIH35" s="216"/>
      <c r="OII35" s="216"/>
      <c r="OIJ35" s="216"/>
      <c r="OIK35" s="216"/>
      <c r="OIL35" s="216"/>
      <c r="OIM35" s="216"/>
      <c r="OIN35" s="216"/>
      <c r="OIO35" s="216"/>
      <c r="OIP35" s="216"/>
      <c r="OIQ35" s="216"/>
      <c r="OIR35" s="216"/>
      <c r="OIS35" s="216"/>
      <c r="OIT35" s="216"/>
      <c r="OIU35" s="216"/>
      <c r="OIV35" s="216"/>
      <c r="OIW35" s="216"/>
      <c r="OIX35" s="216"/>
      <c r="OIY35" s="216"/>
      <c r="OIZ35" s="216"/>
      <c r="OJA35" s="216"/>
      <c r="OJB35" s="216"/>
      <c r="OJC35" s="216"/>
      <c r="OJD35" s="216"/>
      <c r="OJE35" s="216"/>
      <c r="OJF35" s="216"/>
      <c r="OJG35" s="216"/>
      <c r="OJH35" s="216"/>
      <c r="OJI35" s="216"/>
      <c r="OJJ35" s="216"/>
      <c r="OJK35" s="216"/>
      <c r="OJL35" s="216"/>
      <c r="OJM35" s="216"/>
      <c r="OJN35" s="216"/>
      <c r="OJO35" s="216"/>
      <c r="OJP35" s="216"/>
      <c r="OJQ35" s="216"/>
      <c r="OJR35" s="216"/>
      <c r="OJS35" s="216"/>
      <c r="OJT35" s="216"/>
      <c r="OJU35" s="216"/>
      <c r="OJV35" s="216"/>
      <c r="OJW35" s="216"/>
      <c r="OJX35" s="216"/>
      <c r="OJY35" s="216"/>
      <c r="OJZ35" s="216"/>
      <c r="OKA35" s="216"/>
      <c r="OKB35" s="216"/>
      <c r="OKC35" s="216"/>
      <c r="OKD35" s="216"/>
      <c r="OKE35" s="216"/>
      <c r="OKF35" s="216"/>
      <c r="OKG35" s="216"/>
      <c r="OKH35" s="216"/>
      <c r="OKI35" s="216"/>
      <c r="OKJ35" s="216"/>
      <c r="OKK35" s="216"/>
      <c r="OKL35" s="216"/>
      <c r="OKM35" s="216"/>
      <c r="OKN35" s="216"/>
      <c r="OKO35" s="216"/>
      <c r="OKP35" s="216"/>
      <c r="OKQ35" s="216"/>
      <c r="OKR35" s="216"/>
      <c r="OKS35" s="216"/>
      <c r="OKT35" s="216"/>
      <c r="OKU35" s="216"/>
      <c r="OKV35" s="216"/>
      <c r="OKW35" s="216"/>
      <c r="OKX35" s="216"/>
      <c r="OKY35" s="216"/>
      <c r="OKZ35" s="216"/>
      <c r="OLA35" s="216"/>
      <c r="OLB35" s="216"/>
      <c r="OLC35" s="216"/>
      <c r="OLD35" s="216"/>
      <c r="OLE35" s="216"/>
      <c r="OLF35" s="216"/>
      <c r="OLG35" s="216"/>
      <c r="OLH35" s="216"/>
      <c r="OLI35" s="216"/>
      <c r="OLJ35" s="216"/>
      <c r="OLK35" s="216"/>
      <c r="OLL35" s="216"/>
      <c r="OLM35" s="216"/>
      <c r="OLN35" s="216"/>
      <c r="OLO35" s="216"/>
      <c r="OLP35" s="216"/>
      <c r="OLQ35" s="216"/>
      <c r="OLR35" s="216"/>
      <c r="OLS35" s="216"/>
      <c r="OLT35" s="216"/>
      <c r="OLU35" s="216"/>
      <c r="OLV35" s="216"/>
      <c r="OLW35" s="216"/>
      <c r="OLX35" s="216"/>
      <c r="OLY35" s="216"/>
      <c r="OLZ35" s="216"/>
      <c r="OMA35" s="216"/>
      <c r="OMB35" s="216"/>
      <c r="OMC35" s="216"/>
      <c r="OMD35" s="216"/>
      <c r="OME35" s="216"/>
      <c r="OMF35" s="216"/>
      <c r="OMG35" s="216"/>
      <c r="OMH35" s="216"/>
      <c r="OMI35" s="216"/>
      <c r="OMJ35" s="216"/>
      <c r="OMK35" s="216"/>
      <c r="OML35" s="216"/>
      <c r="OMM35" s="216"/>
      <c r="OMN35" s="216"/>
      <c r="OMO35" s="216"/>
      <c r="OMP35" s="216"/>
      <c r="OMQ35" s="216"/>
      <c r="OMR35" s="216"/>
      <c r="OMS35" s="216"/>
      <c r="OMT35" s="216"/>
      <c r="OMU35" s="216"/>
      <c r="OMV35" s="216"/>
      <c r="OMW35" s="216"/>
      <c r="OMX35" s="216"/>
      <c r="OMY35" s="216"/>
      <c r="OMZ35" s="216"/>
      <c r="ONA35" s="216"/>
      <c r="ONB35" s="216"/>
      <c r="ONC35" s="216"/>
      <c r="OND35" s="216"/>
      <c r="ONE35" s="216"/>
      <c r="ONF35" s="216"/>
      <c r="ONG35" s="216"/>
      <c r="ONH35" s="216"/>
      <c r="ONI35" s="216"/>
      <c r="ONJ35" s="216"/>
      <c r="ONK35" s="216"/>
      <c r="ONL35" s="216"/>
      <c r="ONM35" s="216"/>
      <c r="ONN35" s="216"/>
      <c r="ONO35" s="216"/>
      <c r="ONP35" s="216"/>
      <c r="ONQ35" s="216"/>
      <c r="ONR35" s="216"/>
      <c r="ONS35" s="216"/>
      <c r="ONT35" s="216"/>
      <c r="ONU35" s="216"/>
      <c r="ONV35" s="216"/>
      <c r="ONW35" s="216"/>
      <c r="ONX35" s="216"/>
      <c r="ONY35" s="216"/>
      <c r="ONZ35" s="216"/>
      <c r="OOA35" s="216"/>
      <c r="OOB35" s="216"/>
      <c r="OOC35" s="216"/>
      <c r="OOD35" s="216"/>
      <c r="OOE35" s="216"/>
      <c r="OOF35" s="216"/>
      <c r="OOG35" s="216"/>
      <c r="OOH35" s="216"/>
      <c r="OOI35" s="216"/>
      <c r="OOJ35" s="216"/>
      <c r="OOK35" s="216"/>
      <c r="OOL35" s="216"/>
      <c r="OOM35" s="216"/>
      <c r="OON35" s="216"/>
      <c r="OOO35" s="216"/>
      <c r="OOP35" s="216"/>
      <c r="OOQ35" s="216"/>
      <c r="OOR35" s="216"/>
      <c r="OOS35" s="216"/>
      <c r="OOT35" s="216"/>
      <c r="OOU35" s="216"/>
      <c r="OOV35" s="216"/>
      <c r="OOW35" s="216"/>
      <c r="OOX35" s="216"/>
      <c r="OOY35" s="216"/>
      <c r="OOZ35" s="216"/>
      <c r="OPA35" s="216"/>
      <c r="OPB35" s="216"/>
      <c r="OPC35" s="216"/>
      <c r="OPD35" s="216"/>
      <c r="OPE35" s="216"/>
      <c r="OPF35" s="216"/>
      <c r="OPG35" s="216"/>
      <c r="OPH35" s="216"/>
      <c r="OPI35" s="216"/>
      <c r="OPJ35" s="216"/>
      <c r="OPK35" s="216"/>
      <c r="OPL35" s="216"/>
      <c r="OPM35" s="216"/>
      <c r="OPN35" s="216"/>
      <c r="OPO35" s="216"/>
      <c r="OPP35" s="216"/>
      <c r="OPQ35" s="216"/>
      <c r="OPR35" s="216"/>
      <c r="OPS35" s="216"/>
      <c r="OPT35" s="216"/>
      <c r="OPU35" s="216"/>
      <c r="OPV35" s="216"/>
      <c r="OPW35" s="216"/>
      <c r="OPX35" s="216"/>
      <c r="OPY35" s="216"/>
      <c r="OPZ35" s="216"/>
      <c r="OQA35" s="216"/>
      <c r="OQB35" s="216"/>
      <c r="OQC35" s="216"/>
      <c r="OQD35" s="216"/>
      <c r="OQE35" s="216"/>
      <c r="OQF35" s="216"/>
      <c r="OQG35" s="216"/>
      <c r="OQH35" s="216"/>
      <c r="OQI35" s="216"/>
      <c r="OQJ35" s="216"/>
      <c r="OQK35" s="216"/>
      <c r="OQL35" s="216"/>
      <c r="OQM35" s="216"/>
      <c r="OQN35" s="216"/>
      <c r="OQO35" s="216"/>
      <c r="OQP35" s="216"/>
      <c r="OQQ35" s="216"/>
      <c r="OQR35" s="216"/>
      <c r="OQS35" s="216"/>
      <c r="OQT35" s="216"/>
      <c r="OQU35" s="216"/>
      <c r="OQV35" s="216"/>
      <c r="OQW35" s="216"/>
      <c r="OQX35" s="216"/>
      <c r="OQY35" s="216"/>
      <c r="OQZ35" s="216"/>
      <c r="ORA35" s="216"/>
      <c r="ORB35" s="216"/>
      <c r="ORC35" s="216"/>
      <c r="ORD35" s="216"/>
      <c r="ORE35" s="216"/>
      <c r="ORF35" s="216"/>
      <c r="ORG35" s="216"/>
      <c r="ORH35" s="216"/>
      <c r="ORI35" s="216"/>
      <c r="ORJ35" s="216"/>
      <c r="ORK35" s="216"/>
      <c r="ORL35" s="216"/>
      <c r="ORM35" s="216"/>
      <c r="ORN35" s="216"/>
      <c r="ORO35" s="216"/>
      <c r="ORP35" s="216"/>
      <c r="ORQ35" s="216"/>
      <c r="ORR35" s="216"/>
      <c r="ORS35" s="216"/>
      <c r="ORT35" s="216"/>
      <c r="ORU35" s="216"/>
      <c r="ORV35" s="216"/>
      <c r="ORW35" s="216"/>
      <c r="ORX35" s="216"/>
      <c r="ORY35" s="216"/>
      <c r="ORZ35" s="216"/>
      <c r="OSA35" s="216"/>
      <c r="OSB35" s="216"/>
      <c r="OSC35" s="216"/>
      <c r="OSD35" s="216"/>
      <c r="OSE35" s="216"/>
      <c r="OSF35" s="216"/>
      <c r="OSG35" s="216"/>
      <c r="OSH35" s="216"/>
      <c r="OSI35" s="216"/>
      <c r="OSJ35" s="216"/>
      <c r="OSK35" s="216"/>
      <c r="OSL35" s="216"/>
      <c r="OSM35" s="216"/>
      <c r="OSN35" s="216"/>
      <c r="OSO35" s="216"/>
      <c r="OSP35" s="216"/>
      <c r="OSQ35" s="216"/>
      <c r="OSR35" s="216"/>
      <c r="OSS35" s="216"/>
      <c r="OST35" s="216"/>
      <c r="OSU35" s="216"/>
      <c r="OSV35" s="216"/>
      <c r="OSW35" s="216"/>
      <c r="OSX35" s="216"/>
      <c r="OSY35" s="216"/>
      <c r="OSZ35" s="216"/>
      <c r="OTA35" s="216"/>
      <c r="OTB35" s="216"/>
      <c r="OTC35" s="216"/>
      <c r="OTD35" s="216"/>
      <c r="OTE35" s="216"/>
      <c r="OTF35" s="216"/>
      <c r="OTG35" s="216"/>
      <c r="OTH35" s="216"/>
      <c r="OTI35" s="216"/>
      <c r="OTJ35" s="216"/>
      <c r="OTK35" s="216"/>
      <c r="OTL35" s="216"/>
      <c r="OTM35" s="216"/>
      <c r="OTN35" s="216"/>
      <c r="OTO35" s="216"/>
      <c r="OTP35" s="216"/>
      <c r="OTQ35" s="216"/>
      <c r="OTR35" s="216"/>
      <c r="OTS35" s="216"/>
      <c r="OTT35" s="216"/>
      <c r="OTU35" s="216"/>
      <c r="OTV35" s="216"/>
      <c r="OTW35" s="216"/>
      <c r="OTX35" s="216"/>
      <c r="OTY35" s="216"/>
      <c r="OTZ35" s="216"/>
      <c r="OUA35" s="216"/>
      <c r="OUB35" s="216"/>
      <c r="OUC35" s="216"/>
      <c r="OUD35" s="216"/>
      <c r="OUE35" s="216"/>
      <c r="OUF35" s="216"/>
      <c r="OUG35" s="216"/>
      <c r="OUH35" s="216"/>
      <c r="OUI35" s="216"/>
      <c r="OUJ35" s="216"/>
      <c r="OUK35" s="216"/>
      <c r="OUL35" s="216"/>
      <c r="OUM35" s="216"/>
      <c r="OUN35" s="216"/>
      <c r="OUO35" s="216"/>
      <c r="OUP35" s="216"/>
      <c r="OUQ35" s="216"/>
      <c r="OUR35" s="216"/>
      <c r="OUS35" s="216"/>
      <c r="OUT35" s="216"/>
      <c r="OUU35" s="216"/>
      <c r="OUV35" s="216"/>
      <c r="OUW35" s="216"/>
      <c r="OUX35" s="216"/>
      <c r="OUY35" s="216"/>
      <c r="OUZ35" s="216"/>
      <c r="OVA35" s="216"/>
      <c r="OVB35" s="216"/>
      <c r="OVC35" s="216"/>
      <c r="OVD35" s="216"/>
      <c r="OVE35" s="216"/>
      <c r="OVF35" s="216"/>
      <c r="OVG35" s="216"/>
      <c r="OVH35" s="216"/>
      <c r="OVI35" s="216"/>
      <c r="OVJ35" s="216"/>
      <c r="OVK35" s="216"/>
      <c r="OVL35" s="216"/>
      <c r="OVM35" s="216"/>
      <c r="OVN35" s="216"/>
      <c r="OVO35" s="216"/>
      <c r="OVP35" s="216"/>
      <c r="OVQ35" s="216"/>
      <c r="OVR35" s="216"/>
      <c r="OVS35" s="216"/>
      <c r="OVT35" s="216"/>
      <c r="OVU35" s="216"/>
      <c r="OVV35" s="216"/>
      <c r="OVW35" s="216"/>
      <c r="OVX35" s="216"/>
      <c r="OVY35" s="216"/>
      <c r="OVZ35" s="216"/>
      <c r="OWA35" s="216"/>
      <c r="OWB35" s="216"/>
      <c r="OWC35" s="216"/>
      <c r="OWD35" s="216"/>
      <c r="OWE35" s="216"/>
      <c r="OWF35" s="216"/>
      <c r="OWG35" s="216"/>
      <c r="OWH35" s="216"/>
      <c r="OWI35" s="216"/>
      <c r="OWJ35" s="216"/>
      <c r="OWK35" s="216"/>
      <c r="OWL35" s="216"/>
      <c r="OWM35" s="216"/>
      <c r="OWN35" s="216"/>
      <c r="OWO35" s="216"/>
      <c r="OWP35" s="216"/>
      <c r="OWQ35" s="216"/>
      <c r="OWR35" s="216"/>
      <c r="OWS35" s="216"/>
      <c r="OWT35" s="216"/>
      <c r="OWU35" s="216"/>
      <c r="OWV35" s="216"/>
      <c r="OWW35" s="216"/>
      <c r="OWX35" s="216"/>
      <c r="OWY35" s="216"/>
      <c r="OWZ35" s="216"/>
      <c r="OXA35" s="216"/>
      <c r="OXB35" s="216"/>
      <c r="OXC35" s="216"/>
      <c r="OXD35" s="216"/>
      <c r="OXE35" s="216"/>
      <c r="OXF35" s="216"/>
      <c r="OXG35" s="216"/>
      <c r="OXH35" s="216"/>
      <c r="OXI35" s="216"/>
      <c r="OXJ35" s="216"/>
      <c r="OXK35" s="216"/>
      <c r="OXL35" s="216"/>
      <c r="OXM35" s="216"/>
      <c r="OXN35" s="216"/>
      <c r="OXO35" s="216"/>
      <c r="OXP35" s="216"/>
      <c r="OXQ35" s="216"/>
      <c r="OXR35" s="216"/>
      <c r="OXS35" s="216"/>
      <c r="OXT35" s="216"/>
      <c r="OXU35" s="216"/>
      <c r="OXV35" s="216"/>
      <c r="OXW35" s="216"/>
      <c r="OXX35" s="216"/>
      <c r="OXY35" s="216"/>
      <c r="OXZ35" s="216"/>
      <c r="OYA35" s="216"/>
      <c r="OYB35" s="216"/>
      <c r="OYC35" s="216"/>
      <c r="OYD35" s="216"/>
      <c r="OYE35" s="216"/>
      <c r="OYF35" s="216"/>
      <c r="OYG35" s="216"/>
      <c r="OYH35" s="216"/>
      <c r="OYI35" s="216"/>
      <c r="OYJ35" s="216"/>
      <c r="OYK35" s="216"/>
      <c r="OYL35" s="216"/>
      <c r="OYM35" s="216"/>
      <c r="OYN35" s="216"/>
      <c r="OYO35" s="216"/>
      <c r="OYP35" s="216"/>
      <c r="OYQ35" s="216"/>
      <c r="OYR35" s="216"/>
      <c r="OYS35" s="216"/>
      <c r="OYT35" s="216"/>
      <c r="OYU35" s="216"/>
      <c r="OYV35" s="216"/>
      <c r="OYW35" s="216"/>
      <c r="OYX35" s="216"/>
      <c r="OYY35" s="216"/>
      <c r="OYZ35" s="216"/>
      <c r="OZA35" s="216"/>
      <c r="OZB35" s="216"/>
      <c r="OZC35" s="216"/>
      <c r="OZD35" s="216"/>
      <c r="OZE35" s="216"/>
      <c r="OZF35" s="216"/>
      <c r="OZG35" s="216"/>
      <c r="OZH35" s="216"/>
      <c r="OZI35" s="216"/>
      <c r="OZJ35" s="216"/>
      <c r="OZK35" s="216"/>
      <c r="OZL35" s="216"/>
      <c r="OZM35" s="216"/>
      <c r="OZN35" s="216"/>
      <c r="OZO35" s="216"/>
      <c r="OZP35" s="216"/>
      <c r="OZQ35" s="216"/>
      <c r="OZR35" s="216"/>
      <c r="OZS35" s="216"/>
      <c r="OZT35" s="216"/>
      <c r="OZU35" s="216"/>
      <c r="OZV35" s="216"/>
      <c r="OZW35" s="216"/>
      <c r="OZX35" s="216"/>
      <c r="OZY35" s="216"/>
      <c r="OZZ35" s="216"/>
      <c r="PAA35" s="216"/>
      <c r="PAB35" s="216"/>
      <c r="PAC35" s="216"/>
      <c r="PAD35" s="216"/>
      <c r="PAE35" s="216"/>
      <c r="PAF35" s="216"/>
      <c r="PAG35" s="216"/>
      <c r="PAH35" s="216"/>
      <c r="PAI35" s="216"/>
      <c r="PAJ35" s="216"/>
      <c r="PAK35" s="216"/>
      <c r="PAL35" s="216"/>
      <c r="PAM35" s="216"/>
      <c r="PAN35" s="216"/>
      <c r="PAO35" s="216"/>
      <c r="PAP35" s="216"/>
      <c r="PAQ35" s="216"/>
      <c r="PAR35" s="216"/>
      <c r="PAS35" s="216"/>
      <c r="PAT35" s="216"/>
      <c r="PAU35" s="216"/>
      <c r="PAV35" s="216"/>
      <c r="PAW35" s="216"/>
      <c r="PAX35" s="216"/>
      <c r="PAY35" s="216"/>
      <c r="PAZ35" s="216"/>
      <c r="PBA35" s="216"/>
      <c r="PBB35" s="216"/>
      <c r="PBC35" s="216"/>
      <c r="PBD35" s="216"/>
      <c r="PBE35" s="216"/>
      <c r="PBF35" s="216"/>
      <c r="PBG35" s="216"/>
      <c r="PBH35" s="216"/>
      <c r="PBI35" s="216"/>
      <c r="PBJ35" s="216"/>
      <c r="PBK35" s="216"/>
      <c r="PBL35" s="216"/>
      <c r="PBM35" s="216"/>
      <c r="PBN35" s="216"/>
      <c r="PBO35" s="216"/>
      <c r="PBP35" s="216"/>
      <c r="PBQ35" s="216"/>
      <c r="PBR35" s="216"/>
      <c r="PBS35" s="216"/>
      <c r="PBT35" s="216"/>
      <c r="PBU35" s="216"/>
      <c r="PBV35" s="216"/>
      <c r="PBW35" s="216"/>
      <c r="PBX35" s="216"/>
      <c r="PBY35" s="216"/>
      <c r="PBZ35" s="216"/>
      <c r="PCA35" s="216"/>
      <c r="PCB35" s="216"/>
      <c r="PCC35" s="216"/>
      <c r="PCD35" s="216"/>
      <c r="PCE35" s="216"/>
      <c r="PCF35" s="216"/>
      <c r="PCG35" s="216"/>
      <c r="PCH35" s="216"/>
      <c r="PCI35" s="216"/>
      <c r="PCJ35" s="216"/>
      <c r="PCK35" s="216"/>
      <c r="PCL35" s="216"/>
      <c r="PCM35" s="216"/>
      <c r="PCN35" s="216"/>
      <c r="PCO35" s="216"/>
      <c r="PCP35" s="216"/>
      <c r="PCQ35" s="216"/>
      <c r="PCR35" s="216"/>
      <c r="PCS35" s="216"/>
      <c r="PCT35" s="216"/>
      <c r="PCU35" s="216"/>
      <c r="PCV35" s="216"/>
      <c r="PCW35" s="216"/>
      <c r="PCX35" s="216"/>
      <c r="PCY35" s="216"/>
      <c r="PCZ35" s="216"/>
      <c r="PDA35" s="216"/>
      <c r="PDB35" s="216"/>
      <c r="PDC35" s="216"/>
      <c r="PDD35" s="216"/>
      <c r="PDE35" s="216"/>
      <c r="PDF35" s="216"/>
      <c r="PDG35" s="216"/>
      <c r="PDH35" s="216"/>
      <c r="PDI35" s="216"/>
      <c r="PDJ35" s="216"/>
      <c r="PDK35" s="216"/>
      <c r="PDL35" s="216"/>
      <c r="PDM35" s="216"/>
      <c r="PDN35" s="216"/>
      <c r="PDO35" s="216"/>
      <c r="PDP35" s="216"/>
      <c r="PDQ35" s="216"/>
      <c r="PDR35" s="216"/>
      <c r="PDS35" s="216"/>
      <c r="PDT35" s="216"/>
      <c r="PDU35" s="216"/>
      <c r="PDV35" s="216"/>
      <c r="PDW35" s="216"/>
      <c r="PDX35" s="216"/>
      <c r="PDY35" s="216"/>
      <c r="PDZ35" s="216"/>
      <c r="PEA35" s="216"/>
      <c r="PEB35" s="216"/>
      <c r="PEC35" s="216"/>
      <c r="PED35" s="216"/>
      <c r="PEE35" s="216"/>
      <c r="PEF35" s="216"/>
      <c r="PEG35" s="216"/>
      <c r="PEH35" s="216"/>
      <c r="PEI35" s="216"/>
      <c r="PEJ35" s="216"/>
      <c r="PEK35" s="216"/>
      <c r="PEL35" s="216"/>
      <c r="PEM35" s="216"/>
      <c r="PEN35" s="216"/>
      <c r="PEO35" s="216"/>
      <c r="PEP35" s="216"/>
      <c r="PEQ35" s="216"/>
      <c r="PER35" s="216"/>
      <c r="PES35" s="216"/>
      <c r="PET35" s="216"/>
      <c r="PEU35" s="216"/>
      <c r="PEV35" s="216"/>
      <c r="PEW35" s="216"/>
      <c r="PEX35" s="216"/>
      <c r="PEY35" s="216"/>
      <c r="PEZ35" s="216"/>
      <c r="PFA35" s="216"/>
      <c r="PFB35" s="216"/>
      <c r="PFC35" s="216"/>
      <c r="PFD35" s="216"/>
      <c r="PFE35" s="216"/>
      <c r="PFF35" s="216"/>
      <c r="PFG35" s="216"/>
      <c r="PFH35" s="216"/>
      <c r="PFI35" s="216"/>
      <c r="PFJ35" s="216"/>
      <c r="PFK35" s="216"/>
      <c r="PFL35" s="216"/>
      <c r="PFM35" s="216"/>
      <c r="PFN35" s="216"/>
      <c r="PFO35" s="216"/>
      <c r="PFP35" s="216"/>
      <c r="PFQ35" s="216"/>
      <c r="PFR35" s="216"/>
      <c r="PFS35" s="216"/>
      <c r="PFT35" s="216"/>
      <c r="PFU35" s="216"/>
      <c r="PFV35" s="216"/>
      <c r="PFW35" s="216"/>
      <c r="PFX35" s="216"/>
      <c r="PFY35" s="216"/>
      <c r="PFZ35" s="216"/>
      <c r="PGA35" s="216"/>
      <c r="PGB35" s="216"/>
      <c r="PGC35" s="216"/>
      <c r="PGD35" s="216"/>
      <c r="PGE35" s="216"/>
      <c r="PGF35" s="216"/>
      <c r="PGG35" s="216"/>
      <c r="PGH35" s="216"/>
      <c r="PGI35" s="216"/>
      <c r="PGJ35" s="216"/>
      <c r="PGK35" s="216"/>
      <c r="PGL35" s="216"/>
      <c r="PGM35" s="216"/>
      <c r="PGN35" s="216"/>
      <c r="PGO35" s="216"/>
      <c r="PGP35" s="216"/>
      <c r="PGQ35" s="216"/>
      <c r="PGR35" s="216"/>
      <c r="PGS35" s="216"/>
      <c r="PGT35" s="216"/>
      <c r="PGU35" s="216"/>
      <c r="PGV35" s="216"/>
      <c r="PGW35" s="216"/>
      <c r="PGX35" s="216"/>
      <c r="PGY35" s="216"/>
      <c r="PGZ35" s="216"/>
      <c r="PHA35" s="216"/>
      <c r="PHB35" s="216"/>
      <c r="PHC35" s="216"/>
      <c r="PHD35" s="216"/>
      <c r="PHE35" s="216"/>
      <c r="PHF35" s="216"/>
      <c r="PHG35" s="216"/>
      <c r="PHH35" s="216"/>
      <c r="PHI35" s="216"/>
      <c r="PHJ35" s="216"/>
      <c r="PHK35" s="216"/>
      <c r="PHL35" s="216"/>
      <c r="PHM35" s="216"/>
      <c r="PHN35" s="216"/>
      <c r="PHO35" s="216"/>
      <c r="PHP35" s="216"/>
      <c r="PHQ35" s="216"/>
      <c r="PHR35" s="216"/>
      <c r="PHS35" s="216"/>
      <c r="PHT35" s="216"/>
      <c r="PHU35" s="216"/>
      <c r="PHV35" s="216"/>
      <c r="PHW35" s="216"/>
      <c r="PHX35" s="216"/>
      <c r="PHY35" s="216"/>
      <c r="PHZ35" s="216"/>
      <c r="PIA35" s="216"/>
      <c r="PIB35" s="216"/>
      <c r="PIC35" s="216"/>
      <c r="PID35" s="216"/>
      <c r="PIE35" s="216"/>
      <c r="PIF35" s="216"/>
      <c r="PIG35" s="216"/>
      <c r="PIH35" s="216"/>
      <c r="PII35" s="216"/>
      <c r="PIJ35" s="216"/>
      <c r="PIK35" s="216"/>
      <c r="PIL35" s="216"/>
      <c r="PIM35" s="216"/>
      <c r="PIN35" s="216"/>
      <c r="PIO35" s="216"/>
      <c r="PIP35" s="216"/>
      <c r="PIQ35" s="216"/>
      <c r="PIR35" s="216"/>
      <c r="PIS35" s="216"/>
      <c r="PIT35" s="216"/>
      <c r="PIU35" s="216"/>
      <c r="PIV35" s="216"/>
      <c r="PIW35" s="216"/>
      <c r="PIX35" s="216"/>
      <c r="PIY35" s="216"/>
      <c r="PIZ35" s="216"/>
      <c r="PJA35" s="216"/>
      <c r="PJB35" s="216"/>
      <c r="PJC35" s="216"/>
      <c r="PJD35" s="216"/>
      <c r="PJE35" s="216"/>
      <c r="PJF35" s="216"/>
      <c r="PJG35" s="216"/>
      <c r="PJH35" s="216"/>
      <c r="PJI35" s="216"/>
      <c r="PJJ35" s="216"/>
      <c r="PJK35" s="216"/>
      <c r="PJL35" s="216"/>
      <c r="PJM35" s="216"/>
      <c r="PJN35" s="216"/>
      <c r="PJO35" s="216"/>
      <c r="PJP35" s="216"/>
      <c r="PJQ35" s="216"/>
      <c r="PJR35" s="216"/>
      <c r="PJS35" s="216"/>
      <c r="PJT35" s="216"/>
      <c r="PJU35" s="216"/>
      <c r="PJV35" s="216"/>
      <c r="PJW35" s="216"/>
      <c r="PJX35" s="216"/>
      <c r="PJY35" s="216"/>
      <c r="PJZ35" s="216"/>
      <c r="PKA35" s="216"/>
      <c r="PKB35" s="216"/>
      <c r="PKC35" s="216"/>
      <c r="PKD35" s="216"/>
      <c r="PKE35" s="216"/>
      <c r="PKF35" s="216"/>
      <c r="PKG35" s="216"/>
      <c r="PKH35" s="216"/>
      <c r="PKI35" s="216"/>
      <c r="PKJ35" s="216"/>
      <c r="PKK35" s="216"/>
      <c r="PKL35" s="216"/>
      <c r="PKM35" s="216"/>
      <c r="PKN35" s="216"/>
      <c r="PKO35" s="216"/>
      <c r="PKP35" s="216"/>
      <c r="PKQ35" s="216"/>
      <c r="PKR35" s="216"/>
      <c r="PKS35" s="216"/>
      <c r="PKT35" s="216"/>
      <c r="PKU35" s="216"/>
      <c r="PKV35" s="216"/>
      <c r="PKW35" s="216"/>
      <c r="PKX35" s="216"/>
      <c r="PKY35" s="216"/>
      <c r="PKZ35" s="216"/>
      <c r="PLA35" s="216"/>
      <c r="PLB35" s="216"/>
      <c r="PLC35" s="216"/>
      <c r="PLD35" s="216"/>
      <c r="PLE35" s="216"/>
      <c r="PLF35" s="216"/>
      <c r="PLG35" s="216"/>
      <c r="PLH35" s="216"/>
      <c r="PLI35" s="216"/>
      <c r="PLJ35" s="216"/>
      <c r="PLK35" s="216"/>
      <c r="PLL35" s="216"/>
      <c r="PLM35" s="216"/>
      <c r="PLN35" s="216"/>
      <c r="PLO35" s="216"/>
      <c r="PLP35" s="216"/>
      <c r="PLQ35" s="216"/>
      <c r="PLR35" s="216"/>
      <c r="PLS35" s="216"/>
      <c r="PLT35" s="216"/>
      <c r="PLU35" s="216"/>
      <c r="PLV35" s="216"/>
      <c r="PLW35" s="216"/>
      <c r="PLX35" s="216"/>
      <c r="PLY35" s="216"/>
      <c r="PLZ35" s="216"/>
      <c r="PMA35" s="216"/>
      <c r="PMB35" s="216"/>
      <c r="PMC35" s="216"/>
      <c r="PMD35" s="216"/>
      <c r="PME35" s="216"/>
      <c r="PMF35" s="216"/>
      <c r="PMG35" s="216"/>
      <c r="PMH35" s="216"/>
      <c r="PMI35" s="216"/>
      <c r="PMJ35" s="216"/>
      <c r="PMK35" s="216"/>
      <c r="PML35" s="216"/>
      <c r="PMM35" s="216"/>
      <c r="PMN35" s="216"/>
      <c r="PMO35" s="216"/>
      <c r="PMP35" s="216"/>
      <c r="PMQ35" s="216"/>
      <c r="PMR35" s="216"/>
      <c r="PMS35" s="216"/>
      <c r="PMT35" s="216"/>
      <c r="PMU35" s="216"/>
      <c r="PMV35" s="216"/>
      <c r="PMW35" s="216"/>
      <c r="PMX35" s="216"/>
      <c r="PMY35" s="216"/>
      <c r="PMZ35" s="216"/>
      <c r="PNA35" s="216"/>
      <c r="PNB35" s="216"/>
      <c r="PNC35" s="216"/>
      <c r="PND35" s="216"/>
      <c r="PNE35" s="216"/>
      <c r="PNF35" s="216"/>
      <c r="PNG35" s="216"/>
      <c r="PNH35" s="216"/>
      <c r="PNI35" s="216"/>
      <c r="PNJ35" s="216"/>
      <c r="PNK35" s="216"/>
      <c r="PNL35" s="216"/>
      <c r="PNM35" s="216"/>
      <c r="PNN35" s="216"/>
      <c r="PNO35" s="216"/>
      <c r="PNP35" s="216"/>
      <c r="PNQ35" s="216"/>
      <c r="PNR35" s="216"/>
      <c r="PNS35" s="216"/>
      <c r="PNT35" s="216"/>
      <c r="PNU35" s="216"/>
      <c r="PNV35" s="216"/>
      <c r="PNW35" s="216"/>
      <c r="PNX35" s="216"/>
      <c r="PNY35" s="216"/>
      <c r="PNZ35" s="216"/>
      <c r="POA35" s="216"/>
      <c r="POB35" s="216"/>
      <c r="POC35" s="216"/>
      <c r="POD35" s="216"/>
      <c r="POE35" s="216"/>
      <c r="POF35" s="216"/>
      <c r="POG35" s="216"/>
      <c r="POH35" s="216"/>
      <c r="POI35" s="216"/>
      <c r="POJ35" s="216"/>
      <c r="POK35" s="216"/>
      <c r="POL35" s="216"/>
      <c r="POM35" s="216"/>
      <c r="PON35" s="216"/>
      <c r="POO35" s="216"/>
      <c r="POP35" s="216"/>
      <c r="POQ35" s="216"/>
      <c r="POR35" s="216"/>
      <c r="POS35" s="216"/>
      <c r="POT35" s="216"/>
      <c r="POU35" s="216"/>
      <c r="POV35" s="216"/>
      <c r="POW35" s="216"/>
      <c r="POX35" s="216"/>
      <c r="POY35" s="216"/>
      <c r="POZ35" s="216"/>
      <c r="PPA35" s="216"/>
      <c r="PPB35" s="216"/>
      <c r="PPC35" s="216"/>
      <c r="PPD35" s="216"/>
      <c r="PPE35" s="216"/>
      <c r="PPF35" s="216"/>
      <c r="PPG35" s="216"/>
      <c r="PPH35" s="216"/>
      <c r="PPI35" s="216"/>
      <c r="PPJ35" s="216"/>
      <c r="PPK35" s="216"/>
      <c r="PPL35" s="216"/>
      <c r="PPM35" s="216"/>
      <c r="PPN35" s="216"/>
      <c r="PPO35" s="216"/>
      <c r="PPP35" s="216"/>
      <c r="PPQ35" s="216"/>
      <c r="PPR35" s="216"/>
      <c r="PPS35" s="216"/>
      <c r="PPT35" s="216"/>
      <c r="PPU35" s="216"/>
      <c r="PPV35" s="216"/>
      <c r="PPW35" s="216"/>
      <c r="PPX35" s="216"/>
      <c r="PPY35" s="216"/>
      <c r="PPZ35" s="216"/>
      <c r="PQA35" s="216"/>
      <c r="PQB35" s="216"/>
      <c r="PQC35" s="216"/>
      <c r="PQD35" s="216"/>
      <c r="PQE35" s="216"/>
      <c r="PQF35" s="216"/>
      <c r="PQG35" s="216"/>
      <c r="PQH35" s="216"/>
      <c r="PQI35" s="216"/>
      <c r="PQJ35" s="216"/>
      <c r="PQK35" s="216"/>
      <c r="PQL35" s="216"/>
      <c r="PQM35" s="216"/>
      <c r="PQN35" s="216"/>
      <c r="PQO35" s="216"/>
      <c r="PQP35" s="216"/>
      <c r="PQQ35" s="216"/>
      <c r="PQR35" s="216"/>
      <c r="PQS35" s="216"/>
      <c r="PQT35" s="216"/>
      <c r="PQU35" s="216"/>
      <c r="PQV35" s="216"/>
      <c r="PQW35" s="216"/>
      <c r="PQX35" s="216"/>
      <c r="PQY35" s="216"/>
      <c r="PQZ35" s="216"/>
      <c r="PRA35" s="216"/>
      <c r="PRB35" s="216"/>
      <c r="PRC35" s="216"/>
      <c r="PRD35" s="216"/>
      <c r="PRE35" s="216"/>
      <c r="PRF35" s="216"/>
      <c r="PRG35" s="216"/>
      <c r="PRH35" s="216"/>
      <c r="PRI35" s="216"/>
      <c r="PRJ35" s="216"/>
      <c r="PRK35" s="216"/>
      <c r="PRL35" s="216"/>
      <c r="PRM35" s="216"/>
      <c r="PRN35" s="216"/>
      <c r="PRO35" s="216"/>
      <c r="PRP35" s="216"/>
      <c r="PRQ35" s="216"/>
      <c r="PRR35" s="216"/>
      <c r="PRS35" s="216"/>
      <c r="PRT35" s="216"/>
      <c r="PRU35" s="216"/>
      <c r="PRV35" s="216"/>
      <c r="PRW35" s="216"/>
      <c r="PRX35" s="216"/>
      <c r="PRY35" s="216"/>
      <c r="PRZ35" s="216"/>
      <c r="PSA35" s="216"/>
      <c r="PSB35" s="216"/>
      <c r="PSC35" s="216"/>
      <c r="PSD35" s="216"/>
      <c r="PSE35" s="216"/>
      <c r="PSF35" s="216"/>
      <c r="PSG35" s="216"/>
      <c r="PSH35" s="216"/>
      <c r="PSI35" s="216"/>
      <c r="PSJ35" s="216"/>
      <c r="PSK35" s="216"/>
      <c r="PSL35" s="216"/>
      <c r="PSM35" s="216"/>
      <c r="PSN35" s="216"/>
      <c r="PSO35" s="216"/>
      <c r="PSP35" s="216"/>
      <c r="PSQ35" s="216"/>
      <c r="PSR35" s="216"/>
      <c r="PSS35" s="216"/>
      <c r="PST35" s="216"/>
      <c r="PSU35" s="216"/>
      <c r="PSV35" s="216"/>
      <c r="PSW35" s="216"/>
      <c r="PSX35" s="216"/>
      <c r="PSY35" s="216"/>
      <c r="PSZ35" s="216"/>
      <c r="PTA35" s="216"/>
      <c r="PTB35" s="216"/>
      <c r="PTC35" s="216"/>
      <c r="PTD35" s="216"/>
      <c r="PTE35" s="216"/>
      <c r="PTF35" s="216"/>
      <c r="PTG35" s="216"/>
      <c r="PTH35" s="216"/>
      <c r="PTI35" s="216"/>
      <c r="PTJ35" s="216"/>
      <c r="PTK35" s="216"/>
      <c r="PTL35" s="216"/>
      <c r="PTM35" s="216"/>
      <c r="PTN35" s="216"/>
      <c r="PTO35" s="216"/>
      <c r="PTP35" s="216"/>
      <c r="PTQ35" s="216"/>
      <c r="PTR35" s="216"/>
      <c r="PTS35" s="216"/>
      <c r="PTT35" s="216"/>
      <c r="PTU35" s="216"/>
      <c r="PTV35" s="216"/>
      <c r="PTW35" s="216"/>
      <c r="PTX35" s="216"/>
      <c r="PTY35" s="216"/>
      <c r="PTZ35" s="216"/>
      <c r="PUA35" s="216"/>
      <c r="PUB35" s="216"/>
      <c r="PUC35" s="216"/>
      <c r="PUD35" s="216"/>
      <c r="PUE35" s="216"/>
      <c r="PUF35" s="216"/>
      <c r="PUG35" s="216"/>
      <c r="PUH35" s="216"/>
      <c r="PUI35" s="216"/>
      <c r="PUJ35" s="216"/>
      <c r="PUK35" s="216"/>
      <c r="PUL35" s="216"/>
      <c r="PUM35" s="216"/>
      <c r="PUN35" s="216"/>
      <c r="PUO35" s="216"/>
      <c r="PUP35" s="216"/>
      <c r="PUQ35" s="216"/>
      <c r="PUR35" s="216"/>
      <c r="PUS35" s="216"/>
      <c r="PUT35" s="216"/>
      <c r="PUU35" s="216"/>
      <c r="PUV35" s="216"/>
      <c r="PUW35" s="216"/>
      <c r="PUX35" s="216"/>
      <c r="PUY35" s="216"/>
      <c r="PUZ35" s="216"/>
      <c r="PVA35" s="216"/>
      <c r="PVB35" s="216"/>
      <c r="PVC35" s="216"/>
      <c r="PVD35" s="216"/>
      <c r="PVE35" s="216"/>
      <c r="PVF35" s="216"/>
      <c r="PVG35" s="216"/>
      <c r="PVH35" s="216"/>
      <c r="PVI35" s="216"/>
      <c r="PVJ35" s="216"/>
      <c r="PVK35" s="216"/>
      <c r="PVL35" s="216"/>
      <c r="PVM35" s="216"/>
      <c r="PVN35" s="216"/>
      <c r="PVO35" s="216"/>
      <c r="PVP35" s="216"/>
      <c r="PVQ35" s="216"/>
      <c r="PVR35" s="216"/>
      <c r="PVS35" s="216"/>
      <c r="PVT35" s="216"/>
      <c r="PVU35" s="216"/>
      <c r="PVV35" s="216"/>
      <c r="PVW35" s="216"/>
      <c r="PVX35" s="216"/>
      <c r="PVY35" s="216"/>
      <c r="PVZ35" s="216"/>
      <c r="PWA35" s="216"/>
      <c r="PWB35" s="216"/>
      <c r="PWC35" s="216"/>
      <c r="PWD35" s="216"/>
      <c r="PWE35" s="216"/>
      <c r="PWF35" s="216"/>
      <c r="PWG35" s="216"/>
      <c r="PWH35" s="216"/>
      <c r="PWI35" s="216"/>
      <c r="PWJ35" s="216"/>
      <c r="PWK35" s="216"/>
      <c r="PWL35" s="216"/>
      <c r="PWM35" s="216"/>
      <c r="PWN35" s="216"/>
      <c r="PWO35" s="216"/>
      <c r="PWP35" s="216"/>
      <c r="PWQ35" s="216"/>
      <c r="PWR35" s="216"/>
      <c r="PWS35" s="216"/>
      <c r="PWT35" s="216"/>
      <c r="PWU35" s="216"/>
      <c r="PWV35" s="216"/>
      <c r="PWW35" s="216"/>
      <c r="PWX35" s="216"/>
      <c r="PWY35" s="216"/>
      <c r="PWZ35" s="216"/>
      <c r="PXA35" s="216"/>
      <c r="PXB35" s="216"/>
      <c r="PXC35" s="216"/>
      <c r="PXD35" s="216"/>
      <c r="PXE35" s="216"/>
      <c r="PXF35" s="216"/>
      <c r="PXG35" s="216"/>
      <c r="PXH35" s="216"/>
      <c r="PXI35" s="216"/>
      <c r="PXJ35" s="216"/>
      <c r="PXK35" s="216"/>
      <c r="PXL35" s="216"/>
      <c r="PXM35" s="216"/>
      <c r="PXN35" s="216"/>
      <c r="PXO35" s="216"/>
      <c r="PXP35" s="216"/>
      <c r="PXQ35" s="216"/>
      <c r="PXR35" s="216"/>
      <c r="PXS35" s="216"/>
      <c r="PXT35" s="216"/>
      <c r="PXU35" s="216"/>
      <c r="PXV35" s="216"/>
      <c r="PXW35" s="216"/>
      <c r="PXX35" s="216"/>
      <c r="PXY35" s="216"/>
      <c r="PXZ35" s="216"/>
      <c r="PYA35" s="216"/>
      <c r="PYB35" s="216"/>
      <c r="PYC35" s="216"/>
      <c r="PYD35" s="216"/>
      <c r="PYE35" s="216"/>
      <c r="PYF35" s="216"/>
      <c r="PYG35" s="216"/>
      <c r="PYH35" s="216"/>
      <c r="PYI35" s="216"/>
      <c r="PYJ35" s="216"/>
      <c r="PYK35" s="216"/>
      <c r="PYL35" s="216"/>
      <c r="PYM35" s="216"/>
      <c r="PYN35" s="216"/>
      <c r="PYO35" s="216"/>
      <c r="PYP35" s="216"/>
      <c r="PYQ35" s="216"/>
      <c r="PYR35" s="216"/>
      <c r="PYS35" s="216"/>
      <c r="PYT35" s="216"/>
      <c r="PYU35" s="216"/>
      <c r="PYV35" s="216"/>
      <c r="PYW35" s="216"/>
      <c r="PYX35" s="216"/>
      <c r="PYY35" s="216"/>
      <c r="PYZ35" s="216"/>
      <c r="PZA35" s="216"/>
      <c r="PZB35" s="216"/>
      <c r="PZC35" s="216"/>
      <c r="PZD35" s="216"/>
      <c r="PZE35" s="216"/>
      <c r="PZF35" s="216"/>
      <c r="PZG35" s="216"/>
      <c r="PZH35" s="216"/>
      <c r="PZI35" s="216"/>
      <c r="PZJ35" s="216"/>
      <c r="PZK35" s="216"/>
      <c r="PZL35" s="216"/>
      <c r="PZM35" s="216"/>
      <c r="PZN35" s="216"/>
      <c r="PZO35" s="216"/>
      <c r="PZP35" s="216"/>
      <c r="PZQ35" s="216"/>
      <c r="PZR35" s="216"/>
      <c r="PZS35" s="216"/>
      <c r="PZT35" s="216"/>
      <c r="PZU35" s="216"/>
      <c r="PZV35" s="216"/>
      <c r="PZW35" s="216"/>
      <c r="PZX35" s="216"/>
      <c r="PZY35" s="216"/>
      <c r="PZZ35" s="216"/>
      <c r="QAA35" s="216"/>
      <c r="QAB35" s="216"/>
      <c r="QAC35" s="216"/>
      <c r="QAD35" s="216"/>
      <c r="QAE35" s="216"/>
      <c r="QAF35" s="216"/>
      <c r="QAG35" s="216"/>
      <c r="QAH35" s="216"/>
      <c r="QAI35" s="216"/>
      <c r="QAJ35" s="216"/>
      <c r="QAK35" s="216"/>
      <c r="QAL35" s="216"/>
      <c r="QAM35" s="216"/>
      <c r="QAN35" s="216"/>
      <c r="QAO35" s="216"/>
      <c r="QAP35" s="216"/>
      <c r="QAQ35" s="216"/>
      <c r="QAR35" s="216"/>
      <c r="QAS35" s="216"/>
      <c r="QAT35" s="216"/>
      <c r="QAU35" s="216"/>
      <c r="QAV35" s="216"/>
      <c r="QAW35" s="216"/>
      <c r="QAX35" s="216"/>
      <c r="QAY35" s="216"/>
      <c r="QAZ35" s="216"/>
      <c r="QBA35" s="216"/>
      <c r="QBB35" s="216"/>
      <c r="QBC35" s="216"/>
      <c r="QBD35" s="216"/>
      <c r="QBE35" s="216"/>
      <c r="QBF35" s="216"/>
      <c r="QBG35" s="216"/>
      <c r="QBH35" s="216"/>
      <c r="QBI35" s="216"/>
      <c r="QBJ35" s="216"/>
      <c r="QBK35" s="216"/>
      <c r="QBL35" s="216"/>
      <c r="QBM35" s="216"/>
      <c r="QBN35" s="216"/>
      <c r="QBO35" s="216"/>
      <c r="QBP35" s="216"/>
      <c r="QBQ35" s="216"/>
      <c r="QBR35" s="216"/>
      <c r="QBS35" s="216"/>
      <c r="QBT35" s="216"/>
      <c r="QBU35" s="216"/>
      <c r="QBV35" s="216"/>
      <c r="QBW35" s="216"/>
      <c r="QBX35" s="216"/>
      <c r="QBY35" s="216"/>
      <c r="QBZ35" s="216"/>
      <c r="QCA35" s="216"/>
      <c r="QCB35" s="216"/>
      <c r="QCC35" s="216"/>
      <c r="QCD35" s="216"/>
      <c r="QCE35" s="216"/>
      <c r="QCF35" s="216"/>
      <c r="QCG35" s="216"/>
      <c r="QCH35" s="216"/>
      <c r="QCI35" s="216"/>
      <c r="QCJ35" s="216"/>
      <c r="QCK35" s="216"/>
      <c r="QCL35" s="216"/>
      <c r="QCM35" s="216"/>
      <c r="QCN35" s="216"/>
      <c r="QCO35" s="216"/>
      <c r="QCP35" s="216"/>
      <c r="QCQ35" s="216"/>
      <c r="QCR35" s="216"/>
      <c r="QCS35" s="216"/>
      <c r="QCT35" s="216"/>
      <c r="QCU35" s="216"/>
      <c r="QCV35" s="216"/>
      <c r="QCW35" s="216"/>
      <c r="QCX35" s="216"/>
      <c r="QCY35" s="216"/>
      <c r="QCZ35" s="216"/>
      <c r="QDA35" s="216"/>
      <c r="QDB35" s="216"/>
      <c r="QDC35" s="216"/>
      <c r="QDD35" s="216"/>
      <c r="QDE35" s="216"/>
      <c r="QDF35" s="216"/>
      <c r="QDG35" s="216"/>
      <c r="QDH35" s="216"/>
      <c r="QDI35" s="216"/>
      <c r="QDJ35" s="216"/>
      <c r="QDK35" s="216"/>
      <c r="QDL35" s="216"/>
      <c r="QDM35" s="216"/>
      <c r="QDN35" s="216"/>
      <c r="QDO35" s="216"/>
      <c r="QDP35" s="216"/>
      <c r="QDQ35" s="216"/>
      <c r="QDR35" s="216"/>
      <c r="QDS35" s="216"/>
      <c r="QDT35" s="216"/>
      <c r="QDU35" s="216"/>
      <c r="QDV35" s="216"/>
      <c r="QDW35" s="216"/>
      <c r="QDX35" s="216"/>
      <c r="QDY35" s="216"/>
      <c r="QDZ35" s="216"/>
      <c r="QEA35" s="216"/>
      <c r="QEB35" s="216"/>
      <c r="QEC35" s="216"/>
      <c r="QED35" s="216"/>
      <c r="QEE35" s="216"/>
      <c r="QEF35" s="216"/>
      <c r="QEG35" s="216"/>
      <c r="QEH35" s="216"/>
      <c r="QEI35" s="216"/>
      <c r="QEJ35" s="216"/>
      <c r="QEK35" s="216"/>
      <c r="QEL35" s="216"/>
      <c r="QEM35" s="216"/>
      <c r="QEN35" s="216"/>
      <c r="QEO35" s="216"/>
      <c r="QEP35" s="216"/>
      <c r="QEQ35" s="216"/>
      <c r="QER35" s="216"/>
      <c r="QES35" s="216"/>
      <c r="QET35" s="216"/>
      <c r="QEU35" s="216"/>
      <c r="QEV35" s="216"/>
      <c r="QEW35" s="216"/>
      <c r="QEX35" s="216"/>
      <c r="QEY35" s="216"/>
      <c r="QEZ35" s="216"/>
      <c r="QFA35" s="216"/>
      <c r="QFB35" s="216"/>
      <c r="QFC35" s="216"/>
      <c r="QFD35" s="216"/>
      <c r="QFE35" s="216"/>
      <c r="QFF35" s="216"/>
      <c r="QFG35" s="216"/>
      <c r="QFH35" s="216"/>
      <c r="QFI35" s="216"/>
      <c r="QFJ35" s="216"/>
      <c r="QFK35" s="216"/>
      <c r="QFL35" s="216"/>
      <c r="QFM35" s="216"/>
      <c r="QFN35" s="216"/>
      <c r="QFO35" s="216"/>
      <c r="QFP35" s="216"/>
      <c r="QFQ35" s="216"/>
      <c r="QFR35" s="216"/>
      <c r="QFS35" s="216"/>
      <c r="QFT35" s="216"/>
      <c r="QFU35" s="216"/>
      <c r="QFV35" s="216"/>
      <c r="QFW35" s="216"/>
      <c r="QFX35" s="216"/>
      <c r="QFY35" s="216"/>
      <c r="QFZ35" s="216"/>
      <c r="QGA35" s="216"/>
      <c r="QGB35" s="216"/>
      <c r="QGC35" s="216"/>
      <c r="QGD35" s="216"/>
      <c r="QGE35" s="216"/>
      <c r="QGF35" s="216"/>
      <c r="QGG35" s="216"/>
      <c r="QGH35" s="216"/>
      <c r="QGI35" s="216"/>
      <c r="QGJ35" s="216"/>
      <c r="QGK35" s="216"/>
      <c r="QGL35" s="216"/>
      <c r="QGM35" s="216"/>
      <c r="QGN35" s="216"/>
      <c r="QGO35" s="216"/>
      <c r="QGP35" s="216"/>
      <c r="QGQ35" s="216"/>
      <c r="QGR35" s="216"/>
      <c r="QGS35" s="216"/>
      <c r="QGT35" s="216"/>
      <c r="QGU35" s="216"/>
      <c r="QGV35" s="216"/>
      <c r="QGW35" s="216"/>
      <c r="QGX35" s="216"/>
      <c r="QGY35" s="216"/>
      <c r="QGZ35" s="216"/>
      <c r="QHA35" s="216"/>
      <c r="QHB35" s="216"/>
      <c r="QHC35" s="216"/>
      <c r="QHD35" s="216"/>
      <c r="QHE35" s="216"/>
      <c r="QHF35" s="216"/>
      <c r="QHG35" s="216"/>
      <c r="QHH35" s="216"/>
      <c r="QHI35" s="216"/>
      <c r="QHJ35" s="216"/>
      <c r="QHK35" s="216"/>
      <c r="QHL35" s="216"/>
      <c r="QHM35" s="216"/>
      <c r="QHN35" s="216"/>
      <c r="QHO35" s="216"/>
      <c r="QHP35" s="216"/>
      <c r="QHQ35" s="216"/>
      <c r="QHR35" s="216"/>
      <c r="QHS35" s="216"/>
      <c r="QHT35" s="216"/>
      <c r="QHU35" s="216"/>
      <c r="QHV35" s="216"/>
      <c r="QHW35" s="216"/>
      <c r="QHX35" s="216"/>
      <c r="QHY35" s="216"/>
      <c r="QHZ35" s="216"/>
      <c r="QIA35" s="216"/>
      <c r="QIB35" s="216"/>
      <c r="QIC35" s="216"/>
      <c r="QID35" s="216"/>
      <c r="QIE35" s="216"/>
      <c r="QIF35" s="216"/>
      <c r="QIG35" s="216"/>
      <c r="QIH35" s="216"/>
      <c r="QII35" s="216"/>
      <c r="QIJ35" s="216"/>
      <c r="QIK35" s="216"/>
      <c r="QIL35" s="216"/>
      <c r="QIM35" s="216"/>
      <c r="QIN35" s="216"/>
      <c r="QIO35" s="216"/>
      <c r="QIP35" s="216"/>
      <c r="QIQ35" s="216"/>
      <c r="QIR35" s="216"/>
      <c r="QIS35" s="216"/>
      <c r="QIT35" s="216"/>
      <c r="QIU35" s="216"/>
      <c r="QIV35" s="216"/>
      <c r="QIW35" s="216"/>
      <c r="QIX35" s="216"/>
      <c r="QIY35" s="216"/>
      <c r="QIZ35" s="216"/>
      <c r="QJA35" s="216"/>
      <c r="QJB35" s="216"/>
      <c r="QJC35" s="216"/>
      <c r="QJD35" s="216"/>
      <c r="QJE35" s="216"/>
      <c r="QJF35" s="216"/>
      <c r="QJG35" s="216"/>
      <c r="QJH35" s="216"/>
      <c r="QJI35" s="216"/>
      <c r="QJJ35" s="216"/>
      <c r="QJK35" s="216"/>
      <c r="QJL35" s="216"/>
      <c r="QJM35" s="216"/>
      <c r="QJN35" s="216"/>
      <c r="QJO35" s="216"/>
      <c r="QJP35" s="216"/>
      <c r="QJQ35" s="216"/>
      <c r="QJR35" s="216"/>
      <c r="QJS35" s="216"/>
      <c r="QJT35" s="216"/>
      <c r="QJU35" s="216"/>
      <c r="QJV35" s="216"/>
      <c r="QJW35" s="216"/>
      <c r="QJX35" s="216"/>
      <c r="QJY35" s="216"/>
      <c r="QJZ35" s="216"/>
      <c r="QKA35" s="216"/>
      <c r="QKB35" s="216"/>
      <c r="QKC35" s="216"/>
      <c r="QKD35" s="216"/>
      <c r="QKE35" s="216"/>
      <c r="QKF35" s="216"/>
      <c r="QKG35" s="216"/>
      <c r="QKH35" s="216"/>
      <c r="QKI35" s="216"/>
      <c r="QKJ35" s="216"/>
      <c r="QKK35" s="216"/>
      <c r="QKL35" s="216"/>
      <c r="QKM35" s="216"/>
      <c r="QKN35" s="216"/>
      <c r="QKO35" s="216"/>
      <c r="QKP35" s="216"/>
      <c r="QKQ35" s="216"/>
      <c r="QKR35" s="216"/>
      <c r="QKS35" s="216"/>
      <c r="QKT35" s="216"/>
      <c r="QKU35" s="216"/>
      <c r="QKV35" s="216"/>
      <c r="QKW35" s="216"/>
      <c r="QKX35" s="216"/>
      <c r="QKY35" s="216"/>
      <c r="QKZ35" s="216"/>
      <c r="QLA35" s="216"/>
      <c r="QLB35" s="216"/>
      <c r="QLC35" s="216"/>
      <c r="QLD35" s="216"/>
      <c r="QLE35" s="216"/>
      <c r="QLF35" s="216"/>
      <c r="QLG35" s="216"/>
      <c r="QLH35" s="216"/>
      <c r="QLI35" s="216"/>
      <c r="QLJ35" s="216"/>
      <c r="QLK35" s="216"/>
      <c r="QLL35" s="216"/>
      <c r="QLM35" s="216"/>
      <c r="QLN35" s="216"/>
      <c r="QLO35" s="216"/>
      <c r="QLP35" s="216"/>
      <c r="QLQ35" s="216"/>
      <c r="QLR35" s="216"/>
      <c r="QLS35" s="216"/>
      <c r="QLT35" s="216"/>
      <c r="QLU35" s="216"/>
      <c r="QLV35" s="216"/>
      <c r="QLW35" s="216"/>
      <c r="QLX35" s="216"/>
      <c r="QLY35" s="216"/>
      <c r="QLZ35" s="216"/>
      <c r="QMA35" s="216"/>
      <c r="QMB35" s="216"/>
      <c r="QMC35" s="216"/>
      <c r="QMD35" s="216"/>
      <c r="QME35" s="216"/>
      <c r="QMF35" s="216"/>
      <c r="QMG35" s="216"/>
      <c r="QMH35" s="216"/>
      <c r="QMI35" s="216"/>
      <c r="QMJ35" s="216"/>
      <c r="QMK35" s="216"/>
      <c r="QML35" s="216"/>
      <c r="QMM35" s="216"/>
      <c r="QMN35" s="216"/>
      <c r="QMO35" s="216"/>
      <c r="QMP35" s="216"/>
      <c r="QMQ35" s="216"/>
      <c r="QMR35" s="216"/>
      <c r="QMS35" s="216"/>
      <c r="QMT35" s="216"/>
      <c r="QMU35" s="216"/>
      <c r="QMV35" s="216"/>
      <c r="QMW35" s="216"/>
      <c r="QMX35" s="216"/>
      <c r="QMY35" s="216"/>
      <c r="QMZ35" s="216"/>
      <c r="QNA35" s="216"/>
      <c r="QNB35" s="216"/>
      <c r="QNC35" s="216"/>
      <c r="QND35" s="216"/>
      <c r="QNE35" s="216"/>
      <c r="QNF35" s="216"/>
      <c r="QNG35" s="216"/>
      <c r="QNH35" s="216"/>
      <c r="QNI35" s="216"/>
      <c r="QNJ35" s="216"/>
      <c r="QNK35" s="216"/>
      <c r="QNL35" s="216"/>
      <c r="QNM35" s="216"/>
      <c r="QNN35" s="216"/>
      <c r="QNO35" s="216"/>
      <c r="QNP35" s="216"/>
      <c r="QNQ35" s="216"/>
      <c r="QNR35" s="216"/>
      <c r="QNS35" s="216"/>
      <c r="QNT35" s="216"/>
      <c r="QNU35" s="216"/>
      <c r="QNV35" s="216"/>
      <c r="QNW35" s="216"/>
      <c r="QNX35" s="216"/>
      <c r="QNY35" s="216"/>
      <c r="QNZ35" s="216"/>
      <c r="QOA35" s="216"/>
      <c r="QOB35" s="216"/>
      <c r="QOC35" s="216"/>
      <c r="QOD35" s="216"/>
      <c r="QOE35" s="216"/>
      <c r="QOF35" s="216"/>
      <c r="QOG35" s="216"/>
      <c r="QOH35" s="216"/>
      <c r="QOI35" s="216"/>
      <c r="QOJ35" s="216"/>
      <c r="QOK35" s="216"/>
      <c r="QOL35" s="216"/>
      <c r="QOM35" s="216"/>
      <c r="QON35" s="216"/>
      <c r="QOO35" s="216"/>
      <c r="QOP35" s="216"/>
      <c r="QOQ35" s="216"/>
      <c r="QOR35" s="216"/>
      <c r="QOS35" s="216"/>
      <c r="QOT35" s="216"/>
      <c r="QOU35" s="216"/>
      <c r="QOV35" s="216"/>
      <c r="QOW35" s="216"/>
      <c r="QOX35" s="216"/>
      <c r="QOY35" s="216"/>
      <c r="QOZ35" s="216"/>
      <c r="QPA35" s="216"/>
      <c r="QPB35" s="216"/>
      <c r="QPC35" s="216"/>
      <c r="QPD35" s="216"/>
      <c r="QPE35" s="216"/>
      <c r="QPF35" s="216"/>
      <c r="QPG35" s="216"/>
      <c r="QPH35" s="216"/>
      <c r="QPI35" s="216"/>
      <c r="QPJ35" s="216"/>
      <c r="QPK35" s="216"/>
      <c r="QPL35" s="216"/>
      <c r="QPM35" s="216"/>
      <c r="QPN35" s="216"/>
      <c r="QPO35" s="216"/>
      <c r="QPP35" s="216"/>
      <c r="QPQ35" s="216"/>
      <c r="QPR35" s="216"/>
      <c r="QPS35" s="216"/>
      <c r="QPT35" s="216"/>
      <c r="QPU35" s="216"/>
      <c r="QPV35" s="216"/>
      <c r="QPW35" s="216"/>
      <c r="QPX35" s="216"/>
      <c r="QPY35" s="216"/>
      <c r="QPZ35" s="216"/>
      <c r="QQA35" s="216"/>
      <c r="QQB35" s="216"/>
      <c r="QQC35" s="216"/>
      <c r="QQD35" s="216"/>
      <c r="QQE35" s="216"/>
      <c r="QQF35" s="216"/>
      <c r="QQG35" s="216"/>
      <c r="QQH35" s="216"/>
      <c r="QQI35" s="216"/>
      <c r="QQJ35" s="216"/>
      <c r="QQK35" s="216"/>
      <c r="QQL35" s="216"/>
      <c r="QQM35" s="216"/>
      <c r="QQN35" s="216"/>
      <c r="QQO35" s="216"/>
      <c r="QQP35" s="216"/>
      <c r="QQQ35" s="216"/>
      <c r="QQR35" s="216"/>
      <c r="QQS35" s="216"/>
      <c r="QQT35" s="216"/>
      <c r="QQU35" s="216"/>
      <c r="QQV35" s="216"/>
      <c r="QQW35" s="216"/>
      <c r="QQX35" s="216"/>
      <c r="QQY35" s="216"/>
      <c r="QQZ35" s="216"/>
      <c r="QRA35" s="216"/>
      <c r="QRB35" s="216"/>
      <c r="QRC35" s="216"/>
      <c r="QRD35" s="216"/>
      <c r="QRE35" s="216"/>
      <c r="QRF35" s="216"/>
      <c r="QRG35" s="216"/>
      <c r="QRH35" s="216"/>
      <c r="QRI35" s="216"/>
      <c r="QRJ35" s="216"/>
      <c r="QRK35" s="216"/>
      <c r="QRL35" s="216"/>
      <c r="QRM35" s="216"/>
      <c r="QRN35" s="216"/>
      <c r="QRO35" s="216"/>
      <c r="QRP35" s="216"/>
      <c r="QRQ35" s="216"/>
      <c r="QRR35" s="216"/>
      <c r="QRS35" s="216"/>
      <c r="QRT35" s="216"/>
      <c r="QRU35" s="216"/>
      <c r="QRV35" s="216"/>
      <c r="QRW35" s="216"/>
      <c r="QRX35" s="216"/>
      <c r="QRY35" s="216"/>
      <c r="QRZ35" s="216"/>
      <c r="QSA35" s="216"/>
      <c r="QSB35" s="216"/>
      <c r="QSC35" s="216"/>
      <c r="QSD35" s="216"/>
      <c r="QSE35" s="216"/>
      <c r="QSF35" s="216"/>
      <c r="QSG35" s="216"/>
      <c r="QSH35" s="216"/>
      <c r="QSI35" s="216"/>
      <c r="QSJ35" s="216"/>
      <c r="QSK35" s="216"/>
      <c r="QSL35" s="216"/>
      <c r="QSM35" s="216"/>
      <c r="QSN35" s="216"/>
      <c r="QSO35" s="216"/>
      <c r="QSP35" s="216"/>
      <c r="QSQ35" s="216"/>
      <c r="QSR35" s="216"/>
      <c r="QSS35" s="216"/>
      <c r="QST35" s="216"/>
      <c r="QSU35" s="216"/>
      <c r="QSV35" s="216"/>
      <c r="QSW35" s="216"/>
      <c r="QSX35" s="216"/>
      <c r="QSY35" s="216"/>
      <c r="QSZ35" s="216"/>
      <c r="QTA35" s="216"/>
      <c r="QTB35" s="216"/>
      <c r="QTC35" s="216"/>
      <c r="QTD35" s="216"/>
      <c r="QTE35" s="216"/>
      <c r="QTF35" s="216"/>
      <c r="QTG35" s="216"/>
      <c r="QTH35" s="216"/>
      <c r="QTI35" s="216"/>
      <c r="QTJ35" s="216"/>
      <c r="QTK35" s="216"/>
      <c r="QTL35" s="216"/>
      <c r="QTM35" s="216"/>
      <c r="QTN35" s="216"/>
      <c r="QTO35" s="216"/>
      <c r="QTP35" s="216"/>
      <c r="QTQ35" s="216"/>
      <c r="QTR35" s="216"/>
      <c r="QTS35" s="216"/>
      <c r="QTT35" s="216"/>
      <c r="QTU35" s="216"/>
      <c r="QTV35" s="216"/>
      <c r="QTW35" s="216"/>
      <c r="QTX35" s="216"/>
      <c r="QTY35" s="216"/>
      <c r="QTZ35" s="216"/>
      <c r="QUA35" s="216"/>
      <c r="QUB35" s="216"/>
      <c r="QUC35" s="216"/>
      <c r="QUD35" s="216"/>
      <c r="QUE35" s="216"/>
      <c r="QUF35" s="216"/>
      <c r="QUG35" s="216"/>
      <c r="QUH35" s="216"/>
      <c r="QUI35" s="216"/>
      <c r="QUJ35" s="216"/>
      <c r="QUK35" s="216"/>
      <c r="QUL35" s="216"/>
      <c r="QUM35" s="216"/>
      <c r="QUN35" s="216"/>
      <c r="QUO35" s="216"/>
      <c r="QUP35" s="216"/>
      <c r="QUQ35" s="216"/>
      <c r="QUR35" s="216"/>
      <c r="QUS35" s="216"/>
      <c r="QUT35" s="216"/>
      <c r="QUU35" s="216"/>
      <c r="QUV35" s="216"/>
      <c r="QUW35" s="216"/>
      <c r="QUX35" s="216"/>
      <c r="QUY35" s="216"/>
      <c r="QUZ35" s="216"/>
      <c r="QVA35" s="216"/>
      <c r="QVB35" s="216"/>
      <c r="QVC35" s="216"/>
      <c r="QVD35" s="216"/>
      <c r="QVE35" s="216"/>
      <c r="QVF35" s="216"/>
      <c r="QVG35" s="216"/>
      <c r="QVH35" s="216"/>
      <c r="QVI35" s="216"/>
      <c r="QVJ35" s="216"/>
      <c r="QVK35" s="216"/>
      <c r="QVL35" s="216"/>
      <c r="QVM35" s="216"/>
      <c r="QVN35" s="216"/>
      <c r="QVO35" s="216"/>
      <c r="QVP35" s="216"/>
      <c r="QVQ35" s="216"/>
      <c r="QVR35" s="216"/>
      <c r="QVS35" s="216"/>
      <c r="QVT35" s="216"/>
      <c r="QVU35" s="216"/>
      <c r="QVV35" s="216"/>
      <c r="QVW35" s="216"/>
      <c r="QVX35" s="216"/>
      <c r="QVY35" s="216"/>
      <c r="QVZ35" s="216"/>
      <c r="QWA35" s="216"/>
      <c r="QWB35" s="216"/>
      <c r="QWC35" s="216"/>
      <c r="QWD35" s="216"/>
      <c r="QWE35" s="216"/>
      <c r="QWF35" s="216"/>
      <c r="QWG35" s="216"/>
      <c r="QWH35" s="216"/>
      <c r="QWI35" s="216"/>
      <c r="QWJ35" s="216"/>
      <c r="QWK35" s="216"/>
      <c r="QWL35" s="216"/>
      <c r="QWM35" s="216"/>
      <c r="QWN35" s="216"/>
      <c r="QWO35" s="216"/>
      <c r="QWP35" s="216"/>
      <c r="QWQ35" s="216"/>
      <c r="QWR35" s="216"/>
      <c r="QWS35" s="216"/>
      <c r="QWT35" s="216"/>
      <c r="QWU35" s="216"/>
      <c r="QWV35" s="216"/>
      <c r="QWW35" s="216"/>
      <c r="QWX35" s="216"/>
      <c r="QWY35" s="216"/>
      <c r="QWZ35" s="216"/>
      <c r="QXA35" s="216"/>
      <c r="QXB35" s="216"/>
      <c r="QXC35" s="216"/>
      <c r="QXD35" s="216"/>
      <c r="QXE35" s="216"/>
      <c r="QXF35" s="216"/>
      <c r="QXG35" s="216"/>
      <c r="QXH35" s="216"/>
      <c r="QXI35" s="216"/>
      <c r="QXJ35" s="216"/>
      <c r="QXK35" s="216"/>
      <c r="QXL35" s="216"/>
      <c r="QXM35" s="216"/>
      <c r="QXN35" s="216"/>
      <c r="QXO35" s="216"/>
      <c r="QXP35" s="216"/>
      <c r="QXQ35" s="216"/>
      <c r="QXR35" s="216"/>
      <c r="QXS35" s="216"/>
      <c r="QXT35" s="216"/>
      <c r="QXU35" s="216"/>
      <c r="QXV35" s="216"/>
      <c r="QXW35" s="216"/>
      <c r="QXX35" s="216"/>
      <c r="QXY35" s="216"/>
      <c r="QXZ35" s="216"/>
      <c r="QYA35" s="216"/>
      <c r="QYB35" s="216"/>
      <c r="QYC35" s="216"/>
      <c r="QYD35" s="216"/>
      <c r="QYE35" s="216"/>
      <c r="QYF35" s="216"/>
      <c r="QYG35" s="216"/>
      <c r="QYH35" s="216"/>
      <c r="QYI35" s="216"/>
      <c r="QYJ35" s="216"/>
      <c r="QYK35" s="216"/>
      <c r="QYL35" s="216"/>
      <c r="QYM35" s="216"/>
      <c r="QYN35" s="216"/>
      <c r="QYO35" s="216"/>
      <c r="QYP35" s="216"/>
      <c r="QYQ35" s="216"/>
      <c r="QYR35" s="216"/>
      <c r="QYS35" s="216"/>
      <c r="QYT35" s="216"/>
      <c r="QYU35" s="216"/>
      <c r="QYV35" s="216"/>
      <c r="QYW35" s="216"/>
      <c r="QYX35" s="216"/>
      <c r="QYY35" s="216"/>
      <c r="QYZ35" s="216"/>
      <c r="QZA35" s="216"/>
      <c r="QZB35" s="216"/>
      <c r="QZC35" s="216"/>
      <c r="QZD35" s="216"/>
      <c r="QZE35" s="216"/>
      <c r="QZF35" s="216"/>
      <c r="QZG35" s="216"/>
      <c r="QZH35" s="216"/>
      <c r="QZI35" s="216"/>
      <c r="QZJ35" s="216"/>
      <c r="QZK35" s="216"/>
      <c r="QZL35" s="216"/>
      <c r="QZM35" s="216"/>
      <c r="QZN35" s="216"/>
      <c r="QZO35" s="216"/>
      <c r="QZP35" s="216"/>
      <c r="QZQ35" s="216"/>
      <c r="QZR35" s="216"/>
      <c r="QZS35" s="216"/>
      <c r="QZT35" s="216"/>
      <c r="QZU35" s="216"/>
      <c r="QZV35" s="216"/>
      <c r="QZW35" s="216"/>
      <c r="QZX35" s="216"/>
      <c r="QZY35" s="216"/>
      <c r="QZZ35" s="216"/>
      <c r="RAA35" s="216"/>
      <c r="RAB35" s="216"/>
      <c r="RAC35" s="216"/>
      <c r="RAD35" s="216"/>
      <c r="RAE35" s="216"/>
      <c r="RAF35" s="216"/>
      <c r="RAG35" s="216"/>
      <c r="RAH35" s="216"/>
      <c r="RAI35" s="216"/>
      <c r="RAJ35" s="216"/>
      <c r="RAK35" s="216"/>
      <c r="RAL35" s="216"/>
      <c r="RAM35" s="216"/>
      <c r="RAN35" s="216"/>
      <c r="RAO35" s="216"/>
      <c r="RAP35" s="216"/>
      <c r="RAQ35" s="216"/>
      <c r="RAR35" s="216"/>
      <c r="RAS35" s="216"/>
      <c r="RAT35" s="216"/>
      <c r="RAU35" s="216"/>
      <c r="RAV35" s="216"/>
      <c r="RAW35" s="216"/>
      <c r="RAX35" s="216"/>
      <c r="RAY35" s="216"/>
      <c r="RAZ35" s="216"/>
      <c r="RBA35" s="216"/>
      <c r="RBB35" s="216"/>
      <c r="RBC35" s="216"/>
      <c r="RBD35" s="216"/>
      <c r="RBE35" s="216"/>
      <c r="RBF35" s="216"/>
      <c r="RBG35" s="216"/>
      <c r="RBH35" s="216"/>
      <c r="RBI35" s="216"/>
      <c r="RBJ35" s="216"/>
      <c r="RBK35" s="216"/>
      <c r="RBL35" s="216"/>
      <c r="RBM35" s="216"/>
      <c r="RBN35" s="216"/>
      <c r="RBO35" s="216"/>
      <c r="RBP35" s="216"/>
      <c r="RBQ35" s="216"/>
      <c r="RBR35" s="216"/>
      <c r="RBS35" s="216"/>
      <c r="RBT35" s="216"/>
      <c r="RBU35" s="216"/>
      <c r="RBV35" s="216"/>
      <c r="RBW35" s="216"/>
      <c r="RBX35" s="216"/>
      <c r="RBY35" s="216"/>
      <c r="RBZ35" s="216"/>
      <c r="RCA35" s="216"/>
      <c r="RCB35" s="216"/>
      <c r="RCC35" s="216"/>
      <c r="RCD35" s="216"/>
      <c r="RCE35" s="216"/>
      <c r="RCF35" s="216"/>
      <c r="RCG35" s="216"/>
      <c r="RCH35" s="216"/>
      <c r="RCI35" s="216"/>
      <c r="RCJ35" s="216"/>
      <c r="RCK35" s="216"/>
      <c r="RCL35" s="216"/>
      <c r="RCM35" s="216"/>
      <c r="RCN35" s="216"/>
      <c r="RCO35" s="216"/>
      <c r="RCP35" s="216"/>
      <c r="RCQ35" s="216"/>
      <c r="RCR35" s="216"/>
      <c r="RCS35" s="216"/>
      <c r="RCT35" s="216"/>
      <c r="RCU35" s="216"/>
      <c r="RCV35" s="216"/>
      <c r="RCW35" s="216"/>
      <c r="RCX35" s="216"/>
      <c r="RCY35" s="216"/>
      <c r="RCZ35" s="216"/>
      <c r="RDA35" s="216"/>
      <c r="RDB35" s="216"/>
      <c r="RDC35" s="216"/>
      <c r="RDD35" s="216"/>
      <c r="RDE35" s="216"/>
      <c r="RDF35" s="216"/>
      <c r="RDG35" s="216"/>
      <c r="RDH35" s="216"/>
      <c r="RDI35" s="216"/>
      <c r="RDJ35" s="216"/>
      <c r="RDK35" s="216"/>
      <c r="RDL35" s="216"/>
      <c r="RDM35" s="216"/>
      <c r="RDN35" s="216"/>
      <c r="RDO35" s="216"/>
      <c r="RDP35" s="216"/>
      <c r="RDQ35" s="216"/>
      <c r="RDR35" s="216"/>
      <c r="RDS35" s="216"/>
      <c r="RDT35" s="216"/>
      <c r="RDU35" s="216"/>
      <c r="RDV35" s="216"/>
      <c r="RDW35" s="216"/>
      <c r="RDX35" s="216"/>
      <c r="RDY35" s="216"/>
      <c r="RDZ35" s="216"/>
      <c r="REA35" s="216"/>
      <c r="REB35" s="216"/>
      <c r="REC35" s="216"/>
      <c r="RED35" s="216"/>
      <c r="REE35" s="216"/>
      <c r="REF35" s="216"/>
      <c r="REG35" s="216"/>
      <c r="REH35" s="216"/>
      <c r="REI35" s="216"/>
      <c r="REJ35" s="216"/>
      <c r="REK35" s="216"/>
      <c r="REL35" s="216"/>
      <c r="REM35" s="216"/>
      <c r="REN35" s="216"/>
      <c r="REO35" s="216"/>
      <c r="REP35" s="216"/>
      <c r="REQ35" s="216"/>
      <c r="RER35" s="216"/>
      <c r="RES35" s="216"/>
      <c r="RET35" s="216"/>
      <c r="REU35" s="216"/>
      <c r="REV35" s="216"/>
      <c r="REW35" s="216"/>
      <c r="REX35" s="216"/>
      <c r="REY35" s="216"/>
      <c r="REZ35" s="216"/>
      <c r="RFA35" s="216"/>
      <c r="RFB35" s="216"/>
      <c r="RFC35" s="216"/>
      <c r="RFD35" s="216"/>
      <c r="RFE35" s="216"/>
      <c r="RFF35" s="216"/>
      <c r="RFG35" s="216"/>
      <c r="RFH35" s="216"/>
      <c r="RFI35" s="216"/>
      <c r="RFJ35" s="216"/>
      <c r="RFK35" s="216"/>
      <c r="RFL35" s="216"/>
      <c r="RFM35" s="216"/>
      <c r="RFN35" s="216"/>
      <c r="RFO35" s="216"/>
      <c r="RFP35" s="216"/>
      <c r="RFQ35" s="216"/>
      <c r="RFR35" s="216"/>
      <c r="RFS35" s="216"/>
      <c r="RFT35" s="216"/>
      <c r="RFU35" s="216"/>
      <c r="RFV35" s="216"/>
      <c r="RFW35" s="216"/>
      <c r="RFX35" s="216"/>
      <c r="RFY35" s="216"/>
      <c r="RFZ35" s="216"/>
      <c r="RGA35" s="216"/>
      <c r="RGB35" s="216"/>
      <c r="RGC35" s="216"/>
      <c r="RGD35" s="216"/>
      <c r="RGE35" s="216"/>
      <c r="RGF35" s="216"/>
      <c r="RGG35" s="216"/>
      <c r="RGH35" s="216"/>
      <c r="RGI35" s="216"/>
      <c r="RGJ35" s="216"/>
      <c r="RGK35" s="216"/>
      <c r="RGL35" s="216"/>
      <c r="RGM35" s="216"/>
      <c r="RGN35" s="216"/>
      <c r="RGO35" s="216"/>
      <c r="RGP35" s="216"/>
      <c r="RGQ35" s="216"/>
      <c r="RGR35" s="216"/>
      <c r="RGS35" s="216"/>
      <c r="RGT35" s="216"/>
      <c r="RGU35" s="216"/>
      <c r="RGV35" s="216"/>
      <c r="RGW35" s="216"/>
      <c r="RGX35" s="216"/>
      <c r="RGY35" s="216"/>
      <c r="RGZ35" s="216"/>
      <c r="RHA35" s="216"/>
      <c r="RHB35" s="216"/>
      <c r="RHC35" s="216"/>
      <c r="RHD35" s="216"/>
      <c r="RHE35" s="216"/>
      <c r="RHF35" s="216"/>
      <c r="RHG35" s="216"/>
      <c r="RHH35" s="216"/>
      <c r="RHI35" s="216"/>
      <c r="RHJ35" s="216"/>
      <c r="RHK35" s="216"/>
      <c r="RHL35" s="216"/>
      <c r="RHM35" s="216"/>
      <c r="RHN35" s="216"/>
      <c r="RHO35" s="216"/>
      <c r="RHP35" s="216"/>
      <c r="RHQ35" s="216"/>
      <c r="RHR35" s="216"/>
      <c r="RHS35" s="216"/>
      <c r="RHT35" s="216"/>
      <c r="RHU35" s="216"/>
      <c r="RHV35" s="216"/>
      <c r="RHW35" s="216"/>
      <c r="RHX35" s="216"/>
      <c r="RHY35" s="216"/>
      <c r="RHZ35" s="216"/>
      <c r="RIA35" s="216"/>
      <c r="RIB35" s="216"/>
      <c r="RIC35" s="216"/>
      <c r="RID35" s="216"/>
      <c r="RIE35" s="216"/>
      <c r="RIF35" s="216"/>
      <c r="RIG35" s="216"/>
      <c r="RIH35" s="216"/>
      <c r="RII35" s="216"/>
      <c r="RIJ35" s="216"/>
      <c r="RIK35" s="216"/>
      <c r="RIL35" s="216"/>
      <c r="RIM35" s="216"/>
      <c r="RIN35" s="216"/>
      <c r="RIO35" s="216"/>
      <c r="RIP35" s="216"/>
      <c r="RIQ35" s="216"/>
      <c r="RIR35" s="216"/>
      <c r="RIS35" s="216"/>
      <c r="RIT35" s="216"/>
      <c r="RIU35" s="216"/>
      <c r="RIV35" s="216"/>
      <c r="RIW35" s="216"/>
      <c r="RIX35" s="216"/>
      <c r="RIY35" s="216"/>
      <c r="RIZ35" s="216"/>
      <c r="RJA35" s="216"/>
      <c r="RJB35" s="216"/>
      <c r="RJC35" s="216"/>
      <c r="RJD35" s="216"/>
      <c r="RJE35" s="216"/>
      <c r="RJF35" s="216"/>
      <c r="RJG35" s="216"/>
      <c r="RJH35" s="216"/>
      <c r="RJI35" s="216"/>
      <c r="RJJ35" s="216"/>
      <c r="RJK35" s="216"/>
      <c r="RJL35" s="216"/>
      <c r="RJM35" s="216"/>
      <c r="RJN35" s="216"/>
      <c r="RJO35" s="216"/>
      <c r="RJP35" s="216"/>
      <c r="RJQ35" s="216"/>
      <c r="RJR35" s="216"/>
      <c r="RJS35" s="216"/>
      <c r="RJT35" s="216"/>
      <c r="RJU35" s="216"/>
      <c r="RJV35" s="216"/>
      <c r="RJW35" s="216"/>
      <c r="RJX35" s="216"/>
      <c r="RJY35" s="216"/>
      <c r="RJZ35" s="216"/>
      <c r="RKA35" s="216"/>
      <c r="RKB35" s="216"/>
      <c r="RKC35" s="216"/>
      <c r="RKD35" s="216"/>
      <c r="RKE35" s="216"/>
      <c r="RKF35" s="216"/>
      <c r="RKG35" s="216"/>
      <c r="RKH35" s="216"/>
      <c r="RKI35" s="216"/>
      <c r="RKJ35" s="216"/>
      <c r="RKK35" s="216"/>
      <c r="RKL35" s="216"/>
      <c r="RKM35" s="216"/>
      <c r="RKN35" s="216"/>
      <c r="RKO35" s="216"/>
      <c r="RKP35" s="216"/>
      <c r="RKQ35" s="216"/>
      <c r="RKR35" s="216"/>
      <c r="RKS35" s="216"/>
      <c r="RKT35" s="216"/>
      <c r="RKU35" s="216"/>
      <c r="RKV35" s="216"/>
      <c r="RKW35" s="216"/>
      <c r="RKX35" s="216"/>
      <c r="RKY35" s="216"/>
      <c r="RKZ35" s="216"/>
      <c r="RLA35" s="216"/>
      <c r="RLB35" s="216"/>
      <c r="RLC35" s="216"/>
      <c r="RLD35" s="216"/>
      <c r="RLE35" s="216"/>
      <c r="RLF35" s="216"/>
      <c r="RLG35" s="216"/>
      <c r="RLH35" s="216"/>
      <c r="RLI35" s="216"/>
      <c r="RLJ35" s="216"/>
      <c r="RLK35" s="216"/>
      <c r="RLL35" s="216"/>
      <c r="RLM35" s="216"/>
      <c r="RLN35" s="216"/>
      <c r="RLO35" s="216"/>
      <c r="RLP35" s="216"/>
      <c r="RLQ35" s="216"/>
      <c r="RLR35" s="216"/>
      <c r="RLS35" s="216"/>
      <c r="RLT35" s="216"/>
      <c r="RLU35" s="216"/>
      <c r="RLV35" s="216"/>
      <c r="RLW35" s="216"/>
      <c r="RLX35" s="216"/>
      <c r="RLY35" s="216"/>
      <c r="RLZ35" s="216"/>
      <c r="RMA35" s="216"/>
      <c r="RMB35" s="216"/>
      <c r="RMC35" s="216"/>
      <c r="RMD35" s="216"/>
      <c r="RME35" s="216"/>
      <c r="RMF35" s="216"/>
      <c r="RMG35" s="216"/>
      <c r="RMH35" s="216"/>
      <c r="RMI35" s="216"/>
      <c r="RMJ35" s="216"/>
      <c r="RMK35" s="216"/>
      <c r="RML35" s="216"/>
      <c r="RMM35" s="216"/>
      <c r="RMN35" s="216"/>
      <c r="RMO35" s="216"/>
      <c r="RMP35" s="216"/>
      <c r="RMQ35" s="216"/>
      <c r="RMR35" s="216"/>
      <c r="RMS35" s="216"/>
      <c r="RMT35" s="216"/>
      <c r="RMU35" s="216"/>
      <c r="RMV35" s="216"/>
      <c r="RMW35" s="216"/>
      <c r="RMX35" s="216"/>
      <c r="RMY35" s="216"/>
      <c r="RMZ35" s="216"/>
      <c r="RNA35" s="216"/>
      <c r="RNB35" s="216"/>
      <c r="RNC35" s="216"/>
      <c r="RND35" s="216"/>
      <c r="RNE35" s="216"/>
      <c r="RNF35" s="216"/>
      <c r="RNG35" s="216"/>
      <c r="RNH35" s="216"/>
      <c r="RNI35" s="216"/>
      <c r="RNJ35" s="216"/>
      <c r="RNK35" s="216"/>
      <c r="RNL35" s="216"/>
      <c r="RNM35" s="216"/>
      <c r="RNN35" s="216"/>
      <c r="RNO35" s="216"/>
      <c r="RNP35" s="216"/>
      <c r="RNQ35" s="216"/>
      <c r="RNR35" s="216"/>
      <c r="RNS35" s="216"/>
      <c r="RNT35" s="216"/>
      <c r="RNU35" s="216"/>
      <c r="RNV35" s="216"/>
      <c r="RNW35" s="216"/>
      <c r="RNX35" s="216"/>
      <c r="RNY35" s="216"/>
      <c r="RNZ35" s="216"/>
      <c r="ROA35" s="216"/>
      <c r="ROB35" s="216"/>
      <c r="ROC35" s="216"/>
      <c r="ROD35" s="216"/>
      <c r="ROE35" s="216"/>
      <c r="ROF35" s="216"/>
      <c r="ROG35" s="216"/>
      <c r="ROH35" s="216"/>
      <c r="ROI35" s="216"/>
      <c r="ROJ35" s="216"/>
      <c r="ROK35" s="216"/>
      <c r="ROL35" s="216"/>
      <c r="ROM35" s="216"/>
      <c r="RON35" s="216"/>
      <c r="ROO35" s="216"/>
      <c r="ROP35" s="216"/>
      <c r="ROQ35" s="216"/>
      <c r="ROR35" s="216"/>
      <c r="ROS35" s="216"/>
      <c r="ROT35" s="216"/>
      <c r="ROU35" s="216"/>
      <c r="ROV35" s="216"/>
      <c r="ROW35" s="216"/>
      <c r="ROX35" s="216"/>
      <c r="ROY35" s="216"/>
      <c r="ROZ35" s="216"/>
      <c r="RPA35" s="216"/>
      <c r="RPB35" s="216"/>
      <c r="RPC35" s="216"/>
      <c r="RPD35" s="216"/>
      <c r="RPE35" s="216"/>
      <c r="RPF35" s="216"/>
      <c r="RPG35" s="216"/>
      <c r="RPH35" s="216"/>
      <c r="RPI35" s="216"/>
      <c r="RPJ35" s="216"/>
      <c r="RPK35" s="216"/>
      <c r="RPL35" s="216"/>
      <c r="RPM35" s="216"/>
      <c r="RPN35" s="216"/>
      <c r="RPO35" s="216"/>
      <c r="RPP35" s="216"/>
      <c r="RPQ35" s="216"/>
      <c r="RPR35" s="216"/>
      <c r="RPS35" s="216"/>
      <c r="RPT35" s="216"/>
      <c r="RPU35" s="216"/>
      <c r="RPV35" s="216"/>
      <c r="RPW35" s="216"/>
      <c r="RPX35" s="216"/>
      <c r="RPY35" s="216"/>
      <c r="RPZ35" s="216"/>
      <c r="RQA35" s="216"/>
      <c r="RQB35" s="216"/>
      <c r="RQC35" s="216"/>
      <c r="RQD35" s="216"/>
      <c r="RQE35" s="216"/>
      <c r="RQF35" s="216"/>
      <c r="RQG35" s="216"/>
      <c r="RQH35" s="216"/>
      <c r="RQI35" s="216"/>
      <c r="RQJ35" s="216"/>
      <c r="RQK35" s="216"/>
      <c r="RQL35" s="216"/>
      <c r="RQM35" s="216"/>
      <c r="RQN35" s="216"/>
      <c r="RQO35" s="216"/>
      <c r="RQP35" s="216"/>
      <c r="RQQ35" s="216"/>
      <c r="RQR35" s="216"/>
      <c r="RQS35" s="216"/>
      <c r="RQT35" s="216"/>
      <c r="RQU35" s="216"/>
      <c r="RQV35" s="216"/>
      <c r="RQW35" s="216"/>
      <c r="RQX35" s="216"/>
      <c r="RQY35" s="216"/>
      <c r="RQZ35" s="216"/>
      <c r="RRA35" s="216"/>
      <c r="RRB35" s="216"/>
      <c r="RRC35" s="216"/>
      <c r="RRD35" s="216"/>
      <c r="RRE35" s="216"/>
      <c r="RRF35" s="216"/>
      <c r="RRG35" s="216"/>
      <c r="RRH35" s="216"/>
      <c r="RRI35" s="216"/>
      <c r="RRJ35" s="216"/>
      <c r="RRK35" s="216"/>
      <c r="RRL35" s="216"/>
      <c r="RRM35" s="216"/>
      <c r="RRN35" s="216"/>
      <c r="RRO35" s="216"/>
      <c r="RRP35" s="216"/>
      <c r="RRQ35" s="216"/>
      <c r="RRR35" s="216"/>
      <c r="RRS35" s="216"/>
      <c r="RRT35" s="216"/>
      <c r="RRU35" s="216"/>
      <c r="RRV35" s="216"/>
      <c r="RRW35" s="216"/>
      <c r="RRX35" s="216"/>
      <c r="RRY35" s="216"/>
      <c r="RRZ35" s="216"/>
      <c r="RSA35" s="216"/>
      <c r="RSB35" s="216"/>
      <c r="RSC35" s="216"/>
      <c r="RSD35" s="216"/>
      <c r="RSE35" s="216"/>
      <c r="RSF35" s="216"/>
      <c r="RSG35" s="216"/>
      <c r="RSH35" s="216"/>
      <c r="RSI35" s="216"/>
      <c r="RSJ35" s="216"/>
      <c r="RSK35" s="216"/>
      <c r="RSL35" s="216"/>
      <c r="RSM35" s="216"/>
      <c r="RSN35" s="216"/>
      <c r="RSO35" s="216"/>
      <c r="RSP35" s="216"/>
      <c r="RSQ35" s="216"/>
      <c r="RSR35" s="216"/>
      <c r="RSS35" s="216"/>
      <c r="RST35" s="216"/>
      <c r="RSU35" s="216"/>
      <c r="RSV35" s="216"/>
      <c r="RSW35" s="216"/>
      <c r="RSX35" s="216"/>
      <c r="RSY35" s="216"/>
      <c r="RSZ35" s="216"/>
      <c r="RTA35" s="216"/>
      <c r="RTB35" s="216"/>
      <c r="RTC35" s="216"/>
      <c r="RTD35" s="216"/>
      <c r="RTE35" s="216"/>
      <c r="RTF35" s="216"/>
      <c r="RTG35" s="216"/>
      <c r="RTH35" s="216"/>
      <c r="RTI35" s="216"/>
      <c r="RTJ35" s="216"/>
      <c r="RTK35" s="216"/>
      <c r="RTL35" s="216"/>
      <c r="RTM35" s="216"/>
      <c r="RTN35" s="216"/>
      <c r="RTO35" s="216"/>
      <c r="RTP35" s="216"/>
      <c r="RTQ35" s="216"/>
      <c r="RTR35" s="216"/>
      <c r="RTS35" s="216"/>
      <c r="RTT35" s="216"/>
      <c r="RTU35" s="216"/>
      <c r="RTV35" s="216"/>
      <c r="RTW35" s="216"/>
      <c r="RTX35" s="216"/>
      <c r="RTY35" s="216"/>
      <c r="RTZ35" s="216"/>
      <c r="RUA35" s="216"/>
      <c r="RUB35" s="216"/>
      <c r="RUC35" s="216"/>
      <c r="RUD35" s="216"/>
      <c r="RUE35" s="216"/>
      <c r="RUF35" s="216"/>
      <c r="RUG35" s="216"/>
      <c r="RUH35" s="216"/>
      <c r="RUI35" s="216"/>
      <c r="RUJ35" s="216"/>
      <c r="RUK35" s="216"/>
      <c r="RUL35" s="216"/>
      <c r="RUM35" s="216"/>
      <c r="RUN35" s="216"/>
      <c r="RUO35" s="216"/>
      <c r="RUP35" s="216"/>
      <c r="RUQ35" s="216"/>
      <c r="RUR35" s="216"/>
      <c r="RUS35" s="216"/>
      <c r="RUT35" s="216"/>
      <c r="RUU35" s="216"/>
      <c r="RUV35" s="216"/>
      <c r="RUW35" s="216"/>
      <c r="RUX35" s="216"/>
      <c r="RUY35" s="216"/>
      <c r="RUZ35" s="216"/>
      <c r="RVA35" s="216"/>
      <c r="RVB35" s="216"/>
      <c r="RVC35" s="216"/>
      <c r="RVD35" s="216"/>
      <c r="RVE35" s="216"/>
      <c r="RVF35" s="216"/>
      <c r="RVG35" s="216"/>
      <c r="RVH35" s="216"/>
      <c r="RVI35" s="216"/>
      <c r="RVJ35" s="216"/>
      <c r="RVK35" s="216"/>
      <c r="RVL35" s="216"/>
      <c r="RVM35" s="216"/>
      <c r="RVN35" s="216"/>
      <c r="RVO35" s="216"/>
      <c r="RVP35" s="216"/>
      <c r="RVQ35" s="216"/>
      <c r="RVR35" s="216"/>
      <c r="RVS35" s="216"/>
      <c r="RVT35" s="216"/>
      <c r="RVU35" s="216"/>
      <c r="RVV35" s="216"/>
      <c r="RVW35" s="216"/>
      <c r="RVX35" s="216"/>
      <c r="RVY35" s="216"/>
      <c r="RVZ35" s="216"/>
      <c r="RWA35" s="216"/>
      <c r="RWB35" s="216"/>
      <c r="RWC35" s="216"/>
      <c r="RWD35" s="216"/>
      <c r="RWE35" s="216"/>
      <c r="RWF35" s="216"/>
      <c r="RWG35" s="216"/>
      <c r="RWH35" s="216"/>
      <c r="RWI35" s="216"/>
      <c r="RWJ35" s="216"/>
      <c r="RWK35" s="216"/>
      <c r="RWL35" s="216"/>
      <c r="RWM35" s="216"/>
      <c r="RWN35" s="216"/>
      <c r="RWO35" s="216"/>
      <c r="RWP35" s="216"/>
      <c r="RWQ35" s="216"/>
      <c r="RWR35" s="216"/>
      <c r="RWS35" s="216"/>
      <c r="RWT35" s="216"/>
      <c r="RWU35" s="216"/>
      <c r="RWV35" s="216"/>
      <c r="RWW35" s="216"/>
      <c r="RWX35" s="216"/>
      <c r="RWY35" s="216"/>
      <c r="RWZ35" s="216"/>
      <c r="RXA35" s="216"/>
      <c r="RXB35" s="216"/>
      <c r="RXC35" s="216"/>
      <c r="RXD35" s="216"/>
      <c r="RXE35" s="216"/>
      <c r="RXF35" s="216"/>
      <c r="RXG35" s="216"/>
      <c r="RXH35" s="216"/>
      <c r="RXI35" s="216"/>
      <c r="RXJ35" s="216"/>
      <c r="RXK35" s="216"/>
      <c r="RXL35" s="216"/>
      <c r="RXM35" s="216"/>
      <c r="RXN35" s="216"/>
      <c r="RXO35" s="216"/>
      <c r="RXP35" s="216"/>
      <c r="RXQ35" s="216"/>
      <c r="RXR35" s="216"/>
      <c r="RXS35" s="216"/>
      <c r="RXT35" s="216"/>
      <c r="RXU35" s="216"/>
      <c r="RXV35" s="216"/>
      <c r="RXW35" s="216"/>
      <c r="RXX35" s="216"/>
      <c r="RXY35" s="216"/>
      <c r="RXZ35" s="216"/>
      <c r="RYA35" s="216"/>
      <c r="RYB35" s="216"/>
      <c r="RYC35" s="216"/>
      <c r="RYD35" s="216"/>
      <c r="RYE35" s="216"/>
      <c r="RYF35" s="216"/>
      <c r="RYG35" s="216"/>
      <c r="RYH35" s="216"/>
      <c r="RYI35" s="216"/>
      <c r="RYJ35" s="216"/>
      <c r="RYK35" s="216"/>
      <c r="RYL35" s="216"/>
      <c r="RYM35" s="216"/>
      <c r="RYN35" s="216"/>
      <c r="RYO35" s="216"/>
      <c r="RYP35" s="216"/>
      <c r="RYQ35" s="216"/>
      <c r="RYR35" s="216"/>
      <c r="RYS35" s="216"/>
      <c r="RYT35" s="216"/>
      <c r="RYU35" s="216"/>
      <c r="RYV35" s="216"/>
      <c r="RYW35" s="216"/>
      <c r="RYX35" s="216"/>
      <c r="RYY35" s="216"/>
      <c r="RYZ35" s="216"/>
      <c r="RZA35" s="216"/>
      <c r="RZB35" s="216"/>
      <c r="RZC35" s="216"/>
      <c r="RZD35" s="216"/>
      <c r="RZE35" s="216"/>
      <c r="RZF35" s="216"/>
      <c r="RZG35" s="216"/>
      <c r="RZH35" s="216"/>
      <c r="RZI35" s="216"/>
      <c r="RZJ35" s="216"/>
      <c r="RZK35" s="216"/>
      <c r="RZL35" s="216"/>
      <c r="RZM35" s="216"/>
      <c r="RZN35" s="216"/>
      <c r="RZO35" s="216"/>
      <c r="RZP35" s="216"/>
      <c r="RZQ35" s="216"/>
      <c r="RZR35" s="216"/>
      <c r="RZS35" s="216"/>
      <c r="RZT35" s="216"/>
      <c r="RZU35" s="216"/>
      <c r="RZV35" s="216"/>
      <c r="RZW35" s="216"/>
      <c r="RZX35" s="216"/>
      <c r="RZY35" s="216"/>
      <c r="RZZ35" s="216"/>
      <c r="SAA35" s="216"/>
      <c r="SAB35" s="216"/>
      <c r="SAC35" s="216"/>
      <c r="SAD35" s="216"/>
      <c r="SAE35" s="216"/>
      <c r="SAF35" s="216"/>
      <c r="SAG35" s="216"/>
      <c r="SAH35" s="216"/>
      <c r="SAI35" s="216"/>
      <c r="SAJ35" s="216"/>
      <c r="SAK35" s="216"/>
      <c r="SAL35" s="216"/>
      <c r="SAM35" s="216"/>
      <c r="SAN35" s="216"/>
      <c r="SAO35" s="216"/>
      <c r="SAP35" s="216"/>
      <c r="SAQ35" s="216"/>
      <c r="SAR35" s="216"/>
      <c r="SAS35" s="216"/>
      <c r="SAT35" s="216"/>
      <c r="SAU35" s="216"/>
      <c r="SAV35" s="216"/>
      <c r="SAW35" s="216"/>
      <c r="SAX35" s="216"/>
      <c r="SAY35" s="216"/>
      <c r="SAZ35" s="216"/>
      <c r="SBA35" s="216"/>
      <c r="SBB35" s="216"/>
      <c r="SBC35" s="216"/>
      <c r="SBD35" s="216"/>
      <c r="SBE35" s="216"/>
      <c r="SBF35" s="216"/>
      <c r="SBG35" s="216"/>
      <c r="SBH35" s="216"/>
      <c r="SBI35" s="216"/>
      <c r="SBJ35" s="216"/>
      <c r="SBK35" s="216"/>
      <c r="SBL35" s="216"/>
      <c r="SBM35" s="216"/>
      <c r="SBN35" s="216"/>
      <c r="SBO35" s="216"/>
      <c r="SBP35" s="216"/>
      <c r="SBQ35" s="216"/>
      <c r="SBR35" s="216"/>
      <c r="SBS35" s="216"/>
      <c r="SBT35" s="216"/>
      <c r="SBU35" s="216"/>
      <c r="SBV35" s="216"/>
      <c r="SBW35" s="216"/>
      <c r="SBX35" s="216"/>
      <c r="SBY35" s="216"/>
      <c r="SBZ35" s="216"/>
      <c r="SCA35" s="216"/>
      <c r="SCB35" s="216"/>
      <c r="SCC35" s="216"/>
      <c r="SCD35" s="216"/>
      <c r="SCE35" s="216"/>
      <c r="SCF35" s="216"/>
      <c r="SCG35" s="216"/>
      <c r="SCH35" s="216"/>
      <c r="SCI35" s="216"/>
      <c r="SCJ35" s="216"/>
      <c r="SCK35" s="216"/>
      <c r="SCL35" s="216"/>
      <c r="SCM35" s="216"/>
      <c r="SCN35" s="216"/>
      <c r="SCO35" s="216"/>
      <c r="SCP35" s="216"/>
      <c r="SCQ35" s="216"/>
      <c r="SCR35" s="216"/>
      <c r="SCS35" s="216"/>
      <c r="SCT35" s="216"/>
      <c r="SCU35" s="216"/>
      <c r="SCV35" s="216"/>
      <c r="SCW35" s="216"/>
      <c r="SCX35" s="216"/>
      <c r="SCY35" s="216"/>
      <c r="SCZ35" s="216"/>
      <c r="SDA35" s="216"/>
      <c r="SDB35" s="216"/>
      <c r="SDC35" s="216"/>
      <c r="SDD35" s="216"/>
      <c r="SDE35" s="216"/>
      <c r="SDF35" s="216"/>
      <c r="SDG35" s="216"/>
      <c r="SDH35" s="216"/>
      <c r="SDI35" s="216"/>
      <c r="SDJ35" s="216"/>
      <c r="SDK35" s="216"/>
      <c r="SDL35" s="216"/>
      <c r="SDM35" s="216"/>
      <c r="SDN35" s="216"/>
      <c r="SDO35" s="216"/>
      <c r="SDP35" s="216"/>
      <c r="SDQ35" s="216"/>
      <c r="SDR35" s="216"/>
      <c r="SDS35" s="216"/>
      <c r="SDT35" s="216"/>
      <c r="SDU35" s="216"/>
      <c r="SDV35" s="216"/>
      <c r="SDW35" s="216"/>
      <c r="SDX35" s="216"/>
      <c r="SDY35" s="216"/>
      <c r="SDZ35" s="216"/>
      <c r="SEA35" s="216"/>
      <c r="SEB35" s="216"/>
      <c r="SEC35" s="216"/>
      <c r="SED35" s="216"/>
      <c r="SEE35" s="216"/>
      <c r="SEF35" s="216"/>
      <c r="SEG35" s="216"/>
      <c r="SEH35" s="216"/>
      <c r="SEI35" s="216"/>
      <c r="SEJ35" s="216"/>
      <c r="SEK35" s="216"/>
      <c r="SEL35" s="216"/>
      <c r="SEM35" s="216"/>
      <c r="SEN35" s="216"/>
      <c r="SEO35" s="216"/>
      <c r="SEP35" s="216"/>
      <c r="SEQ35" s="216"/>
      <c r="SER35" s="216"/>
      <c r="SES35" s="216"/>
      <c r="SET35" s="216"/>
      <c r="SEU35" s="216"/>
      <c r="SEV35" s="216"/>
      <c r="SEW35" s="216"/>
      <c r="SEX35" s="216"/>
      <c r="SEY35" s="216"/>
      <c r="SEZ35" s="216"/>
      <c r="SFA35" s="216"/>
      <c r="SFB35" s="216"/>
      <c r="SFC35" s="216"/>
      <c r="SFD35" s="216"/>
      <c r="SFE35" s="216"/>
      <c r="SFF35" s="216"/>
      <c r="SFG35" s="216"/>
      <c r="SFH35" s="216"/>
      <c r="SFI35" s="216"/>
      <c r="SFJ35" s="216"/>
      <c r="SFK35" s="216"/>
      <c r="SFL35" s="216"/>
      <c r="SFM35" s="216"/>
      <c r="SFN35" s="216"/>
      <c r="SFO35" s="216"/>
      <c r="SFP35" s="216"/>
      <c r="SFQ35" s="216"/>
      <c r="SFR35" s="216"/>
      <c r="SFS35" s="216"/>
      <c r="SFT35" s="216"/>
      <c r="SFU35" s="216"/>
      <c r="SFV35" s="216"/>
      <c r="SFW35" s="216"/>
      <c r="SFX35" s="216"/>
      <c r="SFY35" s="216"/>
      <c r="SFZ35" s="216"/>
      <c r="SGA35" s="216"/>
      <c r="SGB35" s="216"/>
      <c r="SGC35" s="216"/>
      <c r="SGD35" s="216"/>
      <c r="SGE35" s="216"/>
      <c r="SGF35" s="216"/>
      <c r="SGG35" s="216"/>
      <c r="SGH35" s="216"/>
      <c r="SGI35" s="216"/>
      <c r="SGJ35" s="216"/>
      <c r="SGK35" s="216"/>
      <c r="SGL35" s="216"/>
      <c r="SGM35" s="216"/>
      <c r="SGN35" s="216"/>
      <c r="SGO35" s="216"/>
      <c r="SGP35" s="216"/>
      <c r="SGQ35" s="216"/>
      <c r="SGR35" s="216"/>
      <c r="SGS35" s="216"/>
      <c r="SGT35" s="216"/>
      <c r="SGU35" s="216"/>
      <c r="SGV35" s="216"/>
      <c r="SGW35" s="216"/>
      <c r="SGX35" s="216"/>
      <c r="SGY35" s="216"/>
      <c r="SGZ35" s="216"/>
      <c r="SHA35" s="216"/>
      <c r="SHB35" s="216"/>
      <c r="SHC35" s="216"/>
      <c r="SHD35" s="216"/>
      <c r="SHE35" s="216"/>
      <c r="SHF35" s="216"/>
      <c r="SHG35" s="216"/>
      <c r="SHH35" s="216"/>
      <c r="SHI35" s="216"/>
      <c r="SHJ35" s="216"/>
      <c r="SHK35" s="216"/>
      <c r="SHL35" s="216"/>
      <c r="SHM35" s="216"/>
      <c r="SHN35" s="216"/>
      <c r="SHO35" s="216"/>
      <c r="SHP35" s="216"/>
      <c r="SHQ35" s="216"/>
      <c r="SHR35" s="216"/>
      <c r="SHS35" s="216"/>
      <c r="SHT35" s="216"/>
      <c r="SHU35" s="216"/>
      <c r="SHV35" s="216"/>
      <c r="SHW35" s="216"/>
      <c r="SHX35" s="216"/>
      <c r="SHY35" s="216"/>
      <c r="SHZ35" s="216"/>
      <c r="SIA35" s="216"/>
      <c r="SIB35" s="216"/>
      <c r="SIC35" s="216"/>
      <c r="SID35" s="216"/>
      <c r="SIE35" s="216"/>
      <c r="SIF35" s="216"/>
      <c r="SIG35" s="216"/>
      <c r="SIH35" s="216"/>
      <c r="SII35" s="216"/>
      <c r="SIJ35" s="216"/>
      <c r="SIK35" s="216"/>
      <c r="SIL35" s="216"/>
      <c r="SIM35" s="216"/>
      <c r="SIN35" s="216"/>
      <c r="SIO35" s="216"/>
      <c r="SIP35" s="216"/>
      <c r="SIQ35" s="216"/>
      <c r="SIR35" s="216"/>
      <c r="SIS35" s="216"/>
      <c r="SIT35" s="216"/>
      <c r="SIU35" s="216"/>
      <c r="SIV35" s="216"/>
      <c r="SIW35" s="216"/>
      <c r="SIX35" s="216"/>
      <c r="SIY35" s="216"/>
      <c r="SIZ35" s="216"/>
      <c r="SJA35" s="216"/>
      <c r="SJB35" s="216"/>
      <c r="SJC35" s="216"/>
      <c r="SJD35" s="216"/>
      <c r="SJE35" s="216"/>
      <c r="SJF35" s="216"/>
      <c r="SJG35" s="216"/>
      <c r="SJH35" s="216"/>
      <c r="SJI35" s="216"/>
      <c r="SJJ35" s="216"/>
      <c r="SJK35" s="216"/>
      <c r="SJL35" s="216"/>
      <c r="SJM35" s="216"/>
      <c r="SJN35" s="216"/>
      <c r="SJO35" s="216"/>
      <c r="SJP35" s="216"/>
      <c r="SJQ35" s="216"/>
      <c r="SJR35" s="216"/>
      <c r="SJS35" s="216"/>
      <c r="SJT35" s="216"/>
      <c r="SJU35" s="216"/>
      <c r="SJV35" s="216"/>
      <c r="SJW35" s="216"/>
      <c r="SJX35" s="216"/>
      <c r="SJY35" s="216"/>
      <c r="SJZ35" s="216"/>
      <c r="SKA35" s="216"/>
      <c r="SKB35" s="216"/>
      <c r="SKC35" s="216"/>
      <c r="SKD35" s="216"/>
      <c r="SKE35" s="216"/>
      <c r="SKF35" s="216"/>
      <c r="SKG35" s="216"/>
      <c r="SKH35" s="216"/>
      <c r="SKI35" s="216"/>
      <c r="SKJ35" s="216"/>
      <c r="SKK35" s="216"/>
      <c r="SKL35" s="216"/>
      <c r="SKM35" s="216"/>
      <c r="SKN35" s="216"/>
      <c r="SKO35" s="216"/>
      <c r="SKP35" s="216"/>
      <c r="SKQ35" s="216"/>
      <c r="SKR35" s="216"/>
      <c r="SKS35" s="216"/>
      <c r="SKT35" s="216"/>
      <c r="SKU35" s="216"/>
      <c r="SKV35" s="216"/>
      <c r="SKW35" s="216"/>
      <c r="SKX35" s="216"/>
      <c r="SKY35" s="216"/>
      <c r="SKZ35" s="216"/>
      <c r="SLA35" s="216"/>
      <c r="SLB35" s="216"/>
      <c r="SLC35" s="216"/>
      <c r="SLD35" s="216"/>
      <c r="SLE35" s="216"/>
      <c r="SLF35" s="216"/>
      <c r="SLG35" s="216"/>
      <c r="SLH35" s="216"/>
      <c r="SLI35" s="216"/>
      <c r="SLJ35" s="216"/>
      <c r="SLK35" s="216"/>
      <c r="SLL35" s="216"/>
      <c r="SLM35" s="216"/>
      <c r="SLN35" s="216"/>
      <c r="SLO35" s="216"/>
      <c r="SLP35" s="216"/>
      <c r="SLQ35" s="216"/>
      <c r="SLR35" s="216"/>
      <c r="SLS35" s="216"/>
      <c r="SLT35" s="216"/>
      <c r="SLU35" s="216"/>
      <c r="SLV35" s="216"/>
      <c r="SLW35" s="216"/>
      <c r="SLX35" s="216"/>
      <c r="SLY35" s="216"/>
      <c r="SLZ35" s="216"/>
      <c r="SMA35" s="216"/>
      <c r="SMB35" s="216"/>
      <c r="SMC35" s="216"/>
      <c r="SMD35" s="216"/>
      <c r="SME35" s="216"/>
      <c r="SMF35" s="216"/>
      <c r="SMG35" s="216"/>
      <c r="SMH35" s="216"/>
      <c r="SMI35" s="216"/>
      <c r="SMJ35" s="216"/>
      <c r="SMK35" s="216"/>
      <c r="SML35" s="216"/>
      <c r="SMM35" s="216"/>
      <c r="SMN35" s="216"/>
      <c r="SMO35" s="216"/>
      <c r="SMP35" s="216"/>
      <c r="SMQ35" s="216"/>
      <c r="SMR35" s="216"/>
      <c r="SMS35" s="216"/>
      <c r="SMT35" s="216"/>
      <c r="SMU35" s="216"/>
      <c r="SMV35" s="216"/>
      <c r="SMW35" s="216"/>
      <c r="SMX35" s="216"/>
      <c r="SMY35" s="216"/>
      <c r="SMZ35" s="216"/>
      <c r="SNA35" s="216"/>
      <c r="SNB35" s="216"/>
      <c r="SNC35" s="216"/>
      <c r="SND35" s="216"/>
      <c r="SNE35" s="216"/>
      <c r="SNF35" s="216"/>
      <c r="SNG35" s="216"/>
      <c r="SNH35" s="216"/>
      <c r="SNI35" s="216"/>
      <c r="SNJ35" s="216"/>
      <c r="SNK35" s="216"/>
      <c r="SNL35" s="216"/>
      <c r="SNM35" s="216"/>
      <c r="SNN35" s="216"/>
      <c r="SNO35" s="216"/>
      <c r="SNP35" s="216"/>
      <c r="SNQ35" s="216"/>
      <c r="SNR35" s="216"/>
      <c r="SNS35" s="216"/>
      <c r="SNT35" s="216"/>
      <c r="SNU35" s="216"/>
      <c r="SNV35" s="216"/>
      <c r="SNW35" s="216"/>
      <c r="SNX35" s="216"/>
      <c r="SNY35" s="216"/>
      <c r="SNZ35" s="216"/>
      <c r="SOA35" s="216"/>
      <c r="SOB35" s="216"/>
      <c r="SOC35" s="216"/>
      <c r="SOD35" s="216"/>
      <c r="SOE35" s="216"/>
      <c r="SOF35" s="216"/>
      <c r="SOG35" s="216"/>
      <c r="SOH35" s="216"/>
      <c r="SOI35" s="216"/>
      <c r="SOJ35" s="216"/>
      <c r="SOK35" s="216"/>
      <c r="SOL35" s="216"/>
      <c r="SOM35" s="216"/>
      <c r="SON35" s="216"/>
      <c r="SOO35" s="216"/>
      <c r="SOP35" s="216"/>
      <c r="SOQ35" s="216"/>
      <c r="SOR35" s="216"/>
      <c r="SOS35" s="216"/>
      <c r="SOT35" s="216"/>
      <c r="SOU35" s="216"/>
      <c r="SOV35" s="216"/>
      <c r="SOW35" s="216"/>
      <c r="SOX35" s="216"/>
      <c r="SOY35" s="216"/>
      <c r="SOZ35" s="216"/>
      <c r="SPA35" s="216"/>
      <c r="SPB35" s="216"/>
      <c r="SPC35" s="216"/>
      <c r="SPD35" s="216"/>
      <c r="SPE35" s="216"/>
      <c r="SPF35" s="216"/>
      <c r="SPG35" s="216"/>
      <c r="SPH35" s="216"/>
      <c r="SPI35" s="216"/>
      <c r="SPJ35" s="216"/>
      <c r="SPK35" s="216"/>
      <c r="SPL35" s="216"/>
      <c r="SPM35" s="216"/>
      <c r="SPN35" s="216"/>
      <c r="SPO35" s="216"/>
      <c r="SPP35" s="216"/>
      <c r="SPQ35" s="216"/>
      <c r="SPR35" s="216"/>
      <c r="SPS35" s="216"/>
      <c r="SPT35" s="216"/>
      <c r="SPU35" s="216"/>
      <c r="SPV35" s="216"/>
      <c r="SPW35" s="216"/>
      <c r="SPX35" s="216"/>
      <c r="SPY35" s="216"/>
      <c r="SPZ35" s="216"/>
      <c r="SQA35" s="216"/>
      <c r="SQB35" s="216"/>
      <c r="SQC35" s="216"/>
      <c r="SQD35" s="216"/>
      <c r="SQE35" s="216"/>
      <c r="SQF35" s="216"/>
      <c r="SQG35" s="216"/>
      <c r="SQH35" s="216"/>
      <c r="SQI35" s="216"/>
      <c r="SQJ35" s="216"/>
      <c r="SQK35" s="216"/>
      <c r="SQL35" s="216"/>
      <c r="SQM35" s="216"/>
      <c r="SQN35" s="216"/>
      <c r="SQO35" s="216"/>
      <c r="SQP35" s="216"/>
      <c r="SQQ35" s="216"/>
      <c r="SQR35" s="216"/>
      <c r="SQS35" s="216"/>
      <c r="SQT35" s="216"/>
      <c r="SQU35" s="216"/>
      <c r="SQV35" s="216"/>
      <c r="SQW35" s="216"/>
      <c r="SQX35" s="216"/>
      <c r="SQY35" s="216"/>
      <c r="SQZ35" s="216"/>
      <c r="SRA35" s="216"/>
      <c r="SRB35" s="216"/>
      <c r="SRC35" s="216"/>
      <c r="SRD35" s="216"/>
      <c r="SRE35" s="216"/>
      <c r="SRF35" s="216"/>
      <c r="SRG35" s="216"/>
      <c r="SRH35" s="216"/>
      <c r="SRI35" s="216"/>
      <c r="SRJ35" s="216"/>
      <c r="SRK35" s="216"/>
      <c r="SRL35" s="216"/>
      <c r="SRM35" s="216"/>
      <c r="SRN35" s="216"/>
      <c r="SRO35" s="216"/>
      <c r="SRP35" s="216"/>
      <c r="SRQ35" s="216"/>
      <c r="SRR35" s="216"/>
      <c r="SRS35" s="216"/>
      <c r="SRT35" s="216"/>
      <c r="SRU35" s="216"/>
      <c r="SRV35" s="216"/>
      <c r="SRW35" s="216"/>
      <c r="SRX35" s="216"/>
      <c r="SRY35" s="216"/>
      <c r="SRZ35" s="216"/>
      <c r="SSA35" s="216"/>
      <c r="SSB35" s="216"/>
      <c r="SSC35" s="216"/>
      <c r="SSD35" s="216"/>
      <c r="SSE35" s="216"/>
      <c r="SSF35" s="216"/>
      <c r="SSG35" s="216"/>
      <c r="SSH35" s="216"/>
      <c r="SSI35" s="216"/>
      <c r="SSJ35" s="216"/>
      <c r="SSK35" s="216"/>
      <c r="SSL35" s="216"/>
      <c r="SSM35" s="216"/>
      <c r="SSN35" s="216"/>
      <c r="SSO35" s="216"/>
      <c r="SSP35" s="216"/>
      <c r="SSQ35" s="216"/>
      <c r="SSR35" s="216"/>
      <c r="SSS35" s="216"/>
      <c r="SST35" s="216"/>
      <c r="SSU35" s="216"/>
      <c r="SSV35" s="216"/>
      <c r="SSW35" s="216"/>
      <c r="SSX35" s="216"/>
      <c r="SSY35" s="216"/>
      <c r="SSZ35" s="216"/>
      <c r="STA35" s="216"/>
      <c r="STB35" s="216"/>
      <c r="STC35" s="216"/>
      <c r="STD35" s="216"/>
      <c r="STE35" s="216"/>
      <c r="STF35" s="216"/>
      <c r="STG35" s="216"/>
      <c r="STH35" s="216"/>
      <c r="STI35" s="216"/>
      <c r="STJ35" s="216"/>
      <c r="STK35" s="216"/>
      <c r="STL35" s="216"/>
      <c r="STM35" s="216"/>
      <c r="STN35" s="216"/>
      <c r="STO35" s="216"/>
      <c r="STP35" s="216"/>
      <c r="STQ35" s="216"/>
      <c r="STR35" s="216"/>
      <c r="STS35" s="216"/>
      <c r="STT35" s="216"/>
      <c r="STU35" s="216"/>
      <c r="STV35" s="216"/>
      <c r="STW35" s="216"/>
      <c r="STX35" s="216"/>
      <c r="STY35" s="216"/>
      <c r="STZ35" s="216"/>
      <c r="SUA35" s="216"/>
      <c r="SUB35" s="216"/>
      <c r="SUC35" s="216"/>
      <c r="SUD35" s="216"/>
      <c r="SUE35" s="216"/>
      <c r="SUF35" s="216"/>
      <c r="SUG35" s="216"/>
      <c r="SUH35" s="216"/>
      <c r="SUI35" s="216"/>
      <c r="SUJ35" s="216"/>
      <c r="SUK35" s="216"/>
      <c r="SUL35" s="216"/>
      <c r="SUM35" s="216"/>
      <c r="SUN35" s="216"/>
      <c r="SUO35" s="216"/>
      <c r="SUP35" s="216"/>
      <c r="SUQ35" s="216"/>
      <c r="SUR35" s="216"/>
      <c r="SUS35" s="216"/>
      <c r="SUT35" s="216"/>
      <c r="SUU35" s="216"/>
      <c r="SUV35" s="216"/>
      <c r="SUW35" s="216"/>
      <c r="SUX35" s="216"/>
      <c r="SUY35" s="216"/>
      <c r="SUZ35" s="216"/>
      <c r="SVA35" s="216"/>
      <c r="SVB35" s="216"/>
      <c r="SVC35" s="216"/>
      <c r="SVD35" s="216"/>
      <c r="SVE35" s="216"/>
      <c r="SVF35" s="216"/>
      <c r="SVG35" s="216"/>
      <c r="SVH35" s="216"/>
      <c r="SVI35" s="216"/>
      <c r="SVJ35" s="216"/>
      <c r="SVK35" s="216"/>
      <c r="SVL35" s="216"/>
      <c r="SVM35" s="216"/>
      <c r="SVN35" s="216"/>
      <c r="SVO35" s="216"/>
      <c r="SVP35" s="216"/>
      <c r="SVQ35" s="216"/>
      <c r="SVR35" s="216"/>
      <c r="SVS35" s="216"/>
      <c r="SVT35" s="216"/>
      <c r="SVU35" s="216"/>
      <c r="SVV35" s="216"/>
      <c r="SVW35" s="216"/>
      <c r="SVX35" s="216"/>
      <c r="SVY35" s="216"/>
      <c r="SVZ35" s="216"/>
      <c r="SWA35" s="216"/>
      <c r="SWB35" s="216"/>
      <c r="SWC35" s="216"/>
      <c r="SWD35" s="216"/>
      <c r="SWE35" s="216"/>
      <c r="SWF35" s="216"/>
      <c r="SWG35" s="216"/>
      <c r="SWH35" s="216"/>
      <c r="SWI35" s="216"/>
      <c r="SWJ35" s="216"/>
      <c r="SWK35" s="216"/>
      <c r="SWL35" s="216"/>
      <c r="SWM35" s="216"/>
      <c r="SWN35" s="216"/>
      <c r="SWO35" s="216"/>
      <c r="SWP35" s="216"/>
      <c r="SWQ35" s="216"/>
      <c r="SWR35" s="216"/>
      <c r="SWS35" s="216"/>
      <c r="SWT35" s="216"/>
      <c r="SWU35" s="216"/>
      <c r="SWV35" s="216"/>
      <c r="SWW35" s="216"/>
      <c r="SWX35" s="216"/>
      <c r="SWY35" s="216"/>
      <c r="SWZ35" s="216"/>
      <c r="SXA35" s="216"/>
      <c r="SXB35" s="216"/>
      <c r="SXC35" s="216"/>
      <c r="SXD35" s="216"/>
      <c r="SXE35" s="216"/>
      <c r="SXF35" s="216"/>
      <c r="SXG35" s="216"/>
      <c r="SXH35" s="216"/>
      <c r="SXI35" s="216"/>
      <c r="SXJ35" s="216"/>
      <c r="SXK35" s="216"/>
      <c r="SXL35" s="216"/>
      <c r="SXM35" s="216"/>
      <c r="SXN35" s="216"/>
      <c r="SXO35" s="216"/>
      <c r="SXP35" s="216"/>
      <c r="SXQ35" s="216"/>
      <c r="SXR35" s="216"/>
      <c r="SXS35" s="216"/>
      <c r="SXT35" s="216"/>
      <c r="SXU35" s="216"/>
      <c r="SXV35" s="216"/>
      <c r="SXW35" s="216"/>
      <c r="SXX35" s="216"/>
      <c r="SXY35" s="216"/>
      <c r="SXZ35" s="216"/>
      <c r="SYA35" s="216"/>
      <c r="SYB35" s="216"/>
      <c r="SYC35" s="216"/>
      <c r="SYD35" s="216"/>
      <c r="SYE35" s="216"/>
      <c r="SYF35" s="216"/>
      <c r="SYG35" s="216"/>
      <c r="SYH35" s="216"/>
      <c r="SYI35" s="216"/>
      <c r="SYJ35" s="216"/>
      <c r="SYK35" s="216"/>
      <c r="SYL35" s="216"/>
      <c r="SYM35" s="216"/>
      <c r="SYN35" s="216"/>
      <c r="SYO35" s="216"/>
      <c r="SYP35" s="216"/>
      <c r="SYQ35" s="216"/>
      <c r="SYR35" s="216"/>
      <c r="SYS35" s="216"/>
      <c r="SYT35" s="216"/>
      <c r="SYU35" s="216"/>
      <c r="SYV35" s="216"/>
      <c r="SYW35" s="216"/>
      <c r="SYX35" s="216"/>
      <c r="SYY35" s="216"/>
      <c r="SYZ35" s="216"/>
      <c r="SZA35" s="216"/>
      <c r="SZB35" s="216"/>
      <c r="SZC35" s="216"/>
      <c r="SZD35" s="216"/>
      <c r="SZE35" s="216"/>
      <c r="SZF35" s="216"/>
      <c r="SZG35" s="216"/>
      <c r="SZH35" s="216"/>
      <c r="SZI35" s="216"/>
      <c r="SZJ35" s="216"/>
      <c r="SZK35" s="216"/>
      <c r="SZL35" s="216"/>
      <c r="SZM35" s="216"/>
      <c r="SZN35" s="216"/>
      <c r="SZO35" s="216"/>
      <c r="SZP35" s="216"/>
      <c r="SZQ35" s="216"/>
      <c r="SZR35" s="216"/>
      <c r="SZS35" s="216"/>
      <c r="SZT35" s="216"/>
      <c r="SZU35" s="216"/>
      <c r="SZV35" s="216"/>
      <c r="SZW35" s="216"/>
      <c r="SZX35" s="216"/>
      <c r="SZY35" s="216"/>
      <c r="SZZ35" s="216"/>
      <c r="TAA35" s="216"/>
      <c r="TAB35" s="216"/>
      <c r="TAC35" s="216"/>
      <c r="TAD35" s="216"/>
      <c r="TAE35" s="216"/>
      <c r="TAF35" s="216"/>
      <c r="TAG35" s="216"/>
      <c r="TAH35" s="216"/>
      <c r="TAI35" s="216"/>
      <c r="TAJ35" s="216"/>
      <c r="TAK35" s="216"/>
      <c r="TAL35" s="216"/>
      <c r="TAM35" s="216"/>
      <c r="TAN35" s="216"/>
      <c r="TAO35" s="216"/>
      <c r="TAP35" s="216"/>
      <c r="TAQ35" s="216"/>
      <c r="TAR35" s="216"/>
      <c r="TAS35" s="216"/>
      <c r="TAT35" s="216"/>
      <c r="TAU35" s="216"/>
      <c r="TAV35" s="216"/>
      <c r="TAW35" s="216"/>
      <c r="TAX35" s="216"/>
      <c r="TAY35" s="216"/>
      <c r="TAZ35" s="216"/>
      <c r="TBA35" s="216"/>
      <c r="TBB35" s="216"/>
      <c r="TBC35" s="216"/>
      <c r="TBD35" s="216"/>
      <c r="TBE35" s="216"/>
      <c r="TBF35" s="216"/>
      <c r="TBG35" s="216"/>
      <c r="TBH35" s="216"/>
      <c r="TBI35" s="216"/>
      <c r="TBJ35" s="216"/>
      <c r="TBK35" s="216"/>
      <c r="TBL35" s="216"/>
      <c r="TBM35" s="216"/>
      <c r="TBN35" s="216"/>
      <c r="TBO35" s="216"/>
      <c r="TBP35" s="216"/>
      <c r="TBQ35" s="216"/>
      <c r="TBR35" s="216"/>
      <c r="TBS35" s="216"/>
      <c r="TBT35" s="216"/>
      <c r="TBU35" s="216"/>
      <c r="TBV35" s="216"/>
      <c r="TBW35" s="216"/>
      <c r="TBX35" s="216"/>
      <c r="TBY35" s="216"/>
      <c r="TBZ35" s="216"/>
      <c r="TCA35" s="216"/>
      <c r="TCB35" s="216"/>
      <c r="TCC35" s="216"/>
      <c r="TCD35" s="216"/>
      <c r="TCE35" s="216"/>
      <c r="TCF35" s="216"/>
      <c r="TCG35" s="216"/>
      <c r="TCH35" s="216"/>
      <c r="TCI35" s="216"/>
      <c r="TCJ35" s="216"/>
      <c r="TCK35" s="216"/>
      <c r="TCL35" s="216"/>
      <c r="TCM35" s="216"/>
      <c r="TCN35" s="216"/>
      <c r="TCO35" s="216"/>
      <c r="TCP35" s="216"/>
      <c r="TCQ35" s="216"/>
      <c r="TCR35" s="216"/>
      <c r="TCS35" s="216"/>
      <c r="TCT35" s="216"/>
      <c r="TCU35" s="216"/>
      <c r="TCV35" s="216"/>
      <c r="TCW35" s="216"/>
      <c r="TCX35" s="216"/>
      <c r="TCY35" s="216"/>
      <c r="TCZ35" s="216"/>
      <c r="TDA35" s="216"/>
      <c r="TDB35" s="216"/>
      <c r="TDC35" s="216"/>
      <c r="TDD35" s="216"/>
      <c r="TDE35" s="216"/>
      <c r="TDF35" s="216"/>
      <c r="TDG35" s="216"/>
      <c r="TDH35" s="216"/>
      <c r="TDI35" s="216"/>
      <c r="TDJ35" s="216"/>
      <c r="TDK35" s="216"/>
      <c r="TDL35" s="216"/>
      <c r="TDM35" s="216"/>
      <c r="TDN35" s="216"/>
      <c r="TDO35" s="216"/>
      <c r="TDP35" s="216"/>
      <c r="TDQ35" s="216"/>
      <c r="TDR35" s="216"/>
      <c r="TDS35" s="216"/>
      <c r="TDT35" s="216"/>
      <c r="TDU35" s="216"/>
      <c r="TDV35" s="216"/>
      <c r="TDW35" s="216"/>
      <c r="TDX35" s="216"/>
      <c r="TDY35" s="216"/>
      <c r="TDZ35" s="216"/>
      <c r="TEA35" s="216"/>
      <c r="TEB35" s="216"/>
      <c r="TEC35" s="216"/>
      <c r="TED35" s="216"/>
      <c r="TEE35" s="216"/>
      <c r="TEF35" s="216"/>
      <c r="TEG35" s="216"/>
      <c r="TEH35" s="216"/>
      <c r="TEI35" s="216"/>
      <c r="TEJ35" s="216"/>
      <c r="TEK35" s="216"/>
      <c r="TEL35" s="216"/>
      <c r="TEM35" s="216"/>
      <c r="TEN35" s="216"/>
      <c r="TEO35" s="216"/>
      <c r="TEP35" s="216"/>
      <c r="TEQ35" s="216"/>
      <c r="TER35" s="216"/>
      <c r="TES35" s="216"/>
      <c r="TET35" s="216"/>
      <c r="TEU35" s="216"/>
      <c r="TEV35" s="216"/>
      <c r="TEW35" s="216"/>
      <c r="TEX35" s="216"/>
      <c r="TEY35" s="216"/>
      <c r="TEZ35" s="216"/>
      <c r="TFA35" s="216"/>
      <c r="TFB35" s="216"/>
      <c r="TFC35" s="216"/>
      <c r="TFD35" s="216"/>
      <c r="TFE35" s="216"/>
      <c r="TFF35" s="216"/>
      <c r="TFG35" s="216"/>
      <c r="TFH35" s="216"/>
      <c r="TFI35" s="216"/>
      <c r="TFJ35" s="216"/>
      <c r="TFK35" s="216"/>
      <c r="TFL35" s="216"/>
      <c r="TFM35" s="216"/>
      <c r="TFN35" s="216"/>
      <c r="TFO35" s="216"/>
      <c r="TFP35" s="216"/>
      <c r="TFQ35" s="216"/>
      <c r="TFR35" s="216"/>
      <c r="TFS35" s="216"/>
      <c r="TFT35" s="216"/>
      <c r="TFU35" s="216"/>
      <c r="TFV35" s="216"/>
      <c r="TFW35" s="216"/>
      <c r="TFX35" s="216"/>
      <c r="TFY35" s="216"/>
      <c r="TFZ35" s="216"/>
      <c r="TGA35" s="216"/>
      <c r="TGB35" s="216"/>
      <c r="TGC35" s="216"/>
      <c r="TGD35" s="216"/>
      <c r="TGE35" s="216"/>
      <c r="TGF35" s="216"/>
      <c r="TGG35" s="216"/>
      <c r="TGH35" s="216"/>
      <c r="TGI35" s="216"/>
      <c r="TGJ35" s="216"/>
      <c r="TGK35" s="216"/>
      <c r="TGL35" s="216"/>
      <c r="TGM35" s="216"/>
      <c r="TGN35" s="216"/>
      <c r="TGO35" s="216"/>
      <c r="TGP35" s="216"/>
      <c r="TGQ35" s="216"/>
      <c r="TGR35" s="216"/>
      <c r="TGS35" s="216"/>
      <c r="TGT35" s="216"/>
      <c r="TGU35" s="216"/>
      <c r="TGV35" s="216"/>
      <c r="TGW35" s="216"/>
      <c r="TGX35" s="216"/>
      <c r="TGY35" s="216"/>
      <c r="TGZ35" s="216"/>
      <c r="THA35" s="216"/>
      <c r="THB35" s="216"/>
      <c r="THC35" s="216"/>
      <c r="THD35" s="216"/>
      <c r="THE35" s="216"/>
      <c r="THF35" s="216"/>
      <c r="THG35" s="216"/>
      <c r="THH35" s="216"/>
      <c r="THI35" s="216"/>
      <c r="THJ35" s="216"/>
      <c r="THK35" s="216"/>
      <c r="THL35" s="216"/>
      <c r="THM35" s="216"/>
      <c r="THN35" s="216"/>
      <c r="THO35" s="216"/>
      <c r="THP35" s="216"/>
      <c r="THQ35" s="216"/>
      <c r="THR35" s="216"/>
      <c r="THS35" s="216"/>
      <c r="THT35" s="216"/>
      <c r="THU35" s="216"/>
      <c r="THV35" s="216"/>
      <c r="THW35" s="216"/>
      <c r="THX35" s="216"/>
      <c r="THY35" s="216"/>
      <c r="THZ35" s="216"/>
      <c r="TIA35" s="216"/>
      <c r="TIB35" s="216"/>
      <c r="TIC35" s="216"/>
      <c r="TID35" s="216"/>
      <c r="TIE35" s="216"/>
      <c r="TIF35" s="216"/>
      <c r="TIG35" s="216"/>
      <c r="TIH35" s="216"/>
      <c r="TII35" s="216"/>
      <c r="TIJ35" s="216"/>
      <c r="TIK35" s="216"/>
      <c r="TIL35" s="216"/>
      <c r="TIM35" s="216"/>
      <c r="TIN35" s="216"/>
      <c r="TIO35" s="216"/>
      <c r="TIP35" s="216"/>
      <c r="TIQ35" s="216"/>
      <c r="TIR35" s="216"/>
      <c r="TIS35" s="216"/>
      <c r="TIT35" s="216"/>
      <c r="TIU35" s="216"/>
      <c r="TIV35" s="216"/>
      <c r="TIW35" s="216"/>
      <c r="TIX35" s="216"/>
      <c r="TIY35" s="216"/>
      <c r="TIZ35" s="216"/>
      <c r="TJA35" s="216"/>
      <c r="TJB35" s="216"/>
      <c r="TJC35" s="216"/>
      <c r="TJD35" s="216"/>
      <c r="TJE35" s="216"/>
      <c r="TJF35" s="216"/>
      <c r="TJG35" s="216"/>
      <c r="TJH35" s="216"/>
      <c r="TJI35" s="216"/>
      <c r="TJJ35" s="216"/>
      <c r="TJK35" s="216"/>
      <c r="TJL35" s="216"/>
      <c r="TJM35" s="216"/>
      <c r="TJN35" s="216"/>
      <c r="TJO35" s="216"/>
      <c r="TJP35" s="216"/>
      <c r="TJQ35" s="216"/>
      <c r="TJR35" s="216"/>
      <c r="TJS35" s="216"/>
      <c r="TJT35" s="216"/>
      <c r="TJU35" s="216"/>
      <c r="TJV35" s="216"/>
      <c r="TJW35" s="216"/>
      <c r="TJX35" s="216"/>
      <c r="TJY35" s="216"/>
      <c r="TJZ35" s="216"/>
      <c r="TKA35" s="216"/>
      <c r="TKB35" s="216"/>
      <c r="TKC35" s="216"/>
      <c r="TKD35" s="216"/>
      <c r="TKE35" s="216"/>
      <c r="TKF35" s="216"/>
      <c r="TKG35" s="216"/>
      <c r="TKH35" s="216"/>
      <c r="TKI35" s="216"/>
      <c r="TKJ35" s="216"/>
      <c r="TKK35" s="216"/>
      <c r="TKL35" s="216"/>
      <c r="TKM35" s="216"/>
      <c r="TKN35" s="216"/>
      <c r="TKO35" s="216"/>
      <c r="TKP35" s="216"/>
      <c r="TKQ35" s="216"/>
      <c r="TKR35" s="216"/>
      <c r="TKS35" s="216"/>
      <c r="TKT35" s="216"/>
      <c r="TKU35" s="216"/>
      <c r="TKV35" s="216"/>
      <c r="TKW35" s="216"/>
      <c r="TKX35" s="216"/>
      <c r="TKY35" s="216"/>
      <c r="TKZ35" s="216"/>
      <c r="TLA35" s="216"/>
      <c r="TLB35" s="216"/>
      <c r="TLC35" s="216"/>
      <c r="TLD35" s="216"/>
      <c r="TLE35" s="216"/>
      <c r="TLF35" s="216"/>
      <c r="TLG35" s="216"/>
      <c r="TLH35" s="216"/>
      <c r="TLI35" s="216"/>
      <c r="TLJ35" s="216"/>
      <c r="TLK35" s="216"/>
      <c r="TLL35" s="216"/>
      <c r="TLM35" s="216"/>
      <c r="TLN35" s="216"/>
      <c r="TLO35" s="216"/>
      <c r="TLP35" s="216"/>
      <c r="TLQ35" s="216"/>
      <c r="TLR35" s="216"/>
      <c r="TLS35" s="216"/>
      <c r="TLT35" s="216"/>
      <c r="TLU35" s="216"/>
      <c r="TLV35" s="216"/>
      <c r="TLW35" s="216"/>
      <c r="TLX35" s="216"/>
      <c r="TLY35" s="216"/>
      <c r="TLZ35" s="216"/>
      <c r="TMA35" s="216"/>
      <c r="TMB35" s="216"/>
      <c r="TMC35" s="216"/>
      <c r="TMD35" s="216"/>
      <c r="TME35" s="216"/>
      <c r="TMF35" s="216"/>
      <c r="TMG35" s="216"/>
      <c r="TMH35" s="216"/>
      <c r="TMI35" s="216"/>
      <c r="TMJ35" s="216"/>
      <c r="TMK35" s="216"/>
      <c r="TML35" s="216"/>
      <c r="TMM35" s="216"/>
      <c r="TMN35" s="216"/>
      <c r="TMO35" s="216"/>
      <c r="TMP35" s="216"/>
      <c r="TMQ35" s="216"/>
      <c r="TMR35" s="216"/>
      <c r="TMS35" s="216"/>
      <c r="TMT35" s="216"/>
      <c r="TMU35" s="216"/>
      <c r="TMV35" s="216"/>
      <c r="TMW35" s="216"/>
      <c r="TMX35" s="216"/>
      <c r="TMY35" s="216"/>
      <c r="TMZ35" s="216"/>
      <c r="TNA35" s="216"/>
      <c r="TNB35" s="216"/>
      <c r="TNC35" s="216"/>
      <c r="TND35" s="216"/>
      <c r="TNE35" s="216"/>
      <c r="TNF35" s="216"/>
      <c r="TNG35" s="216"/>
      <c r="TNH35" s="216"/>
      <c r="TNI35" s="216"/>
      <c r="TNJ35" s="216"/>
      <c r="TNK35" s="216"/>
      <c r="TNL35" s="216"/>
      <c r="TNM35" s="216"/>
      <c r="TNN35" s="216"/>
      <c r="TNO35" s="216"/>
      <c r="TNP35" s="216"/>
      <c r="TNQ35" s="216"/>
      <c r="TNR35" s="216"/>
      <c r="TNS35" s="216"/>
      <c r="TNT35" s="216"/>
      <c r="TNU35" s="216"/>
      <c r="TNV35" s="216"/>
      <c r="TNW35" s="216"/>
      <c r="TNX35" s="216"/>
      <c r="TNY35" s="216"/>
      <c r="TNZ35" s="216"/>
      <c r="TOA35" s="216"/>
      <c r="TOB35" s="216"/>
      <c r="TOC35" s="216"/>
      <c r="TOD35" s="216"/>
      <c r="TOE35" s="216"/>
      <c r="TOF35" s="216"/>
      <c r="TOG35" s="216"/>
      <c r="TOH35" s="216"/>
      <c r="TOI35" s="216"/>
      <c r="TOJ35" s="216"/>
      <c r="TOK35" s="216"/>
      <c r="TOL35" s="216"/>
      <c r="TOM35" s="216"/>
      <c r="TON35" s="216"/>
      <c r="TOO35" s="216"/>
      <c r="TOP35" s="216"/>
      <c r="TOQ35" s="216"/>
      <c r="TOR35" s="216"/>
      <c r="TOS35" s="216"/>
      <c r="TOT35" s="216"/>
      <c r="TOU35" s="216"/>
      <c r="TOV35" s="216"/>
      <c r="TOW35" s="216"/>
      <c r="TOX35" s="216"/>
      <c r="TOY35" s="216"/>
      <c r="TOZ35" s="216"/>
      <c r="TPA35" s="216"/>
      <c r="TPB35" s="216"/>
      <c r="TPC35" s="216"/>
      <c r="TPD35" s="216"/>
      <c r="TPE35" s="216"/>
      <c r="TPF35" s="216"/>
      <c r="TPG35" s="216"/>
      <c r="TPH35" s="216"/>
      <c r="TPI35" s="216"/>
      <c r="TPJ35" s="216"/>
      <c r="TPK35" s="216"/>
      <c r="TPL35" s="216"/>
      <c r="TPM35" s="216"/>
      <c r="TPN35" s="216"/>
      <c r="TPO35" s="216"/>
      <c r="TPP35" s="216"/>
      <c r="TPQ35" s="216"/>
      <c r="TPR35" s="216"/>
      <c r="TPS35" s="216"/>
      <c r="TPT35" s="216"/>
      <c r="TPU35" s="216"/>
      <c r="TPV35" s="216"/>
      <c r="TPW35" s="216"/>
      <c r="TPX35" s="216"/>
      <c r="TPY35" s="216"/>
      <c r="TPZ35" s="216"/>
      <c r="TQA35" s="216"/>
      <c r="TQB35" s="216"/>
      <c r="TQC35" s="216"/>
      <c r="TQD35" s="216"/>
      <c r="TQE35" s="216"/>
      <c r="TQF35" s="216"/>
      <c r="TQG35" s="216"/>
      <c r="TQH35" s="216"/>
      <c r="TQI35" s="216"/>
      <c r="TQJ35" s="216"/>
      <c r="TQK35" s="216"/>
      <c r="TQL35" s="216"/>
      <c r="TQM35" s="216"/>
      <c r="TQN35" s="216"/>
      <c r="TQO35" s="216"/>
      <c r="TQP35" s="216"/>
      <c r="TQQ35" s="216"/>
      <c r="TQR35" s="216"/>
      <c r="TQS35" s="216"/>
      <c r="TQT35" s="216"/>
      <c r="TQU35" s="216"/>
      <c r="TQV35" s="216"/>
      <c r="TQW35" s="216"/>
      <c r="TQX35" s="216"/>
      <c r="TQY35" s="216"/>
      <c r="TQZ35" s="216"/>
      <c r="TRA35" s="216"/>
      <c r="TRB35" s="216"/>
      <c r="TRC35" s="216"/>
      <c r="TRD35" s="216"/>
      <c r="TRE35" s="216"/>
      <c r="TRF35" s="216"/>
      <c r="TRG35" s="216"/>
      <c r="TRH35" s="216"/>
      <c r="TRI35" s="216"/>
      <c r="TRJ35" s="216"/>
      <c r="TRK35" s="216"/>
      <c r="TRL35" s="216"/>
      <c r="TRM35" s="216"/>
      <c r="TRN35" s="216"/>
      <c r="TRO35" s="216"/>
      <c r="TRP35" s="216"/>
      <c r="TRQ35" s="216"/>
      <c r="TRR35" s="216"/>
      <c r="TRS35" s="216"/>
      <c r="TRT35" s="216"/>
      <c r="TRU35" s="216"/>
      <c r="TRV35" s="216"/>
      <c r="TRW35" s="216"/>
      <c r="TRX35" s="216"/>
      <c r="TRY35" s="216"/>
      <c r="TRZ35" s="216"/>
      <c r="TSA35" s="216"/>
      <c r="TSB35" s="216"/>
      <c r="TSC35" s="216"/>
      <c r="TSD35" s="216"/>
      <c r="TSE35" s="216"/>
      <c r="TSF35" s="216"/>
      <c r="TSG35" s="216"/>
      <c r="TSH35" s="216"/>
      <c r="TSI35" s="216"/>
      <c r="TSJ35" s="216"/>
      <c r="TSK35" s="216"/>
      <c r="TSL35" s="216"/>
      <c r="TSM35" s="216"/>
      <c r="TSN35" s="216"/>
      <c r="TSO35" s="216"/>
      <c r="TSP35" s="216"/>
      <c r="TSQ35" s="216"/>
      <c r="TSR35" s="216"/>
      <c r="TSS35" s="216"/>
      <c r="TST35" s="216"/>
      <c r="TSU35" s="216"/>
      <c r="TSV35" s="216"/>
      <c r="TSW35" s="216"/>
      <c r="TSX35" s="216"/>
      <c r="TSY35" s="216"/>
      <c r="TSZ35" s="216"/>
      <c r="TTA35" s="216"/>
      <c r="TTB35" s="216"/>
      <c r="TTC35" s="216"/>
      <c r="TTD35" s="216"/>
      <c r="TTE35" s="216"/>
      <c r="TTF35" s="216"/>
      <c r="TTG35" s="216"/>
      <c r="TTH35" s="216"/>
      <c r="TTI35" s="216"/>
      <c r="TTJ35" s="216"/>
      <c r="TTK35" s="216"/>
      <c r="TTL35" s="216"/>
      <c r="TTM35" s="216"/>
      <c r="TTN35" s="216"/>
      <c r="TTO35" s="216"/>
      <c r="TTP35" s="216"/>
      <c r="TTQ35" s="216"/>
      <c r="TTR35" s="216"/>
      <c r="TTS35" s="216"/>
      <c r="TTT35" s="216"/>
      <c r="TTU35" s="216"/>
      <c r="TTV35" s="216"/>
      <c r="TTW35" s="216"/>
      <c r="TTX35" s="216"/>
      <c r="TTY35" s="216"/>
      <c r="TTZ35" s="216"/>
      <c r="TUA35" s="216"/>
      <c r="TUB35" s="216"/>
      <c r="TUC35" s="216"/>
      <c r="TUD35" s="216"/>
      <c r="TUE35" s="216"/>
      <c r="TUF35" s="216"/>
      <c r="TUG35" s="216"/>
      <c r="TUH35" s="216"/>
      <c r="TUI35" s="216"/>
      <c r="TUJ35" s="216"/>
      <c r="TUK35" s="216"/>
      <c r="TUL35" s="216"/>
      <c r="TUM35" s="216"/>
      <c r="TUN35" s="216"/>
      <c r="TUO35" s="216"/>
      <c r="TUP35" s="216"/>
      <c r="TUQ35" s="216"/>
      <c r="TUR35" s="216"/>
      <c r="TUS35" s="216"/>
      <c r="TUT35" s="216"/>
      <c r="TUU35" s="216"/>
      <c r="TUV35" s="216"/>
      <c r="TUW35" s="216"/>
      <c r="TUX35" s="216"/>
      <c r="TUY35" s="216"/>
      <c r="TUZ35" s="216"/>
      <c r="TVA35" s="216"/>
      <c r="TVB35" s="216"/>
      <c r="TVC35" s="216"/>
      <c r="TVD35" s="216"/>
      <c r="TVE35" s="216"/>
      <c r="TVF35" s="216"/>
      <c r="TVG35" s="216"/>
      <c r="TVH35" s="216"/>
      <c r="TVI35" s="216"/>
      <c r="TVJ35" s="216"/>
      <c r="TVK35" s="216"/>
      <c r="TVL35" s="216"/>
      <c r="TVM35" s="216"/>
      <c r="TVN35" s="216"/>
      <c r="TVO35" s="216"/>
      <c r="TVP35" s="216"/>
      <c r="TVQ35" s="216"/>
      <c r="TVR35" s="216"/>
      <c r="TVS35" s="216"/>
      <c r="TVT35" s="216"/>
      <c r="TVU35" s="216"/>
      <c r="TVV35" s="216"/>
      <c r="TVW35" s="216"/>
      <c r="TVX35" s="216"/>
      <c r="TVY35" s="216"/>
      <c r="TVZ35" s="216"/>
      <c r="TWA35" s="216"/>
      <c r="TWB35" s="216"/>
      <c r="TWC35" s="216"/>
      <c r="TWD35" s="216"/>
      <c r="TWE35" s="216"/>
      <c r="TWF35" s="216"/>
      <c r="TWG35" s="216"/>
      <c r="TWH35" s="216"/>
      <c r="TWI35" s="216"/>
      <c r="TWJ35" s="216"/>
      <c r="TWK35" s="216"/>
      <c r="TWL35" s="216"/>
      <c r="TWM35" s="216"/>
      <c r="TWN35" s="216"/>
      <c r="TWO35" s="216"/>
      <c r="TWP35" s="216"/>
      <c r="TWQ35" s="216"/>
      <c r="TWR35" s="216"/>
      <c r="TWS35" s="216"/>
      <c r="TWT35" s="216"/>
      <c r="TWU35" s="216"/>
      <c r="TWV35" s="216"/>
      <c r="TWW35" s="216"/>
      <c r="TWX35" s="216"/>
      <c r="TWY35" s="216"/>
      <c r="TWZ35" s="216"/>
      <c r="TXA35" s="216"/>
      <c r="TXB35" s="216"/>
      <c r="TXC35" s="216"/>
      <c r="TXD35" s="216"/>
      <c r="TXE35" s="216"/>
      <c r="TXF35" s="216"/>
      <c r="TXG35" s="216"/>
      <c r="TXH35" s="216"/>
      <c r="TXI35" s="216"/>
      <c r="TXJ35" s="216"/>
      <c r="TXK35" s="216"/>
      <c r="TXL35" s="216"/>
      <c r="TXM35" s="216"/>
      <c r="TXN35" s="216"/>
      <c r="TXO35" s="216"/>
      <c r="TXP35" s="216"/>
      <c r="TXQ35" s="216"/>
      <c r="TXR35" s="216"/>
      <c r="TXS35" s="216"/>
      <c r="TXT35" s="216"/>
      <c r="TXU35" s="216"/>
      <c r="TXV35" s="216"/>
      <c r="TXW35" s="216"/>
      <c r="TXX35" s="216"/>
      <c r="TXY35" s="216"/>
      <c r="TXZ35" s="216"/>
      <c r="TYA35" s="216"/>
      <c r="TYB35" s="216"/>
      <c r="TYC35" s="216"/>
      <c r="TYD35" s="216"/>
      <c r="TYE35" s="216"/>
      <c r="TYF35" s="216"/>
      <c r="TYG35" s="216"/>
      <c r="TYH35" s="216"/>
      <c r="TYI35" s="216"/>
      <c r="TYJ35" s="216"/>
      <c r="TYK35" s="216"/>
      <c r="TYL35" s="216"/>
      <c r="TYM35" s="216"/>
      <c r="TYN35" s="216"/>
      <c r="TYO35" s="216"/>
      <c r="TYP35" s="216"/>
      <c r="TYQ35" s="216"/>
      <c r="TYR35" s="216"/>
      <c r="TYS35" s="216"/>
      <c r="TYT35" s="216"/>
      <c r="TYU35" s="216"/>
      <c r="TYV35" s="216"/>
      <c r="TYW35" s="216"/>
      <c r="TYX35" s="216"/>
      <c r="TYY35" s="216"/>
      <c r="TYZ35" s="216"/>
      <c r="TZA35" s="216"/>
      <c r="TZB35" s="216"/>
      <c r="TZC35" s="216"/>
      <c r="TZD35" s="216"/>
      <c r="TZE35" s="216"/>
      <c r="TZF35" s="216"/>
      <c r="TZG35" s="216"/>
      <c r="TZH35" s="216"/>
      <c r="TZI35" s="216"/>
      <c r="TZJ35" s="216"/>
      <c r="TZK35" s="216"/>
      <c r="TZL35" s="216"/>
      <c r="TZM35" s="216"/>
      <c r="TZN35" s="216"/>
      <c r="TZO35" s="216"/>
      <c r="TZP35" s="216"/>
      <c r="TZQ35" s="216"/>
      <c r="TZR35" s="216"/>
      <c r="TZS35" s="216"/>
      <c r="TZT35" s="216"/>
      <c r="TZU35" s="216"/>
      <c r="TZV35" s="216"/>
      <c r="TZW35" s="216"/>
      <c r="TZX35" s="216"/>
      <c r="TZY35" s="216"/>
      <c r="TZZ35" s="216"/>
      <c r="UAA35" s="216"/>
      <c r="UAB35" s="216"/>
      <c r="UAC35" s="216"/>
      <c r="UAD35" s="216"/>
      <c r="UAE35" s="216"/>
      <c r="UAF35" s="216"/>
      <c r="UAG35" s="216"/>
      <c r="UAH35" s="216"/>
      <c r="UAI35" s="216"/>
      <c r="UAJ35" s="216"/>
      <c r="UAK35" s="216"/>
      <c r="UAL35" s="216"/>
      <c r="UAM35" s="216"/>
      <c r="UAN35" s="216"/>
      <c r="UAO35" s="216"/>
      <c r="UAP35" s="216"/>
      <c r="UAQ35" s="216"/>
      <c r="UAR35" s="216"/>
      <c r="UAS35" s="216"/>
      <c r="UAT35" s="216"/>
      <c r="UAU35" s="216"/>
      <c r="UAV35" s="216"/>
      <c r="UAW35" s="216"/>
      <c r="UAX35" s="216"/>
      <c r="UAY35" s="216"/>
      <c r="UAZ35" s="216"/>
      <c r="UBA35" s="216"/>
      <c r="UBB35" s="216"/>
      <c r="UBC35" s="216"/>
      <c r="UBD35" s="216"/>
      <c r="UBE35" s="216"/>
      <c r="UBF35" s="216"/>
      <c r="UBG35" s="216"/>
      <c r="UBH35" s="216"/>
      <c r="UBI35" s="216"/>
      <c r="UBJ35" s="216"/>
      <c r="UBK35" s="216"/>
      <c r="UBL35" s="216"/>
      <c r="UBM35" s="216"/>
      <c r="UBN35" s="216"/>
      <c r="UBO35" s="216"/>
      <c r="UBP35" s="216"/>
      <c r="UBQ35" s="216"/>
      <c r="UBR35" s="216"/>
      <c r="UBS35" s="216"/>
      <c r="UBT35" s="216"/>
      <c r="UBU35" s="216"/>
      <c r="UBV35" s="216"/>
      <c r="UBW35" s="216"/>
      <c r="UBX35" s="216"/>
      <c r="UBY35" s="216"/>
      <c r="UBZ35" s="216"/>
      <c r="UCA35" s="216"/>
      <c r="UCB35" s="216"/>
      <c r="UCC35" s="216"/>
      <c r="UCD35" s="216"/>
      <c r="UCE35" s="216"/>
      <c r="UCF35" s="216"/>
      <c r="UCG35" s="216"/>
      <c r="UCH35" s="216"/>
      <c r="UCI35" s="216"/>
      <c r="UCJ35" s="216"/>
      <c r="UCK35" s="216"/>
      <c r="UCL35" s="216"/>
      <c r="UCM35" s="216"/>
      <c r="UCN35" s="216"/>
      <c r="UCO35" s="216"/>
      <c r="UCP35" s="216"/>
      <c r="UCQ35" s="216"/>
      <c r="UCR35" s="216"/>
      <c r="UCS35" s="216"/>
      <c r="UCT35" s="216"/>
      <c r="UCU35" s="216"/>
      <c r="UCV35" s="216"/>
      <c r="UCW35" s="216"/>
      <c r="UCX35" s="216"/>
      <c r="UCY35" s="216"/>
      <c r="UCZ35" s="216"/>
      <c r="UDA35" s="216"/>
      <c r="UDB35" s="216"/>
      <c r="UDC35" s="216"/>
      <c r="UDD35" s="216"/>
      <c r="UDE35" s="216"/>
      <c r="UDF35" s="216"/>
      <c r="UDG35" s="216"/>
      <c r="UDH35" s="216"/>
      <c r="UDI35" s="216"/>
      <c r="UDJ35" s="216"/>
      <c r="UDK35" s="216"/>
      <c r="UDL35" s="216"/>
      <c r="UDM35" s="216"/>
      <c r="UDN35" s="216"/>
      <c r="UDO35" s="216"/>
      <c r="UDP35" s="216"/>
      <c r="UDQ35" s="216"/>
      <c r="UDR35" s="216"/>
      <c r="UDS35" s="216"/>
      <c r="UDT35" s="216"/>
      <c r="UDU35" s="216"/>
      <c r="UDV35" s="216"/>
      <c r="UDW35" s="216"/>
      <c r="UDX35" s="216"/>
      <c r="UDY35" s="216"/>
      <c r="UDZ35" s="216"/>
      <c r="UEA35" s="216"/>
      <c r="UEB35" s="216"/>
      <c r="UEC35" s="216"/>
      <c r="UED35" s="216"/>
      <c r="UEE35" s="216"/>
      <c r="UEF35" s="216"/>
      <c r="UEG35" s="216"/>
      <c r="UEH35" s="216"/>
      <c r="UEI35" s="216"/>
      <c r="UEJ35" s="216"/>
      <c r="UEK35" s="216"/>
      <c r="UEL35" s="216"/>
      <c r="UEM35" s="216"/>
      <c r="UEN35" s="216"/>
      <c r="UEO35" s="216"/>
      <c r="UEP35" s="216"/>
      <c r="UEQ35" s="216"/>
      <c r="UER35" s="216"/>
      <c r="UES35" s="216"/>
      <c r="UET35" s="216"/>
      <c r="UEU35" s="216"/>
      <c r="UEV35" s="216"/>
      <c r="UEW35" s="216"/>
      <c r="UEX35" s="216"/>
      <c r="UEY35" s="216"/>
      <c r="UEZ35" s="216"/>
      <c r="UFA35" s="216"/>
      <c r="UFB35" s="216"/>
      <c r="UFC35" s="216"/>
      <c r="UFD35" s="216"/>
      <c r="UFE35" s="216"/>
      <c r="UFF35" s="216"/>
      <c r="UFG35" s="216"/>
      <c r="UFH35" s="216"/>
      <c r="UFI35" s="216"/>
      <c r="UFJ35" s="216"/>
      <c r="UFK35" s="216"/>
      <c r="UFL35" s="216"/>
      <c r="UFM35" s="216"/>
      <c r="UFN35" s="216"/>
      <c r="UFO35" s="216"/>
      <c r="UFP35" s="216"/>
      <c r="UFQ35" s="216"/>
      <c r="UFR35" s="216"/>
      <c r="UFS35" s="216"/>
      <c r="UFT35" s="216"/>
      <c r="UFU35" s="216"/>
      <c r="UFV35" s="216"/>
      <c r="UFW35" s="216"/>
      <c r="UFX35" s="216"/>
      <c r="UFY35" s="216"/>
      <c r="UFZ35" s="216"/>
      <c r="UGA35" s="216"/>
      <c r="UGB35" s="216"/>
      <c r="UGC35" s="216"/>
      <c r="UGD35" s="216"/>
      <c r="UGE35" s="216"/>
      <c r="UGF35" s="216"/>
      <c r="UGG35" s="216"/>
      <c r="UGH35" s="216"/>
      <c r="UGI35" s="216"/>
      <c r="UGJ35" s="216"/>
      <c r="UGK35" s="216"/>
      <c r="UGL35" s="216"/>
      <c r="UGM35" s="216"/>
      <c r="UGN35" s="216"/>
      <c r="UGO35" s="216"/>
      <c r="UGP35" s="216"/>
      <c r="UGQ35" s="216"/>
      <c r="UGR35" s="216"/>
      <c r="UGS35" s="216"/>
      <c r="UGT35" s="216"/>
      <c r="UGU35" s="216"/>
      <c r="UGV35" s="216"/>
      <c r="UGW35" s="216"/>
      <c r="UGX35" s="216"/>
      <c r="UGY35" s="216"/>
      <c r="UGZ35" s="216"/>
      <c r="UHA35" s="216"/>
      <c r="UHB35" s="216"/>
      <c r="UHC35" s="216"/>
      <c r="UHD35" s="216"/>
      <c r="UHE35" s="216"/>
      <c r="UHF35" s="216"/>
      <c r="UHG35" s="216"/>
      <c r="UHH35" s="216"/>
      <c r="UHI35" s="216"/>
      <c r="UHJ35" s="216"/>
      <c r="UHK35" s="216"/>
      <c r="UHL35" s="216"/>
      <c r="UHM35" s="216"/>
      <c r="UHN35" s="216"/>
      <c r="UHO35" s="216"/>
      <c r="UHP35" s="216"/>
      <c r="UHQ35" s="216"/>
      <c r="UHR35" s="216"/>
      <c r="UHS35" s="216"/>
      <c r="UHT35" s="216"/>
      <c r="UHU35" s="216"/>
      <c r="UHV35" s="216"/>
      <c r="UHW35" s="216"/>
      <c r="UHX35" s="216"/>
      <c r="UHY35" s="216"/>
      <c r="UHZ35" s="216"/>
      <c r="UIA35" s="216"/>
      <c r="UIB35" s="216"/>
      <c r="UIC35" s="216"/>
      <c r="UID35" s="216"/>
      <c r="UIE35" s="216"/>
      <c r="UIF35" s="216"/>
      <c r="UIG35" s="216"/>
      <c r="UIH35" s="216"/>
      <c r="UII35" s="216"/>
      <c r="UIJ35" s="216"/>
      <c r="UIK35" s="216"/>
      <c r="UIL35" s="216"/>
      <c r="UIM35" s="216"/>
      <c r="UIN35" s="216"/>
      <c r="UIO35" s="216"/>
      <c r="UIP35" s="216"/>
      <c r="UIQ35" s="216"/>
      <c r="UIR35" s="216"/>
      <c r="UIS35" s="216"/>
      <c r="UIT35" s="216"/>
      <c r="UIU35" s="216"/>
      <c r="UIV35" s="216"/>
      <c r="UIW35" s="216"/>
      <c r="UIX35" s="216"/>
      <c r="UIY35" s="216"/>
      <c r="UIZ35" s="216"/>
      <c r="UJA35" s="216"/>
      <c r="UJB35" s="216"/>
      <c r="UJC35" s="216"/>
      <c r="UJD35" s="216"/>
      <c r="UJE35" s="216"/>
      <c r="UJF35" s="216"/>
      <c r="UJG35" s="216"/>
      <c r="UJH35" s="216"/>
      <c r="UJI35" s="216"/>
      <c r="UJJ35" s="216"/>
      <c r="UJK35" s="216"/>
      <c r="UJL35" s="216"/>
      <c r="UJM35" s="216"/>
      <c r="UJN35" s="216"/>
      <c r="UJO35" s="216"/>
      <c r="UJP35" s="216"/>
      <c r="UJQ35" s="216"/>
      <c r="UJR35" s="216"/>
      <c r="UJS35" s="216"/>
      <c r="UJT35" s="216"/>
      <c r="UJU35" s="216"/>
      <c r="UJV35" s="216"/>
      <c r="UJW35" s="216"/>
      <c r="UJX35" s="216"/>
      <c r="UJY35" s="216"/>
      <c r="UJZ35" s="216"/>
      <c r="UKA35" s="216"/>
      <c r="UKB35" s="216"/>
      <c r="UKC35" s="216"/>
      <c r="UKD35" s="216"/>
      <c r="UKE35" s="216"/>
      <c r="UKF35" s="216"/>
      <c r="UKG35" s="216"/>
      <c r="UKH35" s="216"/>
      <c r="UKI35" s="216"/>
      <c r="UKJ35" s="216"/>
      <c r="UKK35" s="216"/>
      <c r="UKL35" s="216"/>
      <c r="UKM35" s="216"/>
      <c r="UKN35" s="216"/>
      <c r="UKO35" s="216"/>
      <c r="UKP35" s="216"/>
      <c r="UKQ35" s="216"/>
      <c r="UKR35" s="216"/>
      <c r="UKS35" s="216"/>
      <c r="UKT35" s="216"/>
      <c r="UKU35" s="216"/>
      <c r="UKV35" s="216"/>
      <c r="UKW35" s="216"/>
      <c r="UKX35" s="216"/>
      <c r="UKY35" s="216"/>
      <c r="UKZ35" s="216"/>
      <c r="ULA35" s="216"/>
      <c r="ULB35" s="216"/>
      <c r="ULC35" s="216"/>
      <c r="ULD35" s="216"/>
      <c r="ULE35" s="216"/>
      <c r="ULF35" s="216"/>
      <c r="ULG35" s="216"/>
      <c r="ULH35" s="216"/>
      <c r="ULI35" s="216"/>
      <c r="ULJ35" s="216"/>
      <c r="ULK35" s="216"/>
      <c r="ULL35" s="216"/>
      <c r="ULM35" s="216"/>
      <c r="ULN35" s="216"/>
      <c r="ULO35" s="216"/>
      <c r="ULP35" s="216"/>
      <c r="ULQ35" s="216"/>
      <c r="ULR35" s="216"/>
      <c r="ULS35" s="216"/>
      <c r="ULT35" s="216"/>
      <c r="ULU35" s="216"/>
      <c r="ULV35" s="216"/>
      <c r="ULW35" s="216"/>
      <c r="ULX35" s="216"/>
      <c r="ULY35" s="216"/>
      <c r="ULZ35" s="216"/>
      <c r="UMA35" s="216"/>
      <c r="UMB35" s="216"/>
      <c r="UMC35" s="216"/>
      <c r="UMD35" s="216"/>
      <c r="UME35" s="216"/>
      <c r="UMF35" s="216"/>
      <c r="UMG35" s="216"/>
      <c r="UMH35" s="216"/>
      <c r="UMI35" s="216"/>
      <c r="UMJ35" s="216"/>
      <c r="UMK35" s="216"/>
      <c r="UML35" s="216"/>
      <c r="UMM35" s="216"/>
      <c r="UMN35" s="216"/>
      <c r="UMO35" s="216"/>
      <c r="UMP35" s="216"/>
      <c r="UMQ35" s="216"/>
      <c r="UMR35" s="216"/>
      <c r="UMS35" s="216"/>
      <c r="UMT35" s="216"/>
      <c r="UMU35" s="216"/>
      <c r="UMV35" s="216"/>
      <c r="UMW35" s="216"/>
      <c r="UMX35" s="216"/>
      <c r="UMY35" s="216"/>
      <c r="UMZ35" s="216"/>
      <c r="UNA35" s="216"/>
      <c r="UNB35" s="216"/>
      <c r="UNC35" s="216"/>
      <c r="UND35" s="216"/>
      <c r="UNE35" s="216"/>
      <c r="UNF35" s="216"/>
      <c r="UNG35" s="216"/>
      <c r="UNH35" s="216"/>
      <c r="UNI35" s="216"/>
      <c r="UNJ35" s="216"/>
      <c r="UNK35" s="216"/>
      <c r="UNL35" s="216"/>
      <c r="UNM35" s="216"/>
      <c r="UNN35" s="216"/>
      <c r="UNO35" s="216"/>
      <c r="UNP35" s="216"/>
      <c r="UNQ35" s="216"/>
      <c r="UNR35" s="216"/>
      <c r="UNS35" s="216"/>
      <c r="UNT35" s="216"/>
      <c r="UNU35" s="216"/>
      <c r="UNV35" s="216"/>
      <c r="UNW35" s="216"/>
      <c r="UNX35" s="216"/>
      <c r="UNY35" s="216"/>
      <c r="UNZ35" s="216"/>
      <c r="UOA35" s="216"/>
      <c r="UOB35" s="216"/>
      <c r="UOC35" s="216"/>
      <c r="UOD35" s="216"/>
      <c r="UOE35" s="216"/>
      <c r="UOF35" s="216"/>
      <c r="UOG35" s="216"/>
      <c r="UOH35" s="216"/>
      <c r="UOI35" s="216"/>
      <c r="UOJ35" s="216"/>
      <c r="UOK35" s="216"/>
      <c r="UOL35" s="216"/>
      <c r="UOM35" s="216"/>
      <c r="UON35" s="216"/>
      <c r="UOO35" s="216"/>
      <c r="UOP35" s="216"/>
      <c r="UOQ35" s="216"/>
      <c r="UOR35" s="216"/>
      <c r="UOS35" s="216"/>
      <c r="UOT35" s="216"/>
      <c r="UOU35" s="216"/>
      <c r="UOV35" s="216"/>
      <c r="UOW35" s="216"/>
      <c r="UOX35" s="216"/>
      <c r="UOY35" s="216"/>
      <c r="UOZ35" s="216"/>
      <c r="UPA35" s="216"/>
      <c r="UPB35" s="216"/>
      <c r="UPC35" s="216"/>
      <c r="UPD35" s="216"/>
      <c r="UPE35" s="216"/>
      <c r="UPF35" s="216"/>
      <c r="UPG35" s="216"/>
      <c r="UPH35" s="216"/>
      <c r="UPI35" s="216"/>
      <c r="UPJ35" s="216"/>
      <c r="UPK35" s="216"/>
      <c r="UPL35" s="216"/>
      <c r="UPM35" s="216"/>
      <c r="UPN35" s="216"/>
      <c r="UPO35" s="216"/>
      <c r="UPP35" s="216"/>
      <c r="UPQ35" s="216"/>
      <c r="UPR35" s="216"/>
      <c r="UPS35" s="216"/>
      <c r="UPT35" s="216"/>
      <c r="UPU35" s="216"/>
      <c r="UPV35" s="216"/>
      <c r="UPW35" s="216"/>
      <c r="UPX35" s="216"/>
      <c r="UPY35" s="216"/>
      <c r="UPZ35" s="216"/>
      <c r="UQA35" s="216"/>
      <c r="UQB35" s="216"/>
      <c r="UQC35" s="216"/>
      <c r="UQD35" s="216"/>
      <c r="UQE35" s="216"/>
      <c r="UQF35" s="216"/>
      <c r="UQG35" s="216"/>
      <c r="UQH35" s="216"/>
      <c r="UQI35" s="216"/>
      <c r="UQJ35" s="216"/>
      <c r="UQK35" s="216"/>
      <c r="UQL35" s="216"/>
      <c r="UQM35" s="216"/>
      <c r="UQN35" s="216"/>
      <c r="UQO35" s="216"/>
      <c r="UQP35" s="216"/>
      <c r="UQQ35" s="216"/>
      <c r="UQR35" s="216"/>
      <c r="UQS35" s="216"/>
      <c r="UQT35" s="216"/>
      <c r="UQU35" s="216"/>
      <c r="UQV35" s="216"/>
      <c r="UQW35" s="216"/>
      <c r="UQX35" s="216"/>
      <c r="UQY35" s="216"/>
      <c r="UQZ35" s="216"/>
      <c r="URA35" s="216"/>
      <c r="URB35" s="216"/>
      <c r="URC35" s="216"/>
      <c r="URD35" s="216"/>
      <c r="URE35" s="216"/>
      <c r="URF35" s="216"/>
      <c r="URG35" s="216"/>
      <c r="URH35" s="216"/>
      <c r="URI35" s="216"/>
      <c r="URJ35" s="216"/>
      <c r="URK35" s="216"/>
      <c r="URL35" s="216"/>
      <c r="URM35" s="216"/>
      <c r="URN35" s="216"/>
      <c r="URO35" s="216"/>
      <c r="URP35" s="216"/>
      <c r="URQ35" s="216"/>
      <c r="URR35" s="216"/>
      <c r="URS35" s="216"/>
      <c r="URT35" s="216"/>
      <c r="URU35" s="216"/>
      <c r="URV35" s="216"/>
      <c r="URW35" s="216"/>
      <c r="URX35" s="216"/>
      <c r="URY35" s="216"/>
      <c r="URZ35" s="216"/>
      <c r="USA35" s="216"/>
      <c r="USB35" s="216"/>
      <c r="USC35" s="216"/>
      <c r="USD35" s="216"/>
      <c r="USE35" s="216"/>
      <c r="USF35" s="216"/>
      <c r="USG35" s="216"/>
      <c r="USH35" s="216"/>
      <c r="USI35" s="216"/>
      <c r="USJ35" s="216"/>
      <c r="USK35" s="216"/>
      <c r="USL35" s="216"/>
      <c r="USM35" s="216"/>
      <c r="USN35" s="216"/>
      <c r="USO35" s="216"/>
      <c r="USP35" s="216"/>
      <c r="USQ35" s="216"/>
      <c r="USR35" s="216"/>
      <c r="USS35" s="216"/>
      <c r="UST35" s="216"/>
      <c r="USU35" s="216"/>
      <c r="USV35" s="216"/>
      <c r="USW35" s="216"/>
      <c r="USX35" s="216"/>
      <c r="USY35" s="216"/>
      <c r="USZ35" s="216"/>
      <c r="UTA35" s="216"/>
      <c r="UTB35" s="216"/>
      <c r="UTC35" s="216"/>
      <c r="UTD35" s="216"/>
      <c r="UTE35" s="216"/>
      <c r="UTF35" s="216"/>
      <c r="UTG35" s="216"/>
      <c r="UTH35" s="216"/>
      <c r="UTI35" s="216"/>
      <c r="UTJ35" s="216"/>
      <c r="UTK35" s="216"/>
      <c r="UTL35" s="216"/>
      <c r="UTM35" s="216"/>
      <c r="UTN35" s="216"/>
      <c r="UTO35" s="216"/>
      <c r="UTP35" s="216"/>
      <c r="UTQ35" s="216"/>
      <c r="UTR35" s="216"/>
      <c r="UTS35" s="216"/>
      <c r="UTT35" s="216"/>
      <c r="UTU35" s="216"/>
      <c r="UTV35" s="216"/>
      <c r="UTW35" s="216"/>
      <c r="UTX35" s="216"/>
      <c r="UTY35" s="216"/>
      <c r="UTZ35" s="216"/>
      <c r="UUA35" s="216"/>
      <c r="UUB35" s="216"/>
      <c r="UUC35" s="216"/>
      <c r="UUD35" s="216"/>
      <c r="UUE35" s="216"/>
      <c r="UUF35" s="216"/>
      <c r="UUG35" s="216"/>
      <c r="UUH35" s="216"/>
      <c r="UUI35" s="216"/>
      <c r="UUJ35" s="216"/>
      <c r="UUK35" s="216"/>
      <c r="UUL35" s="216"/>
      <c r="UUM35" s="216"/>
      <c r="UUN35" s="216"/>
      <c r="UUO35" s="216"/>
      <c r="UUP35" s="216"/>
      <c r="UUQ35" s="216"/>
      <c r="UUR35" s="216"/>
      <c r="UUS35" s="216"/>
      <c r="UUT35" s="216"/>
      <c r="UUU35" s="216"/>
      <c r="UUV35" s="216"/>
      <c r="UUW35" s="216"/>
      <c r="UUX35" s="216"/>
      <c r="UUY35" s="216"/>
      <c r="UUZ35" s="216"/>
      <c r="UVA35" s="216"/>
      <c r="UVB35" s="216"/>
      <c r="UVC35" s="216"/>
      <c r="UVD35" s="216"/>
      <c r="UVE35" s="216"/>
      <c r="UVF35" s="216"/>
      <c r="UVG35" s="216"/>
      <c r="UVH35" s="216"/>
      <c r="UVI35" s="216"/>
      <c r="UVJ35" s="216"/>
      <c r="UVK35" s="216"/>
      <c r="UVL35" s="216"/>
      <c r="UVM35" s="216"/>
      <c r="UVN35" s="216"/>
      <c r="UVO35" s="216"/>
      <c r="UVP35" s="216"/>
      <c r="UVQ35" s="216"/>
      <c r="UVR35" s="216"/>
      <c r="UVS35" s="216"/>
      <c r="UVT35" s="216"/>
      <c r="UVU35" s="216"/>
      <c r="UVV35" s="216"/>
      <c r="UVW35" s="216"/>
      <c r="UVX35" s="216"/>
      <c r="UVY35" s="216"/>
      <c r="UVZ35" s="216"/>
      <c r="UWA35" s="216"/>
      <c r="UWB35" s="216"/>
      <c r="UWC35" s="216"/>
      <c r="UWD35" s="216"/>
      <c r="UWE35" s="216"/>
      <c r="UWF35" s="216"/>
      <c r="UWG35" s="216"/>
      <c r="UWH35" s="216"/>
      <c r="UWI35" s="216"/>
      <c r="UWJ35" s="216"/>
      <c r="UWK35" s="216"/>
      <c r="UWL35" s="216"/>
      <c r="UWM35" s="216"/>
      <c r="UWN35" s="216"/>
      <c r="UWO35" s="216"/>
      <c r="UWP35" s="216"/>
      <c r="UWQ35" s="216"/>
      <c r="UWR35" s="216"/>
      <c r="UWS35" s="216"/>
      <c r="UWT35" s="216"/>
      <c r="UWU35" s="216"/>
      <c r="UWV35" s="216"/>
      <c r="UWW35" s="216"/>
      <c r="UWX35" s="216"/>
      <c r="UWY35" s="216"/>
      <c r="UWZ35" s="216"/>
      <c r="UXA35" s="216"/>
      <c r="UXB35" s="216"/>
      <c r="UXC35" s="216"/>
      <c r="UXD35" s="216"/>
      <c r="UXE35" s="216"/>
      <c r="UXF35" s="216"/>
      <c r="UXG35" s="216"/>
      <c r="UXH35" s="216"/>
      <c r="UXI35" s="216"/>
      <c r="UXJ35" s="216"/>
      <c r="UXK35" s="216"/>
      <c r="UXL35" s="216"/>
      <c r="UXM35" s="216"/>
      <c r="UXN35" s="216"/>
      <c r="UXO35" s="216"/>
      <c r="UXP35" s="216"/>
      <c r="UXQ35" s="216"/>
      <c r="UXR35" s="216"/>
      <c r="UXS35" s="216"/>
      <c r="UXT35" s="216"/>
      <c r="UXU35" s="216"/>
      <c r="UXV35" s="216"/>
      <c r="UXW35" s="216"/>
      <c r="UXX35" s="216"/>
      <c r="UXY35" s="216"/>
      <c r="UXZ35" s="216"/>
      <c r="UYA35" s="216"/>
      <c r="UYB35" s="216"/>
      <c r="UYC35" s="216"/>
      <c r="UYD35" s="216"/>
      <c r="UYE35" s="216"/>
      <c r="UYF35" s="216"/>
      <c r="UYG35" s="216"/>
      <c r="UYH35" s="216"/>
      <c r="UYI35" s="216"/>
      <c r="UYJ35" s="216"/>
      <c r="UYK35" s="216"/>
      <c r="UYL35" s="216"/>
      <c r="UYM35" s="216"/>
      <c r="UYN35" s="216"/>
      <c r="UYO35" s="216"/>
      <c r="UYP35" s="216"/>
      <c r="UYQ35" s="216"/>
      <c r="UYR35" s="216"/>
      <c r="UYS35" s="216"/>
      <c r="UYT35" s="216"/>
      <c r="UYU35" s="216"/>
      <c r="UYV35" s="216"/>
      <c r="UYW35" s="216"/>
      <c r="UYX35" s="216"/>
      <c r="UYY35" s="216"/>
      <c r="UYZ35" s="216"/>
      <c r="UZA35" s="216"/>
      <c r="UZB35" s="216"/>
      <c r="UZC35" s="216"/>
      <c r="UZD35" s="216"/>
      <c r="UZE35" s="216"/>
      <c r="UZF35" s="216"/>
      <c r="UZG35" s="216"/>
      <c r="UZH35" s="216"/>
      <c r="UZI35" s="216"/>
      <c r="UZJ35" s="216"/>
      <c r="UZK35" s="216"/>
      <c r="UZL35" s="216"/>
      <c r="UZM35" s="216"/>
      <c r="UZN35" s="216"/>
      <c r="UZO35" s="216"/>
      <c r="UZP35" s="216"/>
      <c r="UZQ35" s="216"/>
      <c r="UZR35" s="216"/>
      <c r="UZS35" s="216"/>
      <c r="UZT35" s="216"/>
      <c r="UZU35" s="216"/>
      <c r="UZV35" s="216"/>
      <c r="UZW35" s="216"/>
      <c r="UZX35" s="216"/>
      <c r="UZY35" s="216"/>
      <c r="UZZ35" s="216"/>
      <c r="VAA35" s="216"/>
      <c r="VAB35" s="216"/>
      <c r="VAC35" s="216"/>
      <c r="VAD35" s="216"/>
      <c r="VAE35" s="216"/>
      <c r="VAF35" s="216"/>
      <c r="VAG35" s="216"/>
      <c r="VAH35" s="216"/>
      <c r="VAI35" s="216"/>
      <c r="VAJ35" s="216"/>
      <c r="VAK35" s="216"/>
      <c r="VAL35" s="216"/>
      <c r="VAM35" s="216"/>
      <c r="VAN35" s="216"/>
      <c r="VAO35" s="216"/>
      <c r="VAP35" s="216"/>
      <c r="VAQ35" s="216"/>
      <c r="VAR35" s="216"/>
      <c r="VAS35" s="216"/>
      <c r="VAT35" s="216"/>
      <c r="VAU35" s="216"/>
      <c r="VAV35" s="216"/>
      <c r="VAW35" s="216"/>
      <c r="VAX35" s="216"/>
      <c r="VAY35" s="216"/>
      <c r="VAZ35" s="216"/>
      <c r="VBA35" s="216"/>
      <c r="VBB35" s="216"/>
      <c r="VBC35" s="216"/>
      <c r="VBD35" s="216"/>
      <c r="VBE35" s="216"/>
      <c r="VBF35" s="216"/>
      <c r="VBG35" s="216"/>
      <c r="VBH35" s="216"/>
      <c r="VBI35" s="216"/>
      <c r="VBJ35" s="216"/>
      <c r="VBK35" s="216"/>
      <c r="VBL35" s="216"/>
      <c r="VBM35" s="216"/>
      <c r="VBN35" s="216"/>
      <c r="VBO35" s="216"/>
      <c r="VBP35" s="216"/>
      <c r="VBQ35" s="216"/>
      <c r="VBR35" s="216"/>
      <c r="VBS35" s="216"/>
      <c r="VBT35" s="216"/>
      <c r="VBU35" s="216"/>
      <c r="VBV35" s="216"/>
      <c r="VBW35" s="216"/>
      <c r="VBX35" s="216"/>
      <c r="VBY35" s="216"/>
      <c r="VBZ35" s="216"/>
      <c r="VCA35" s="216"/>
      <c r="VCB35" s="216"/>
      <c r="VCC35" s="216"/>
      <c r="VCD35" s="216"/>
      <c r="VCE35" s="216"/>
      <c r="VCF35" s="216"/>
      <c r="VCG35" s="216"/>
      <c r="VCH35" s="216"/>
      <c r="VCI35" s="216"/>
      <c r="VCJ35" s="216"/>
      <c r="VCK35" s="216"/>
      <c r="VCL35" s="216"/>
      <c r="VCM35" s="216"/>
      <c r="VCN35" s="216"/>
      <c r="VCO35" s="216"/>
      <c r="VCP35" s="216"/>
      <c r="VCQ35" s="216"/>
      <c r="VCR35" s="216"/>
      <c r="VCS35" s="216"/>
      <c r="VCT35" s="216"/>
      <c r="VCU35" s="216"/>
      <c r="VCV35" s="216"/>
      <c r="VCW35" s="216"/>
      <c r="VCX35" s="216"/>
      <c r="VCY35" s="216"/>
      <c r="VCZ35" s="216"/>
      <c r="VDA35" s="216"/>
      <c r="VDB35" s="216"/>
      <c r="VDC35" s="216"/>
      <c r="VDD35" s="216"/>
      <c r="VDE35" s="216"/>
      <c r="VDF35" s="216"/>
      <c r="VDG35" s="216"/>
      <c r="VDH35" s="216"/>
      <c r="VDI35" s="216"/>
      <c r="VDJ35" s="216"/>
      <c r="VDK35" s="216"/>
      <c r="VDL35" s="216"/>
      <c r="VDM35" s="216"/>
      <c r="VDN35" s="216"/>
      <c r="VDO35" s="216"/>
      <c r="VDP35" s="216"/>
      <c r="VDQ35" s="216"/>
      <c r="VDR35" s="216"/>
      <c r="VDS35" s="216"/>
      <c r="VDT35" s="216"/>
      <c r="VDU35" s="216"/>
      <c r="VDV35" s="216"/>
      <c r="VDW35" s="216"/>
      <c r="VDX35" s="216"/>
      <c r="VDY35" s="216"/>
      <c r="VDZ35" s="216"/>
      <c r="VEA35" s="216"/>
      <c r="VEB35" s="216"/>
      <c r="VEC35" s="216"/>
      <c r="VED35" s="216"/>
      <c r="VEE35" s="216"/>
      <c r="VEF35" s="216"/>
      <c r="VEG35" s="216"/>
      <c r="VEH35" s="216"/>
      <c r="VEI35" s="216"/>
      <c r="VEJ35" s="216"/>
      <c r="VEK35" s="216"/>
      <c r="VEL35" s="216"/>
      <c r="VEM35" s="216"/>
      <c r="VEN35" s="216"/>
      <c r="VEO35" s="216"/>
      <c r="VEP35" s="216"/>
      <c r="VEQ35" s="216"/>
      <c r="VER35" s="216"/>
      <c r="VES35" s="216"/>
      <c r="VET35" s="216"/>
      <c r="VEU35" s="216"/>
      <c r="VEV35" s="216"/>
      <c r="VEW35" s="216"/>
      <c r="VEX35" s="216"/>
      <c r="VEY35" s="216"/>
      <c r="VEZ35" s="216"/>
      <c r="VFA35" s="216"/>
      <c r="VFB35" s="216"/>
      <c r="VFC35" s="216"/>
      <c r="VFD35" s="216"/>
      <c r="VFE35" s="216"/>
      <c r="VFF35" s="216"/>
      <c r="VFG35" s="216"/>
      <c r="VFH35" s="216"/>
      <c r="VFI35" s="216"/>
      <c r="VFJ35" s="216"/>
      <c r="VFK35" s="216"/>
      <c r="VFL35" s="216"/>
      <c r="VFM35" s="216"/>
      <c r="VFN35" s="216"/>
      <c r="VFO35" s="216"/>
      <c r="VFP35" s="216"/>
      <c r="VFQ35" s="216"/>
      <c r="VFR35" s="216"/>
      <c r="VFS35" s="216"/>
      <c r="VFT35" s="216"/>
      <c r="VFU35" s="216"/>
      <c r="VFV35" s="216"/>
      <c r="VFW35" s="216"/>
      <c r="VFX35" s="216"/>
      <c r="VFY35" s="216"/>
      <c r="VFZ35" s="216"/>
      <c r="VGA35" s="216"/>
      <c r="VGB35" s="216"/>
      <c r="VGC35" s="216"/>
      <c r="VGD35" s="216"/>
      <c r="VGE35" s="216"/>
      <c r="VGF35" s="216"/>
      <c r="VGG35" s="216"/>
      <c r="VGH35" s="216"/>
      <c r="VGI35" s="216"/>
      <c r="VGJ35" s="216"/>
      <c r="VGK35" s="216"/>
      <c r="VGL35" s="216"/>
      <c r="VGM35" s="216"/>
      <c r="VGN35" s="216"/>
      <c r="VGO35" s="216"/>
      <c r="VGP35" s="216"/>
      <c r="VGQ35" s="216"/>
      <c r="VGR35" s="216"/>
      <c r="VGS35" s="216"/>
      <c r="VGT35" s="216"/>
      <c r="VGU35" s="216"/>
      <c r="VGV35" s="216"/>
      <c r="VGW35" s="216"/>
      <c r="VGX35" s="216"/>
      <c r="VGY35" s="216"/>
      <c r="VGZ35" s="216"/>
      <c r="VHA35" s="216"/>
      <c r="VHB35" s="216"/>
      <c r="VHC35" s="216"/>
      <c r="VHD35" s="216"/>
      <c r="VHE35" s="216"/>
      <c r="VHF35" s="216"/>
      <c r="VHG35" s="216"/>
      <c r="VHH35" s="216"/>
      <c r="VHI35" s="216"/>
      <c r="VHJ35" s="216"/>
      <c r="VHK35" s="216"/>
      <c r="VHL35" s="216"/>
      <c r="VHM35" s="216"/>
      <c r="VHN35" s="216"/>
      <c r="VHO35" s="216"/>
      <c r="VHP35" s="216"/>
      <c r="VHQ35" s="216"/>
      <c r="VHR35" s="216"/>
      <c r="VHS35" s="216"/>
      <c r="VHT35" s="216"/>
      <c r="VHU35" s="216"/>
      <c r="VHV35" s="216"/>
      <c r="VHW35" s="216"/>
      <c r="VHX35" s="216"/>
      <c r="VHY35" s="216"/>
      <c r="VHZ35" s="216"/>
      <c r="VIA35" s="216"/>
      <c r="VIB35" s="216"/>
      <c r="VIC35" s="216"/>
      <c r="VID35" s="216"/>
      <c r="VIE35" s="216"/>
      <c r="VIF35" s="216"/>
      <c r="VIG35" s="216"/>
      <c r="VIH35" s="216"/>
      <c r="VII35" s="216"/>
      <c r="VIJ35" s="216"/>
      <c r="VIK35" s="216"/>
      <c r="VIL35" s="216"/>
      <c r="VIM35" s="216"/>
      <c r="VIN35" s="216"/>
      <c r="VIO35" s="216"/>
      <c r="VIP35" s="216"/>
      <c r="VIQ35" s="216"/>
      <c r="VIR35" s="216"/>
      <c r="VIS35" s="216"/>
      <c r="VIT35" s="216"/>
      <c r="VIU35" s="216"/>
      <c r="VIV35" s="216"/>
      <c r="VIW35" s="216"/>
      <c r="VIX35" s="216"/>
      <c r="VIY35" s="216"/>
      <c r="VIZ35" s="216"/>
      <c r="VJA35" s="216"/>
      <c r="VJB35" s="216"/>
      <c r="VJC35" s="216"/>
      <c r="VJD35" s="216"/>
      <c r="VJE35" s="216"/>
      <c r="VJF35" s="216"/>
      <c r="VJG35" s="216"/>
      <c r="VJH35" s="216"/>
      <c r="VJI35" s="216"/>
      <c r="VJJ35" s="216"/>
      <c r="VJK35" s="216"/>
      <c r="VJL35" s="216"/>
      <c r="VJM35" s="216"/>
      <c r="VJN35" s="216"/>
      <c r="VJO35" s="216"/>
      <c r="VJP35" s="216"/>
      <c r="VJQ35" s="216"/>
      <c r="VJR35" s="216"/>
      <c r="VJS35" s="216"/>
      <c r="VJT35" s="216"/>
      <c r="VJU35" s="216"/>
      <c r="VJV35" s="216"/>
      <c r="VJW35" s="216"/>
      <c r="VJX35" s="216"/>
      <c r="VJY35" s="216"/>
      <c r="VJZ35" s="216"/>
      <c r="VKA35" s="216"/>
      <c r="VKB35" s="216"/>
      <c r="VKC35" s="216"/>
      <c r="VKD35" s="216"/>
      <c r="VKE35" s="216"/>
      <c r="VKF35" s="216"/>
      <c r="VKG35" s="216"/>
      <c r="VKH35" s="216"/>
      <c r="VKI35" s="216"/>
      <c r="VKJ35" s="216"/>
      <c r="VKK35" s="216"/>
      <c r="VKL35" s="216"/>
      <c r="VKM35" s="216"/>
      <c r="VKN35" s="216"/>
      <c r="VKO35" s="216"/>
      <c r="VKP35" s="216"/>
      <c r="VKQ35" s="216"/>
      <c r="VKR35" s="216"/>
      <c r="VKS35" s="216"/>
      <c r="VKT35" s="216"/>
      <c r="VKU35" s="216"/>
      <c r="VKV35" s="216"/>
      <c r="VKW35" s="216"/>
      <c r="VKX35" s="216"/>
      <c r="VKY35" s="216"/>
      <c r="VKZ35" s="216"/>
      <c r="VLA35" s="216"/>
      <c r="VLB35" s="216"/>
      <c r="VLC35" s="216"/>
      <c r="VLD35" s="216"/>
      <c r="VLE35" s="216"/>
      <c r="VLF35" s="216"/>
      <c r="VLG35" s="216"/>
      <c r="VLH35" s="216"/>
      <c r="VLI35" s="216"/>
      <c r="VLJ35" s="216"/>
      <c r="VLK35" s="216"/>
      <c r="VLL35" s="216"/>
      <c r="VLM35" s="216"/>
      <c r="VLN35" s="216"/>
      <c r="VLO35" s="216"/>
      <c r="VLP35" s="216"/>
      <c r="VLQ35" s="216"/>
      <c r="VLR35" s="216"/>
      <c r="VLS35" s="216"/>
      <c r="VLT35" s="216"/>
      <c r="VLU35" s="216"/>
      <c r="VLV35" s="216"/>
      <c r="VLW35" s="216"/>
      <c r="VLX35" s="216"/>
      <c r="VLY35" s="216"/>
      <c r="VLZ35" s="216"/>
      <c r="VMA35" s="216"/>
      <c r="VMB35" s="216"/>
      <c r="VMC35" s="216"/>
      <c r="VMD35" s="216"/>
      <c r="VME35" s="216"/>
      <c r="VMF35" s="216"/>
      <c r="VMG35" s="216"/>
      <c r="VMH35" s="216"/>
      <c r="VMI35" s="216"/>
      <c r="VMJ35" s="216"/>
      <c r="VMK35" s="216"/>
      <c r="VML35" s="216"/>
      <c r="VMM35" s="216"/>
      <c r="VMN35" s="216"/>
      <c r="VMO35" s="216"/>
      <c r="VMP35" s="216"/>
      <c r="VMQ35" s="216"/>
      <c r="VMR35" s="216"/>
      <c r="VMS35" s="216"/>
      <c r="VMT35" s="216"/>
      <c r="VMU35" s="216"/>
      <c r="VMV35" s="216"/>
      <c r="VMW35" s="216"/>
      <c r="VMX35" s="216"/>
      <c r="VMY35" s="216"/>
      <c r="VMZ35" s="216"/>
      <c r="VNA35" s="216"/>
      <c r="VNB35" s="216"/>
      <c r="VNC35" s="216"/>
      <c r="VND35" s="216"/>
      <c r="VNE35" s="216"/>
      <c r="VNF35" s="216"/>
      <c r="VNG35" s="216"/>
      <c r="VNH35" s="216"/>
      <c r="VNI35" s="216"/>
      <c r="VNJ35" s="216"/>
      <c r="VNK35" s="216"/>
      <c r="VNL35" s="216"/>
      <c r="VNM35" s="216"/>
      <c r="VNN35" s="216"/>
      <c r="VNO35" s="216"/>
      <c r="VNP35" s="216"/>
      <c r="VNQ35" s="216"/>
      <c r="VNR35" s="216"/>
      <c r="VNS35" s="216"/>
      <c r="VNT35" s="216"/>
      <c r="VNU35" s="216"/>
      <c r="VNV35" s="216"/>
      <c r="VNW35" s="216"/>
      <c r="VNX35" s="216"/>
      <c r="VNY35" s="216"/>
      <c r="VNZ35" s="216"/>
      <c r="VOA35" s="216"/>
      <c r="VOB35" s="216"/>
      <c r="VOC35" s="216"/>
      <c r="VOD35" s="216"/>
      <c r="VOE35" s="216"/>
      <c r="VOF35" s="216"/>
      <c r="VOG35" s="216"/>
      <c r="VOH35" s="216"/>
      <c r="VOI35" s="216"/>
      <c r="VOJ35" s="216"/>
      <c r="VOK35" s="216"/>
      <c r="VOL35" s="216"/>
      <c r="VOM35" s="216"/>
      <c r="VON35" s="216"/>
      <c r="VOO35" s="216"/>
      <c r="VOP35" s="216"/>
      <c r="VOQ35" s="216"/>
      <c r="VOR35" s="216"/>
      <c r="VOS35" s="216"/>
      <c r="VOT35" s="216"/>
      <c r="VOU35" s="216"/>
      <c r="VOV35" s="216"/>
      <c r="VOW35" s="216"/>
      <c r="VOX35" s="216"/>
      <c r="VOY35" s="216"/>
      <c r="VOZ35" s="216"/>
      <c r="VPA35" s="216"/>
      <c r="VPB35" s="216"/>
      <c r="VPC35" s="216"/>
      <c r="VPD35" s="216"/>
      <c r="VPE35" s="216"/>
      <c r="VPF35" s="216"/>
      <c r="VPG35" s="216"/>
      <c r="VPH35" s="216"/>
      <c r="VPI35" s="216"/>
      <c r="VPJ35" s="216"/>
      <c r="VPK35" s="216"/>
      <c r="VPL35" s="216"/>
      <c r="VPM35" s="216"/>
      <c r="VPN35" s="216"/>
      <c r="VPO35" s="216"/>
      <c r="VPP35" s="216"/>
      <c r="VPQ35" s="216"/>
      <c r="VPR35" s="216"/>
      <c r="VPS35" s="216"/>
      <c r="VPT35" s="216"/>
      <c r="VPU35" s="216"/>
      <c r="VPV35" s="216"/>
      <c r="VPW35" s="216"/>
      <c r="VPX35" s="216"/>
      <c r="VPY35" s="216"/>
      <c r="VPZ35" s="216"/>
      <c r="VQA35" s="216"/>
      <c r="VQB35" s="216"/>
      <c r="VQC35" s="216"/>
      <c r="VQD35" s="216"/>
      <c r="VQE35" s="216"/>
      <c r="VQF35" s="216"/>
      <c r="VQG35" s="216"/>
      <c r="VQH35" s="216"/>
      <c r="VQI35" s="216"/>
      <c r="VQJ35" s="216"/>
      <c r="VQK35" s="216"/>
      <c r="VQL35" s="216"/>
      <c r="VQM35" s="216"/>
      <c r="VQN35" s="216"/>
      <c r="VQO35" s="216"/>
      <c r="VQP35" s="216"/>
      <c r="VQQ35" s="216"/>
      <c r="VQR35" s="216"/>
      <c r="VQS35" s="216"/>
      <c r="VQT35" s="216"/>
      <c r="VQU35" s="216"/>
      <c r="VQV35" s="216"/>
      <c r="VQW35" s="216"/>
      <c r="VQX35" s="216"/>
      <c r="VQY35" s="216"/>
      <c r="VQZ35" s="216"/>
      <c r="VRA35" s="216"/>
      <c r="VRB35" s="216"/>
      <c r="VRC35" s="216"/>
      <c r="VRD35" s="216"/>
      <c r="VRE35" s="216"/>
      <c r="VRF35" s="216"/>
      <c r="VRG35" s="216"/>
      <c r="VRH35" s="216"/>
      <c r="VRI35" s="216"/>
      <c r="VRJ35" s="216"/>
      <c r="VRK35" s="216"/>
      <c r="VRL35" s="216"/>
      <c r="VRM35" s="216"/>
      <c r="VRN35" s="216"/>
      <c r="VRO35" s="216"/>
      <c r="VRP35" s="216"/>
      <c r="VRQ35" s="216"/>
      <c r="VRR35" s="216"/>
      <c r="VRS35" s="216"/>
      <c r="VRT35" s="216"/>
      <c r="VRU35" s="216"/>
      <c r="VRV35" s="216"/>
      <c r="VRW35" s="216"/>
      <c r="VRX35" s="216"/>
      <c r="VRY35" s="216"/>
      <c r="VRZ35" s="216"/>
      <c r="VSA35" s="216"/>
      <c r="VSB35" s="216"/>
      <c r="VSC35" s="216"/>
      <c r="VSD35" s="216"/>
      <c r="VSE35" s="216"/>
      <c r="VSF35" s="216"/>
      <c r="VSG35" s="216"/>
      <c r="VSH35" s="216"/>
      <c r="VSI35" s="216"/>
      <c r="VSJ35" s="216"/>
      <c r="VSK35" s="216"/>
      <c r="VSL35" s="216"/>
      <c r="VSM35" s="216"/>
      <c r="VSN35" s="216"/>
      <c r="VSO35" s="216"/>
      <c r="VSP35" s="216"/>
      <c r="VSQ35" s="216"/>
      <c r="VSR35" s="216"/>
      <c r="VSS35" s="216"/>
      <c r="VST35" s="216"/>
      <c r="VSU35" s="216"/>
      <c r="VSV35" s="216"/>
      <c r="VSW35" s="216"/>
      <c r="VSX35" s="216"/>
      <c r="VSY35" s="216"/>
      <c r="VSZ35" s="216"/>
      <c r="VTA35" s="216"/>
      <c r="VTB35" s="216"/>
      <c r="VTC35" s="216"/>
      <c r="VTD35" s="216"/>
      <c r="VTE35" s="216"/>
      <c r="VTF35" s="216"/>
      <c r="VTG35" s="216"/>
      <c r="VTH35" s="216"/>
      <c r="VTI35" s="216"/>
      <c r="VTJ35" s="216"/>
      <c r="VTK35" s="216"/>
      <c r="VTL35" s="216"/>
      <c r="VTM35" s="216"/>
      <c r="VTN35" s="216"/>
      <c r="VTO35" s="216"/>
      <c r="VTP35" s="216"/>
      <c r="VTQ35" s="216"/>
      <c r="VTR35" s="216"/>
      <c r="VTS35" s="216"/>
      <c r="VTT35" s="216"/>
      <c r="VTU35" s="216"/>
      <c r="VTV35" s="216"/>
      <c r="VTW35" s="216"/>
      <c r="VTX35" s="216"/>
      <c r="VTY35" s="216"/>
      <c r="VTZ35" s="216"/>
      <c r="VUA35" s="216"/>
      <c r="VUB35" s="216"/>
      <c r="VUC35" s="216"/>
      <c r="VUD35" s="216"/>
      <c r="VUE35" s="216"/>
      <c r="VUF35" s="216"/>
      <c r="VUG35" s="216"/>
      <c r="VUH35" s="216"/>
      <c r="VUI35" s="216"/>
      <c r="VUJ35" s="216"/>
      <c r="VUK35" s="216"/>
      <c r="VUL35" s="216"/>
      <c r="VUM35" s="216"/>
      <c r="VUN35" s="216"/>
      <c r="VUO35" s="216"/>
      <c r="VUP35" s="216"/>
      <c r="VUQ35" s="216"/>
      <c r="VUR35" s="216"/>
      <c r="VUS35" s="216"/>
      <c r="VUT35" s="216"/>
      <c r="VUU35" s="216"/>
      <c r="VUV35" s="216"/>
      <c r="VUW35" s="216"/>
      <c r="VUX35" s="216"/>
      <c r="VUY35" s="216"/>
      <c r="VUZ35" s="216"/>
      <c r="VVA35" s="216"/>
      <c r="VVB35" s="216"/>
      <c r="VVC35" s="216"/>
      <c r="VVD35" s="216"/>
      <c r="VVE35" s="216"/>
      <c r="VVF35" s="216"/>
      <c r="VVG35" s="216"/>
      <c r="VVH35" s="216"/>
      <c r="VVI35" s="216"/>
      <c r="VVJ35" s="216"/>
      <c r="VVK35" s="216"/>
      <c r="VVL35" s="216"/>
      <c r="VVM35" s="216"/>
      <c r="VVN35" s="216"/>
      <c r="VVO35" s="216"/>
      <c r="VVP35" s="216"/>
      <c r="VVQ35" s="216"/>
      <c r="VVR35" s="216"/>
      <c r="VVS35" s="216"/>
      <c r="VVT35" s="216"/>
      <c r="VVU35" s="216"/>
      <c r="VVV35" s="216"/>
      <c r="VVW35" s="216"/>
      <c r="VVX35" s="216"/>
      <c r="VVY35" s="216"/>
      <c r="VVZ35" s="216"/>
      <c r="VWA35" s="216"/>
      <c r="VWB35" s="216"/>
      <c r="VWC35" s="216"/>
      <c r="VWD35" s="216"/>
      <c r="VWE35" s="216"/>
      <c r="VWF35" s="216"/>
      <c r="VWG35" s="216"/>
      <c r="VWH35" s="216"/>
      <c r="VWI35" s="216"/>
      <c r="VWJ35" s="216"/>
      <c r="VWK35" s="216"/>
      <c r="VWL35" s="216"/>
      <c r="VWM35" s="216"/>
      <c r="VWN35" s="216"/>
      <c r="VWO35" s="216"/>
      <c r="VWP35" s="216"/>
      <c r="VWQ35" s="216"/>
      <c r="VWR35" s="216"/>
      <c r="VWS35" s="216"/>
      <c r="VWT35" s="216"/>
      <c r="VWU35" s="216"/>
      <c r="VWV35" s="216"/>
      <c r="VWW35" s="216"/>
      <c r="VWX35" s="216"/>
      <c r="VWY35" s="216"/>
      <c r="VWZ35" s="216"/>
      <c r="VXA35" s="216"/>
      <c r="VXB35" s="216"/>
      <c r="VXC35" s="216"/>
      <c r="VXD35" s="216"/>
      <c r="VXE35" s="216"/>
      <c r="VXF35" s="216"/>
      <c r="VXG35" s="216"/>
      <c r="VXH35" s="216"/>
      <c r="VXI35" s="216"/>
      <c r="VXJ35" s="216"/>
      <c r="VXK35" s="216"/>
      <c r="VXL35" s="216"/>
      <c r="VXM35" s="216"/>
      <c r="VXN35" s="216"/>
      <c r="VXO35" s="216"/>
      <c r="VXP35" s="216"/>
      <c r="VXQ35" s="216"/>
      <c r="VXR35" s="216"/>
      <c r="VXS35" s="216"/>
      <c r="VXT35" s="216"/>
      <c r="VXU35" s="216"/>
      <c r="VXV35" s="216"/>
      <c r="VXW35" s="216"/>
      <c r="VXX35" s="216"/>
      <c r="VXY35" s="216"/>
      <c r="VXZ35" s="216"/>
      <c r="VYA35" s="216"/>
      <c r="VYB35" s="216"/>
      <c r="VYC35" s="216"/>
      <c r="VYD35" s="216"/>
      <c r="VYE35" s="216"/>
      <c r="VYF35" s="216"/>
      <c r="VYG35" s="216"/>
      <c r="VYH35" s="216"/>
      <c r="VYI35" s="216"/>
      <c r="VYJ35" s="216"/>
      <c r="VYK35" s="216"/>
      <c r="VYL35" s="216"/>
      <c r="VYM35" s="216"/>
      <c r="VYN35" s="216"/>
      <c r="VYO35" s="216"/>
      <c r="VYP35" s="216"/>
      <c r="VYQ35" s="216"/>
      <c r="VYR35" s="216"/>
      <c r="VYS35" s="216"/>
      <c r="VYT35" s="216"/>
      <c r="VYU35" s="216"/>
      <c r="VYV35" s="216"/>
      <c r="VYW35" s="216"/>
      <c r="VYX35" s="216"/>
      <c r="VYY35" s="216"/>
      <c r="VYZ35" s="216"/>
      <c r="VZA35" s="216"/>
      <c r="VZB35" s="216"/>
      <c r="VZC35" s="216"/>
      <c r="VZD35" s="216"/>
      <c r="VZE35" s="216"/>
      <c r="VZF35" s="216"/>
      <c r="VZG35" s="216"/>
      <c r="VZH35" s="216"/>
      <c r="VZI35" s="216"/>
      <c r="VZJ35" s="216"/>
      <c r="VZK35" s="216"/>
      <c r="VZL35" s="216"/>
      <c r="VZM35" s="216"/>
      <c r="VZN35" s="216"/>
      <c r="VZO35" s="216"/>
      <c r="VZP35" s="216"/>
      <c r="VZQ35" s="216"/>
      <c r="VZR35" s="216"/>
      <c r="VZS35" s="216"/>
      <c r="VZT35" s="216"/>
      <c r="VZU35" s="216"/>
      <c r="VZV35" s="216"/>
      <c r="VZW35" s="216"/>
      <c r="VZX35" s="216"/>
      <c r="VZY35" s="216"/>
      <c r="VZZ35" s="216"/>
      <c r="WAA35" s="216"/>
      <c r="WAB35" s="216"/>
      <c r="WAC35" s="216"/>
      <c r="WAD35" s="216"/>
      <c r="WAE35" s="216"/>
      <c r="WAF35" s="216"/>
      <c r="WAG35" s="216"/>
      <c r="WAH35" s="216"/>
      <c r="WAI35" s="216"/>
      <c r="WAJ35" s="216"/>
      <c r="WAK35" s="216"/>
      <c r="WAL35" s="216"/>
      <c r="WAM35" s="216"/>
      <c r="WAN35" s="216"/>
      <c r="WAO35" s="216"/>
      <c r="WAP35" s="216"/>
      <c r="WAQ35" s="216"/>
      <c r="WAR35" s="216"/>
      <c r="WAS35" s="216"/>
      <c r="WAT35" s="216"/>
      <c r="WAU35" s="216"/>
      <c r="WAV35" s="216"/>
      <c r="WAW35" s="216"/>
      <c r="WAX35" s="216"/>
      <c r="WAY35" s="216"/>
      <c r="WAZ35" s="216"/>
      <c r="WBA35" s="216"/>
      <c r="WBB35" s="216"/>
      <c r="WBC35" s="216"/>
      <c r="WBD35" s="216"/>
      <c r="WBE35" s="216"/>
      <c r="WBF35" s="216"/>
      <c r="WBG35" s="216"/>
      <c r="WBH35" s="216"/>
      <c r="WBI35" s="216"/>
      <c r="WBJ35" s="216"/>
      <c r="WBK35" s="216"/>
      <c r="WBL35" s="216"/>
      <c r="WBM35" s="216"/>
      <c r="WBN35" s="216"/>
      <c r="WBO35" s="216"/>
      <c r="WBP35" s="216"/>
      <c r="WBQ35" s="216"/>
      <c r="WBR35" s="216"/>
      <c r="WBS35" s="216"/>
      <c r="WBT35" s="216"/>
      <c r="WBU35" s="216"/>
      <c r="WBV35" s="216"/>
      <c r="WBW35" s="216"/>
      <c r="WBX35" s="216"/>
      <c r="WBY35" s="216"/>
      <c r="WBZ35" s="216"/>
      <c r="WCA35" s="216"/>
      <c r="WCB35" s="216"/>
      <c r="WCC35" s="216"/>
      <c r="WCD35" s="216"/>
      <c r="WCE35" s="216"/>
      <c r="WCF35" s="216"/>
      <c r="WCG35" s="216"/>
      <c r="WCH35" s="216"/>
      <c r="WCI35" s="216"/>
      <c r="WCJ35" s="216"/>
      <c r="WCK35" s="216"/>
      <c r="WCL35" s="216"/>
      <c r="WCM35" s="216"/>
      <c r="WCN35" s="216"/>
      <c r="WCO35" s="216"/>
      <c r="WCP35" s="216"/>
      <c r="WCQ35" s="216"/>
      <c r="WCR35" s="216"/>
      <c r="WCS35" s="216"/>
      <c r="WCT35" s="216"/>
      <c r="WCU35" s="216"/>
      <c r="WCV35" s="216"/>
      <c r="WCW35" s="216"/>
      <c r="WCX35" s="216"/>
      <c r="WCY35" s="216"/>
      <c r="WCZ35" s="216"/>
      <c r="WDA35" s="216"/>
      <c r="WDB35" s="216"/>
      <c r="WDC35" s="216"/>
      <c r="WDD35" s="216"/>
      <c r="WDE35" s="216"/>
      <c r="WDF35" s="216"/>
      <c r="WDG35" s="216"/>
      <c r="WDH35" s="216"/>
      <c r="WDI35" s="216"/>
      <c r="WDJ35" s="216"/>
      <c r="WDK35" s="216"/>
      <c r="WDL35" s="216"/>
      <c r="WDM35" s="216"/>
      <c r="WDN35" s="216"/>
      <c r="WDO35" s="216"/>
      <c r="WDP35" s="216"/>
      <c r="WDQ35" s="216"/>
      <c r="WDR35" s="216"/>
      <c r="WDS35" s="216"/>
      <c r="WDT35" s="216"/>
      <c r="WDU35" s="216"/>
      <c r="WDV35" s="216"/>
      <c r="WDW35" s="216"/>
      <c r="WDX35" s="216"/>
      <c r="WDY35" s="216"/>
      <c r="WDZ35" s="216"/>
      <c r="WEA35" s="216"/>
      <c r="WEB35" s="216"/>
      <c r="WEC35" s="216"/>
      <c r="WED35" s="216"/>
      <c r="WEE35" s="216"/>
      <c r="WEF35" s="216"/>
      <c r="WEG35" s="216"/>
      <c r="WEH35" s="216"/>
      <c r="WEI35" s="216"/>
      <c r="WEJ35" s="216"/>
      <c r="WEK35" s="216"/>
      <c r="WEL35" s="216"/>
      <c r="WEM35" s="216"/>
      <c r="WEN35" s="216"/>
      <c r="WEO35" s="216"/>
      <c r="WEP35" s="216"/>
      <c r="WEQ35" s="216"/>
      <c r="WER35" s="216"/>
      <c r="WES35" s="216"/>
      <c r="WET35" s="216"/>
      <c r="WEU35" s="216"/>
      <c r="WEV35" s="216"/>
      <c r="WEW35" s="216"/>
      <c r="WEX35" s="216"/>
      <c r="WEY35" s="216"/>
      <c r="WEZ35" s="216"/>
      <c r="WFA35" s="216"/>
      <c r="WFB35" s="216"/>
      <c r="WFC35" s="216"/>
      <c r="WFD35" s="216"/>
      <c r="WFE35" s="216"/>
      <c r="WFF35" s="216"/>
      <c r="WFG35" s="216"/>
      <c r="WFH35" s="216"/>
      <c r="WFI35" s="216"/>
      <c r="WFJ35" s="216"/>
      <c r="WFK35" s="216"/>
      <c r="WFL35" s="216"/>
      <c r="WFM35" s="216"/>
      <c r="WFN35" s="216"/>
      <c r="WFO35" s="216"/>
      <c r="WFP35" s="216"/>
      <c r="WFQ35" s="216"/>
      <c r="WFR35" s="216"/>
      <c r="WFS35" s="216"/>
      <c r="WFT35" s="216"/>
      <c r="WFU35" s="216"/>
      <c r="WFV35" s="216"/>
      <c r="WFW35" s="216"/>
      <c r="WFX35" s="216"/>
      <c r="WFY35" s="216"/>
      <c r="WFZ35" s="216"/>
      <c r="WGA35" s="216"/>
      <c r="WGB35" s="216"/>
      <c r="WGC35" s="216"/>
      <c r="WGD35" s="216"/>
      <c r="WGE35" s="216"/>
      <c r="WGF35" s="216"/>
      <c r="WGG35" s="216"/>
      <c r="WGH35" s="216"/>
      <c r="WGI35" s="216"/>
      <c r="WGJ35" s="216"/>
      <c r="WGK35" s="216"/>
      <c r="WGL35" s="216"/>
      <c r="WGM35" s="216"/>
      <c r="WGN35" s="216"/>
      <c r="WGO35" s="216"/>
      <c r="WGP35" s="216"/>
      <c r="WGQ35" s="216"/>
      <c r="WGR35" s="216"/>
      <c r="WGS35" s="216"/>
      <c r="WGT35" s="216"/>
      <c r="WGU35" s="216"/>
      <c r="WGV35" s="216"/>
      <c r="WGW35" s="216"/>
      <c r="WGX35" s="216"/>
      <c r="WGY35" s="216"/>
      <c r="WGZ35" s="216"/>
      <c r="WHA35" s="216"/>
      <c r="WHB35" s="216"/>
      <c r="WHC35" s="216"/>
      <c r="WHD35" s="216"/>
      <c r="WHE35" s="216"/>
      <c r="WHF35" s="216"/>
      <c r="WHG35" s="216"/>
      <c r="WHH35" s="216"/>
      <c r="WHI35" s="216"/>
      <c r="WHJ35" s="216"/>
      <c r="WHK35" s="216"/>
      <c r="WHL35" s="216"/>
      <c r="WHM35" s="216"/>
      <c r="WHN35" s="216"/>
      <c r="WHO35" s="216"/>
      <c r="WHP35" s="216"/>
      <c r="WHQ35" s="216"/>
      <c r="WHR35" s="216"/>
      <c r="WHS35" s="216"/>
      <c r="WHT35" s="216"/>
      <c r="WHU35" s="216"/>
      <c r="WHV35" s="216"/>
      <c r="WHW35" s="216"/>
      <c r="WHX35" s="216"/>
      <c r="WHY35" s="216"/>
      <c r="WHZ35" s="216"/>
      <c r="WIA35" s="216"/>
      <c r="WIB35" s="216"/>
      <c r="WIC35" s="216"/>
      <c r="WID35" s="216"/>
      <c r="WIE35" s="216"/>
      <c r="WIF35" s="216"/>
      <c r="WIG35" s="216"/>
      <c r="WIH35" s="216"/>
      <c r="WII35" s="216"/>
      <c r="WIJ35" s="216"/>
      <c r="WIK35" s="216"/>
      <c r="WIL35" s="216"/>
      <c r="WIM35" s="216"/>
      <c r="WIN35" s="216"/>
      <c r="WIO35" s="216"/>
      <c r="WIP35" s="216"/>
      <c r="WIQ35" s="216"/>
      <c r="WIR35" s="216"/>
      <c r="WIS35" s="216"/>
      <c r="WIT35" s="216"/>
      <c r="WIU35" s="216"/>
      <c r="WIV35" s="216"/>
      <c r="WIW35" s="216"/>
      <c r="WIX35" s="216"/>
      <c r="WIY35" s="216"/>
      <c r="WIZ35" s="216"/>
      <c r="WJA35" s="216"/>
      <c r="WJB35" s="216"/>
      <c r="WJC35" s="216"/>
      <c r="WJD35" s="216"/>
      <c r="WJE35" s="216"/>
      <c r="WJF35" s="216"/>
      <c r="WJG35" s="216"/>
      <c r="WJH35" s="216"/>
      <c r="WJI35" s="216"/>
      <c r="WJJ35" s="216"/>
      <c r="WJK35" s="216"/>
      <c r="WJL35" s="216"/>
      <c r="WJM35" s="216"/>
      <c r="WJN35" s="216"/>
      <c r="WJO35" s="216"/>
      <c r="WJP35" s="216"/>
      <c r="WJQ35" s="216"/>
      <c r="WJR35" s="216"/>
      <c r="WJS35" s="216"/>
      <c r="WJT35" s="216"/>
      <c r="WJU35" s="216"/>
      <c r="WJV35" s="216"/>
      <c r="WJW35" s="216"/>
      <c r="WJX35" s="216"/>
      <c r="WJY35" s="216"/>
      <c r="WJZ35" s="216"/>
      <c r="WKA35" s="216"/>
      <c r="WKB35" s="216"/>
      <c r="WKC35" s="216"/>
      <c r="WKD35" s="216"/>
      <c r="WKE35" s="216"/>
      <c r="WKF35" s="216"/>
      <c r="WKG35" s="216"/>
      <c r="WKH35" s="216"/>
      <c r="WKI35" s="216"/>
      <c r="WKJ35" s="216"/>
      <c r="WKK35" s="216"/>
      <c r="WKL35" s="216"/>
      <c r="WKM35" s="216"/>
      <c r="WKN35" s="216"/>
      <c r="WKO35" s="216"/>
      <c r="WKP35" s="216"/>
      <c r="WKQ35" s="216"/>
      <c r="WKR35" s="216"/>
      <c r="WKS35" s="216"/>
      <c r="WKT35" s="216"/>
      <c r="WKU35" s="216"/>
      <c r="WKV35" s="216"/>
      <c r="WKW35" s="216"/>
      <c r="WKX35" s="216"/>
      <c r="WKY35" s="216"/>
      <c r="WKZ35" s="216"/>
      <c r="WLA35" s="216"/>
      <c r="WLB35" s="216"/>
      <c r="WLC35" s="216"/>
      <c r="WLD35" s="216"/>
      <c r="WLE35" s="216"/>
      <c r="WLF35" s="216"/>
      <c r="WLG35" s="216"/>
      <c r="WLH35" s="216"/>
      <c r="WLI35" s="216"/>
      <c r="WLJ35" s="216"/>
      <c r="WLK35" s="216"/>
      <c r="WLL35" s="216"/>
      <c r="WLM35" s="216"/>
      <c r="WLN35" s="216"/>
      <c r="WLO35" s="216"/>
      <c r="WLP35" s="216"/>
      <c r="WLQ35" s="216"/>
      <c r="WLR35" s="216"/>
      <c r="WLS35" s="216"/>
      <c r="WLT35" s="216"/>
      <c r="WLU35" s="216"/>
      <c r="WLV35" s="216"/>
      <c r="WLW35" s="216"/>
      <c r="WLX35" s="216"/>
      <c r="WLY35" s="216"/>
      <c r="WLZ35" s="216"/>
      <c r="WMA35" s="216"/>
      <c r="WMB35" s="216"/>
      <c r="WMC35" s="216"/>
      <c r="WMD35" s="216"/>
      <c r="WME35" s="216"/>
      <c r="WMF35" s="216"/>
      <c r="WMG35" s="216"/>
      <c r="WMH35" s="216"/>
      <c r="WMI35" s="216"/>
      <c r="WMJ35" s="216"/>
      <c r="WMK35" s="216"/>
      <c r="WML35" s="216"/>
      <c r="WMM35" s="216"/>
      <c r="WMN35" s="216"/>
      <c r="WMO35" s="216"/>
      <c r="WMP35" s="216"/>
      <c r="WMQ35" s="216"/>
      <c r="WMR35" s="216"/>
      <c r="WMS35" s="216"/>
      <c r="WMT35" s="216"/>
      <c r="WMU35" s="216"/>
      <c r="WMV35" s="216"/>
      <c r="WMW35" s="216"/>
      <c r="WMX35" s="216"/>
      <c r="WMY35" s="216"/>
      <c r="WMZ35" s="216"/>
      <c r="WNA35" s="216"/>
      <c r="WNB35" s="216"/>
      <c r="WNC35" s="216"/>
      <c r="WND35" s="216"/>
      <c r="WNE35" s="216"/>
      <c r="WNF35" s="216"/>
      <c r="WNG35" s="216"/>
      <c r="WNH35" s="216"/>
      <c r="WNI35" s="216"/>
      <c r="WNJ35" s="216"/>
      <c r="WNK35" s="216"/>
      <c r="WNL35" s="216"/>
      <c r="WNM35" s="216"/>
      <c r="WNN35" s="216"/>
      <c r="WNO35" s="216"/>
      <c r="WNP35" s="216"/>
      <c r="WNQ35" s="216"/>
      <c r="WNR35" s="216"/>
      <c r="WNS35" s="216"/>
      <c r="WNT35" s="216"/>
      <c r="WNU35" s="216"/>
      <c r="WNV35" s="216"/>
      <c r="WNW35" s="216"/>
      <c r="WNX35" s="216"/>
      <c r="WNY35" s="216"/>
      <c r="WNZ35" s="216"/>
      <c r="WOA35" s="216"/>
      <c r="WOB35" s="216"/>
      <c r="WOC35" s="216"/>
      <c r="WOD35" s="216"/>
      <c r="WOE35" s="216"/>
      <c r="WOF35" s="216"/>
      <c r="WOG35" s="216"/>
      <c r="WOH35" s="216"/>
      <c r="WOI35" s="216"/>
      <c r="WOJ35" s="216"/>
      <c r="WOK35" s="216"/>
      <c r="WOL35" s="216"/>
      <c r="WOM35" s="216"/>
      <c r="WON35" s="216"/>
      <c r="WOO35" s="216"/>
      <c r="WOP35" s="216"/>
      <c r="WOQ35" s="216"/>
      <c r="WOR35" s="216"/>
      <c r="WOS35" s="216"/>
      <c r="WOT35" s="216"/>
      <c r="WOU35" s="216"/>
      <c r="WOV35" s="216"/>
      <c r="WOW35" s="216"/>
      <c r="WOX35" s="216"/>
      <c r="WOY35" s="216"/>
      <c r="WOZ35" s="216"/>
      <c r="WPA35" s="216"/>
      <c r="WPB35" s="216"/>
      <c r="WPC35" s="216"/>
      <c r="WPD35" s="216"/>
      <c r="WPE35" s="216"/>
      <c r="WPF35" s="216"/>
      <c r="WPG35" s="216"/>
      <c r="WPH35" s="216"/>
      <c r="WPI35" s="216"/>
      <c r="WPJ35" s="216"/>
      <c r="WPK35" s="216"/>
      <c r="WPL35" s="216"/>
      <c r="WPM35" s="216"/>
      <c r="WPN35" s="216"/>
      <c r="WPO35" s="216"/>
      <c r="WPP35" s="216"/>
      <c r="WPQ35" s="216"/>
      <c r="WPR35" s="216"/>
      <c r="WPS35" s="216"/>
      <c r="WPT35" s="216"/>
      <c r="WPU35" s="216"/>
      <c r="WPV35" s="216"/>
      <c r="WPW35" s="216"/>
      <c r="WPX35" s="216"/>
      <c r="WPY35" s="216"/>
      <c r="WPZ35" s="216"/>
      <c r="WQA35" s="216"/>
      <c r="WQB35" s="216"/>
      <c r="WQC35" s="216"/>
      <c r="WQD35" s="216"/>
      <c r="WQE35" s="216"/>
      <c r="WQF35" s="216"/>
      <c r="WQG35" s="216"/>
      <c r="WQH35" s="216"/>
      <c r="WQI35" s="216"/>
      <c r="WQJ35" s="216"/>
      <c r="WQK35" s="216"/>
      <c r="WQL35" s="216"/>
      <c r="WQM35" s="216"/>
      <c r="WQN35" s="216"/>
      <c r="WQO35" s="216"/>
      <c r="WQP35" s="216"/>
      <c r="WQQ35" s="216"/>
      <c r="WQR35" s="216"/>
      <c r="WQS35" s="216"/>
      <c r="WQT35" s="216"/>
      <c r="WQU35" s="216"/>
      <c r="WQV35" s="216"/>
      <c r="WQW35" s="216"/>
      <c r="WQX35" s="216"/>
      <c r="WQY35" s="216"/>
      <c r="WQZ35" s="216"/>
      <c r="WRA35" s="216"/>
      <c r="WRB35" s="216"/>
      <c r="WRC35" s="216"/>
      <c r="WRD35" s="216"/>
      <c r="WRE35" s="216"/>
      <c r="WRF35" s="216"/>
      <c r="WRG35" s="216"/>
      <c r="WRH35" s="216"/>
      <c r="WRI35" s="216"/>
      <c r="WRJ35" s="216"/>
      <c r="WRK35" s="216"/>
      <c r="WRL35" s="216"/>
      <c r="WRM35" s="216"/>
      <c r="WRN35" s="216"/>
      <c r="WRO35" s="216"/>
      <c r="WRP35" s="216"/>
      <c r="WRQ35" s="216"/>
      <c r="WRR35" s="216"/>
      <c r="WRS35" s="216"/>
      <c r="WRT35" s="216"/>
      <c r="WRU35" s="216"/>
      <c r="WRV35" s="216"/>
      <c r="WRW35" s="216"/>
      <c r="WRX35" s="216"/>
      <c r="WRY35" s="216"/>
      <c r="WRZ35" s="216"/>
      <c r="WSA35" s="216"/>
      <c r="WSB35" s="216"/>
      <c r="WSC35" s="216"/>
      <c r="WSD35" s="216"/>
      <c r="WSE35" s="216"/>
      <c r="WSF35" s="216"/>
      <c r="WSG35" s="216"/>
      <c r="WSH35" s="216"/>
      <c r="WSI35" s="216"/>
      <c r="WSJ35" s="216"/>
      <c r="WSK35" s="216"/>
      <c r="WSL35" s="216"/>
      <c r="WSM35" s="216"/>
      <c r="WSN35" s="216"/>
      <c r="WSO35" s="216"/>
      <c r="WSP35" s="216"/>
      <c r="WSQ35" s="216"/>
      <c r="WSR35" s="216"/>
      <c r="WSS35" s="216"/>
      <c r="WST35" s="216"/>
      <c r="WSU35" s="216"/>
      <c r="WSV35" s="216"/>
      <c r="WSW35" s="216"/>
      <c r="WSX35" s="216"/>
      <c r="WSY35" s="216"/>
      <c r="WSZ35" s="216"/>
      <c r="WTA35" s="216"/>
      <c r="WTB35" s="216"/>
      <c r="WTC35" s="216"/>
      <c r="WTD35" s="216"/>
      <c r="WTE35" s="216"/>
      <c r="WTF35" s="216"/>
      <c r="WTG35" s="216"/>
      <c r="WTH35" s="216"/>
      <c r="WTI35" s="216"/>
      <c r="WTJ35" s="216"/>
      <c r="WTK35" s="216"/>
      <c r="WTL35" s="216"/>
      <c r="WTM35" s="216"/>
      <c r="WTN35" s="216"/>
      <c r="WTO35" s="216"/>
      <c r="WTP35" s="216"/>
      <c r="WTQ35" s="216"/>
      <c r="WTR35" s="216"/>
      <c r="WTS35" s="216"/>
      <c r="WTT35" s="216"/>
      <c r="WTU35" s="216"/>
      <c r="WTV35" s="216"/>
      <c r="WTW35" s="216"/>
      <c r="WTX35" s="216"/>
      <c r="WTY35" s="216"/>
      <c r="WTZ35" s="216"/>
      <c r="WUA35" s="216"/>
      <c r="WUB35" s="216"/>
      <c r="WUC35" s="216"/>
      <c r="WUD35" s="216"/>
      <c r="WUE35" s="216"/>
      <c r="WUF35" s="216"/>
      <c r="WUG35" s="216"/>
      <c r="WUH35" s="216"/>
      <c r="WUI35" s="216"/>
      <c r="WUJ35" s="216"/>
      <c r="WUK35" s="216"/>
      <c r="WUL35" s="216"/>
      <c r="WUM35" s="216"/>
      <c r="WUN35" s="216"/>
      <c r="WUO35" s="216"/>
      <c r="WUP35" s="216"/>
      <c r="WUQ35" s="216"/>
      <c r="WUR35" s="216"/>
      <c r="WUS35" s="216"/>
      <c r="WUT35" s="216"/>
      <c r="WUU35" s="216"/>
      <c r="WUV35" s="216"/>
      <c r="WUW35" s="216"/>
      <c r="WUX35" s="216"/>
      <c r="WUY35" s="216"/>
      <c r="WUZ35" s="216"/>
      <c r="WVA35" s="216"/>
      <c r="WVB35" s="216"/>
      <c r="WVC35" s="216"/>
      <c r="WVD35" s="216"/>
      <c r="WVE35" s="216"/>
      <c r="WVF35" s="216"/>
      <c r="WVG35" s="216"/>
      <c r="WVH35" s="216"/>
      <c r="WVI35" s="216"/>
      <c r="WVJ35" s="216"/>
      <c r="WVK35" s="216"/>
      <c r="WVL35" s="216"/>
      <c r="WVM35" s="216"/>
      <c r="WVN35" s="216"/>
      <c r="WVO35" s="216"/>
      <c r="WVP35" s="216"/>
      <c r="WVQ35" s="216"/>
      <c r="WVR35" s="216"/>
      <c r="WVS35" s="216"/>
      <c r="WVT35" s="216"/>
      <c r="WVU35" s="216"/>
      <c r="WVV35" s="216"/>
      <c r="WVW35" s="216"/>
      <c r="WVX35" s="216"/>
      <c r="WVY35" s="216"/>
      <c r="WVZ35" s="216"/>
      <c r="WWA35" s="216"/>
      <c r="WWB35" s="216"/>
      <c r="WWC35" s="216"/>
      <c r="WWD35" s="216"/>
      <c r="WWE35" s="216"/>
      <c r="WWF35" s="216"/>
      <c r="WWG35" s="216"/>
      <c r="WWH35" s="216"/>
      <c r="WWI35" s="216"/>
      <c r="WWJ35" s="216"/>
      <c r="WWK35" s="216"/>
      <c r="WWL35" s="216"/>
      <c r="WWM35" s="216"/>
      <c r="WWN35" s="216"/>
      <c r="WWO35" s="216"/>
      <c r="WWP35" s="216"/>
      <c r="WWQ35" s="216"/>
      <c r="WWR35" s="216"/>
      <c r="WWS35" s="216"/>
      <c r="WWT35" s="216"/>
      <c r="WWU35" s="216"/>
      <c r="WWV35" s="216"/>
      <c r="WWW35" s="216"/>
      <c r="WWX35" s="216"/>
      <c r="WWY35" s="216"/>
      <c r="WWZ35" s="216"/>
      <c r="WXA35" s="216"/>
      <c r="WXB35" s="216"/>
      <c r="WXC35" s="216"/>
      <c r="WXD35" s="216"/>
      <c r="WXE35" s="216"/>
      <c r="WXF35" s="216"/>
      <c r="WXG35" s="216"/>
      <c r="WXH35" s="216"/>
      <c r="WXI35" s="216"/>
      <c r="WXJ35" s="216"/>
      <c r="WXK35" s="216"/>
      <c r="WXL35" s="216"/>
      <c r="WXM35" s="216"/>
      <c r="WXN35" s="216"/>
      <c r="WXO35" s="216"/>
      <c r="WXP35" s="216"/>
      <c r="WXQ35" s="216"/>
      <c r="WXR35" s="216"/>
      <c r="WXS35" s="216"/>
      <c r="WXT35" s="216"/>
      <c r="WXU35" s="216"/>
      <c r="WXV35" s="216"/>
      <c r="WXW35" s="216"/>
      <c r="WXX35" s="216"/>
      <c r="WXY35" s="216"/>
      <c r="WXZ35" s="216"/>
      <c r="WYA35" s="216"/>
      <c r="WYB35" s="216"/>
      <c r="WYC35" s="216"/>
      <c r="WYD35" s="216"/>
      <c r="WYE35" s="216"/>
      <c r="WYF35" s="216"/>
      <c r="WYG35" s="216"/>
      <c r="WYH35" s="216"/>
      <c r="WYI35" s="216"/>
      <c r="WYJ35" s="216"/>
      <c r="WYK35" s="216"/>
      <c r="WYL35" s="216"/>
      <c r="WYM35" s="216"/>
      <c r="WYN35" s="216"/>
      <c r="WYO35" s="216"/>
      <c r="WYP35" s="216"/>
      <c r="WYQ35" s="216"/>
      <c r="WYR35" s="216"/>
      <c r="WYS35" s="216"/>
      <c r="WYT35" s="216"/>
      <c r="WYU35" s="216"/>
      <c r="WYV35" s="216"/>
      <c r="WYW35" s="216"/>
      <c r="WYX35" s="216"/>
      <c r="WYY35" s="216"/>
      <c r="WYZ35" s="216"/>
      <c r="WZA35" s="216"/>
      <c r="WZB35" s="216"/>
      <c r="WZC35" s="216"/>
      <c r="WZD35" s="216"/>
      <c r="WZE35" s="216"/>
      <c r="WZF35" s="216"/>
      <c r="WZG35" s="216"/>
      <c r="WZH35" s="216"/>
      <c r="WZI35" s="216"/>
      <c r="WZJ35" s="216"/>
      <c r="WZK35" s="216"/>
      <c r="WZL35" s="216"/>
      <c r="WZM35" s="216"/>
      <c r="WZN35" s="216"/>
      <c r="WZO35" s="216"/>
      <c r="WZP35" s="216"/>
      <c r="WZQ35" s="216"/>
      <c r="WZR35" s="216"/>
      <c r="WZS35" s="216"/>
      <c r="WZT35" s="216"/>
      <c r="WZU35" s="216"/>
      <c r="WZV35" s="216"/>
      <c r="WZW35" s="216"/>
      <c r="WZX35" s="216"/>
      <c r="WZY35" s="216"/>
      <c r="WZZ35" s="216"/>
      <c r="XAA35" s="216"/>
      <c r="XAB35" s="216"/>
      <c r="XAC35" s="216"/>
      <c r="XAD35" s="216"/>
      <c r="XAE35" s="216"/>
      <c r="XAF35" s="216"/>
      <c r="XAG35" s="216"/>
      <c r="XAH35" s="216"/>
      <c r="XAI35" s="216"/>
      <c r="XAJ35" s="216"/>
      <c r="XAK35" s="216"/>
      <c r="XAL35" s="216"/>
      <c r="XAM35" s="216"/>
      <c r="XAN35" s="216"/>
      <c r="XAO35" s="216"/>
      <c r="XAP35" s="216"/>
      <c r="XAQ35" s="216"/>
      <c r="XAR35" s="216"/>
      <c r="XAS35" s="216"/>
      <c r="XAT35" s="216"/>
      <c r="XAU35" s="216"/>
      <c r="XAV35" s="216"/>
      <c r="XAW35" s="216"/>
      <c r="XAX35" s="216"/>
      <c r="XAY35" s="216"/>
      <c r="XAZ35" s="216"/>
      <c r="XBA35" s="216"/>
      <c r="XBB35" s="216"/>
      <c r="XBC35" s="216"/>
      <c r="XBD35" s="216"/>
      <c r="XBE35" s="216"/>
      <c r="XBF35" s="216"/>
      <c r="XBG35" s="216"/>
      <c r="XBH35" s="216"/>
      <c r="XBI35" s="216"/>
      <c r="XBJ35" s="216"/>
      <c r="XBK35" s="216"/>
      <c r="XBL35" s="216"/>
      <c r="XBM35" s="216"/>
      <c r="XBN35" s="216"/>
      <c r="XBO35" s="216"/>
      <c r="XBP35" s="216"/>
      <c r="XBQ35" s="216"/>
      <c r="XBR35" s="216"/>
      <c r="XBS35" s="216"/>
      <c r="XBT35" s="216"/>
      <c r="XBU35" s="216"/>
      <c r="XBV35" s="216"/>
      <c r="XBW35" s="216"/>
      <c r="XBX35" s="216"/>
      <c r="XBY35" s="216"/>
      <c r="XBZ35" s="216"/>
      <c r="XCA35" s="216"/>
      <c r="XCB35" s="216"/>
      <c r="XCC35" s="216"/>
      <c r="XCD35" s="216"/>
      <c r="XCE35" s="216"/>
      <c r="XCF35" s="216"/>
      <c r="XCG35" s="216"/>
      <c r="XCH35" s="216"/>
      <c r="XCI35" s="216"/>
      <c r="XCJ35" s="216"/>
      <c r="XCK35" s="216"/>
      <c r="XCL35" s="216"/>
      <c r="XCM35" s="216"/>
      <c r="XCN35" s="216"/>
      <c r="XCO35" s="216"/>
      <c r="XCP35" s="216"/>
      <c r="XCQ35" s="216"/>
      <c r="XCR35" s="216"/>
      <c r="XCS35" s="216"/>
      <c r="XCT35" s="216"/>
      <c r="XCU35" s="216"/>
      <c r="XCV35" s="216"/>
      <c r="XCW35" s="216"/>
      <c r="XCX35" s="216"/>
      <c r="XCY35" s="216"/>
      <c r="XCZ35" s="216"/>
      <c r="XDA35" s="216"/>
      <c r="XDB35" s="216"/>
      <c r="XDC35" s="216"/>
      <c r="XDD35" s="216"/>
      <c r="XDE35" s="216"/>
      <c r="XDF35" s="216"/>
      <c r="XDG35" s="216"/>
      <c r="XDH35" s="216"/>
      <c r="XDI35" s="216"/>
      <c r="XDJ35" s="216"/>
      <c r="XDK35" s="216"/>
      <c r="XDL35" s="216"/>
      <c r="XDM35" s="216"/>
      <c r="XDN35" s="216"/>
      <c r="XDO35" s="216"/>
      <c r="XDP35" s="216"/>
      <c r="XDQ35" s="216"/>
      <c r="XDR35" s="216"/>
      <c r="XDS35" s="216"/>
      <c r="XDT35" s="216"/>
      <c r="XDU35" s="216"/>
      <c r="XDV35" s="216"/>
      <c r="XDW35" s="216"/>
      <c r="XDX35" s="216"/>
      <c r="XDY35" s="216"/>
      <c r="XDZ35" s="216"/>
      <c r="XEA35" s="216"/>
      <c r="XEB35" s="216"/>
      <c r="XEC35" s="216"/>
      <c r="XED35" s="216"/>
      <c r="XEE35" s="216"/>
      <c r="XEF35" s="216"/>
      <c r="XEG35" s="216"/>
      <c r="XEH35" s="216"/>
      <c r="XEI35" s="216"/>
      <c r="XEJ35" s="216"/>
      <c r="XEK35" s="216"/>
      <c r="XEL35" s="216"/>
      <c r="XEM35" s="216"/>
      <c r="XEN35" s="216"/>
      <c r="XEO35" s="216"/>
      <c r="XEP35" s="216"/>
      <c r="XEQ35" s="216"/>
      <c r="XER35" s="216"/>
      <c r="XES35" s="216"/>
      <c r="XET35" s="216"/>
      <c r="XEU35" s="216"/>
      <c r="XEV35" s="216"/>
      <c r="XEW35" s="216"/>
      <c r="XEX35" s="216"/>
      <c r="XEY35" s="216"/>
      <c r="XEZ35" s="216"/>
      <c r="XFA35" s="216"/>
      <c r="XFB35" s="216"/>
      <c r="XFC35" s="216"/>
    </row>
    <row r="54" spans="1:12" ht="15" x14ac:dyDescent="0.2">
      <c r="A54" s="393" t="s">
        <v>398</v>
      </c>
      <c r="B54" s="393"/>
      <c r="C54" s="393"/>
      <c r="D54" s="393"/>
      <c r="E54" s="393"/>
      <c r="F54" s="393"/>
      <c r="G54" s="393"/>
      <c r="H54" s="393"/>
      <c r="I54" s="393"/>
      <c r="J54" s="393"/>
      <c r="K54" s="393"/>
      <c r="L54" s="393"/>
    </row>
    <row r="55" spans="1:12" ht="15" customHeight="1" x14ac:dyDescent="0.2">
      <c r="A55" s="392" t="s">
        <v>130</v>
      </c>
      <c r="B55" s="392"/>
      <c r="C55" s="392"/>
      <c r="D55" s="392"/>
      <c r="E55" s="392"/>
      <c r="F55" s="392"/>
      <c r="G55" s="392"/>
      <c r="H55" s="392"/>
      <c r="I55" s="392"/>
      <c r="J55" s="392"/>
      <c r="K55" s="392"/>
      <c r="L55" s="392"/>
    </row>
    <row r="56" spans="1:12" s="217" customFormat="1" ht="24" customHeight="1" x14ac:dyDescent="0.2">
      <c r="A56" s="374" t="s">
        <v>389</v>
      </c>
      <c r="B56" s="374"/>
      <c r="C56" s="374"/>
      <c r="D56" s="374"/>
      <c r="E56" s="374"/>
      <c r="F56" s="374"/>
      <c r="G56" s="374"/>
      <c r="H56" s="374"/>
      <c r="I56" s="374"/>
      <c r="J56" s="374"/>
      <c r="K56" s="374"/>
      <c r="L56" s="374"/>
    </row>
    <row r="57" spans="1:12" s="217" customFormat="1" ht="11.45" customHeight="1" x14ac:dyDescent="0.2"/>
    <row r="58" spans="1:12" s="76" customFormat="1" ht="11.45" customHeight="1" x14ac:dyDescent="0.2">
      <c r="A58" s="431" t="s">
        <v>118</v>
      </c>
      <c r="B58" s="420"/>
      <c r="C58" s="420"/>
      <c r="D58" s="420"/>
      <c r="E58" s="420"/>
      <c r="F58" s="420"/>
      <c r="G58" s="420" t="s">
        <v>423</v>
      </c>
      <c r="H58" s="420"/>
      <c r="I58" s="420"/>
      <c r="J58" s="420"/>
      <c r="K58" s="420"/>
      <c r="L58" s="329"/>
    </row>
    <row r="59" spans="1:12" s="76" customFormat="1" ht="11.45" customHeight="1" x14ac:dyDescent="0.2">
      <c r="A59" s="431"/>
      <c r="B59" s="420"/>
      <c r="C59" s="420"/>
      <c r="D59" s="420"/>
      <c r="E59" s="420"/>
      <c r="F59" s="420"/>
      <c r="G59" s="432" t="s">
        <v>66</v>
      </c>
      <c r="H59" s="433"/>
      <c r="I59" s="329" t="s">
        <v>64</v>
      </c>
      <c r="J59" s="431"/>
      <c r="K59" s="329" t="s">
        <v>65</v>
      </c>
      <c r="L59" s="330"/>
    </row>
    <row r="60" spans="1:12" s="76" customFormat="1" ht="11.45" customHeight="1" x14ac:dyDescent="0.2">
      <c r="A60" s="431"/>
      <c r="B60" s="420"/>
      <c r="C60" s="420"/>
      <c r="D60" s="420"/>
      <c r="E60" s="420"/>
      <c r="F60" s="420"/>
      <c r="G60" s="227" t="s">
        <v>297</v>
      </c>
      <c r="H60" s="227" t="s">
        <v>67</v>
      </c>
      <c r="I60" s="227" t="s">
        <v>297</v>
      </c>
      <c r="J60" s="227" t="s">
        <v>67</v>
      </c>
      <c r="K60" s="227" t="s">
        <v>297</v>
      </c>
      <c r="L60" s="154" t="s">
        <v>67</v>
      </c>
    </row>
    <row r="61" spans="1:12" s="76" customFormat="1" ht="11.45" customHeight="1" x14ac:dyDescent="0.2">
      <c r="A61" s="425"/>
      <c r="B61" s="425"/>
      <c r="C61" s="425"/>
      <c r="D61" s="425"/>
      <c r="E61" s="425"/>
      <c r="F61" s="426"/>
      <c r="G61" s="230"/>
      <c r="H61" s="229"/>
      <c r="I61" s="229"/>
      <c r="J61" s="229"/>
      <c r="K61" s="229"/>
      <c r="L61" s="229"/>
    </row>
    <row r="62" spans="1:12" s="226" customFormat="1" ht="11.45" customHeight="1" x14ac:dyDescent="0.2">
      <c r="A62" s="427" t="s">
        <v>430</v>
      </c>
      <c r="B62" s="427"/>
      <c r="C62" s="427"/>
      <c r="D62" s="427"/>
      <c r="E62" s="427"/>
      <c r="F62" s="428"/>
      <c r="G62" s="304">
        <v>8224.1646374999382</v>
      </c>
      <c r="H62" s="303">
        <v>56.349828094882724</v>
      </c>
      <c r="I62" s="304">
        <v>3745.7554999428121</v>
      </c>
      <c r="J62" s="303">
        <v>62.223851793999927</v>
      </c>
      <c r="K62" s="304">
        <v>4478.4091375571261</v>
      </c>
      <c r="L62" s="303">
        <v>52.226170085639048</v>
      </c>
    </row>
    <row r="63" spans="1:12" s="76" customFormat="1" ht="11.45" customHeight="1" x14ac:dyDescent="0.2">
      <c r="A63" s="429" t="s">
        <v>210</v>
      </c>
      <c r="B63" s="429"/>
      <c r="C63" s="429"/>
      <c r="D63" s="429"/>
      <c r="E63" s="429"/>
      <c r="F63" s="430"/>
      <c r="G63" s="305"/>
      <c r="H63" s="223"/>
      <c r="I63" s="305"/>
      <c r="J63" s="223"/>
      <c r="K63" s="305"/>
      <c r="L63" s="223"/>
    </row>
    <row r="64" spans="1:12" s="76" customFormat="1" ht="11.45" customHeight="1" x14ac:dyDescent="0.2">
      <c r="A64" s="429" t="s">
        <v>327</v>
      </c>
      <c r="B64" s="429"/>
      <c r="C64" s="429"/>
      <c r="D64" s="429"/>
      <c r="E64" s="429"/>
      <c r="F64" s="430"/>
      <c r="G64" s="305">
        <v>3795.1124374195147</v>
      </c>
      <c r="H64" s="223">
        <v>26.003119207296226</v>
      </c>
      <c r="I64" s="305">
        <v>1832.2119578745571</v>
      </c>
      <c r="J64" s="223">
        <v>30.436392691333293</v>
      </c>
      <c r="K64" s="305">
        <v>1962.9004795449573</v>
      </c>
      <c r="L64" s="223">
        <v>22.890890750954689</v>
      </c>
    </row>
    <row r="65" spans="1:12" s="76" customFormat="1" ht="22.5" customHeight="1" x14ac:dyDescent="0.2">
      <c r="A65" s="429" t="s">
        <v>328</v>
      </c>
      <c r="B65" s="429"/>
      <c r="C65" s="429"/>
      <c r="D65" s="429"/>
      <c r="E65" s="429"/>
      <c r="F65" s="430"/>
      <c r="G65" s="305">
        <v>816.63916448440546</v>
      </c>
      <c r="H65" s="223">
        <v>5.5953982638452811</v>
      </c>
      <c r="I65" s="305">
        <v>289.25392599305252</v>
      </c>
      <c r="J65" s="223">
        <v>4.8050369070002334</v>
      </c>
      <c r="K65" s="305">
        <v>527.38523849135288</v>
      </c>
      <c r="L65" s="223">
        <v>6.1502444997977515</v>
      </c>
    </row>
    <row r="66" spans="1:12" s="76" customFormat="1" ht="22.5" customHeight="1" x14ac:dyDescent="0.2">
      <c r="A66" s="429" t="s">
        <v>329</v>
      </c>
      <c r="B66" s="429"/>
      <c r="C66" s="429"/>
      <c r="D66" s="429"/>
      <c r="E66" s="429"/>
      <c r="F66" s="430"/>
      <c r="G66" s="305">
        <v>1030.4117587018495</v>
      </c>
      <c r="H66" s="223">
        <v>7.0601122459345271</v>
      </c>
      <c r="I66" s="305">
        <v>268.95979788050647</v>
      </c>
      <c r="J66" s="223">
        <v>4.4679143105086059</v>
      </c>
      <c r="K66" s="305">
        <v>761.45196082134328</v>
      </c>
      <c r="L66" s="223">
        <v>8.8798764017329717</v>
      </c>
    </row>
    <row r="67" spans="1:12" s="76" customFormat="1" ht="11.45" customHeight="1" x14ac:dyDescent="0.2">
      <c r="A67" s="429" t="s">
        <v>334</v>
      </c>
      <c r="B67" s="429"/>
      <c r="C67" s="429"/>
      <c r="D67" s="429"/>
      <c r="E67" s="429"/>
      <c r="F67" s="430"/>
      <c r="G67" s="305">
        <v>2288.9542990492059</v>
      </c>
      <c r="H67" s="223">
        <v>15.683317024119644</v>
      </c>
      <c r="I67" s="305">
        <v>1198.5698910062513</v>
      </c>
      <c r="J67" s="223">
        <v>19.910438698911946</v>
      </c>
      <c r="K67" s="305">
        <v>1090.3844080429556</v>
      </c>
      <c r="L67" s="223">
        <v>12.715810414821405</v>
      </c>
    </row>
    <row r="68" spans="1:12" s="76" customFormat="1" ht="22.5" customHeight="1" x14ac:dyDescent="0.2">
      <c r="A68" s="429" t="s">
        <v>335</v>
      </c>
      <c r="B68" s="429"/>
      <c r="C68" s="429"/>
      <c r="D68" s="429"/>
      <c r="E68" s="429"/>
      <c r="F68" s="430"/>
      <c r="G68" s="305">
        <v>11.660478272847698</v>
      </c>
      <c r="H68" s="223">
        <v>7.9894551622062882E-2</v>
      </c>
      <c r="I68" s="305">
        <v>0</v>
      </c>
      <c r="J68" s="223">
        <v>0</v>
      </c>
      <c r="K68" s="305">
        <v>11.660478272847698</v>
      </c>
      <c r="L68" s="223">
        <v>0.13598179685070688</v>
      </c>
    </row>
    <row r="69" spans="1:12" s="76" customFormat="1" ht="11.45" customHeight="1" x14ac:dyDescent="0.2">
      <c r="A69" s="429" t="s">
        <v>336</v>
      </c>
      <c r="B69" s="429"/>
      <c r="C69" s="429"/>
      <c r="D69" s="429"/>
      <c r="E69" s="429"/>
      <c r="F69" s="430"/>
      <c r="G69" s="305">
        <v>281.38649957211464</v>
      </c>
      <c r="H69" s="223">
        <v>1.9279868020649862</v>
      </c>
      <c r="I69" s="305">
        <v>156.75992718844472</v>
      </c>
      <c r="J69" s="223">
        <v>2.604069186245852</v>
      </c>
      <c r="K69" s="305">
        <v>124.62657238367001</v>
      </c>
      <c r="L69" s="223">
        <v>1.4533662214815295</v>
      </c>
    </row>
    <row r="70" spans="1:12" s="76" customFormat="1" ht="11.45" customHeight="1" x14ac:dyDescent="0.2">
      <c r="A70" s="421"/>
      <c r="B70" s="421"/>
      <c r="C70" s="421"/>
      <c r="D70" s="421"/>
      <c r="E70" s="421"/>
      <c r="F70" s="422"/>
      <c r="G70" s="305"/>
      <c r="H70" s="223"/>
      <c r="I70" s="305"/>
      <c r="J70" s="223"/>
      <c r="K70" s="305"/>
      <c r="L70" s="223"/>
    </row>
    <row r="71" spans="1:12" s="226" customFormat="1" ht="11.45" customHeight="1" x14ac:dyDescent="0.2">
      <c r="A71" s="427" t="s">
        <v>431</v>
      </c>
      <c r="B71" s="427"/>
      <c r="C71" s="427"/>
      <c r="D71" s="427"/>
      <c r="E71" s="427"/>
      <c r="F71" s="428"/>
      <c r="G71" s="304">
        <v>3517.8353625000586</v>
      </c>
      <c r="H71" s="303">
        <v>24.103289109644756</v>
      </c>
      <c r="I71" s="304">
        <v>1198.9340283801218</v>
      </c>
      <c r="J71" s="303">
        <v>19.916487686889063</v>
      </c>
      <c r="K71" s="304">
        <v>2318.901334119937</v>
      </c>
      <c r="L71" s="303">
        <v>27.042490261089576</v>
      </c>
    </row>
    <row r="72" spans="1:12" s="76" customFormat="1" ht="11.45" customHeight="1" x14ac:dyDescent="0.2">
      <c r="A72" s="429" t="s">
        <v>210</v>
      </c>
      <c r="B72" s="429"/>
      <c r="C72" s="429"/>
      <c r="D72" s="429"/>
      <c r="E72" s="429"/>
      <c r="F72" s="430"/>
      <c r="G72" s="305"/>
      <c r="H72" s="223"/>
      <c r="I72" s="305"/>
      <c r="J72" s="223"/>
      <c r="K72" s="305"/>
      <c r="L72" s="223"/>
    </row>
    <row r="73" spans="1:12" s="76" customFormat="1" ht="11.45" customHeight="1" x14ac:dyDescent="0.2">
      <c r="A73" s="429" t="s">
        <v>330</v>
      </c>
      <c r="B73" s="429"/>
      <c r="C73" s="429"/>
      <c r="D73" s="429"/>
      <c r="E73" s="429"/>
      <c r="F73" s="430"/>
      <c r="G73" s="305">
        <v>2986.0821030381976</v>
      </c>
      <c r="H73" s="223">
        <v>20.459854660030157</v>
      </c>
      <c r="I73" s="305">
        <v>1104.6087754308198</v>
      </c>
      <c r="J73" s="223">
        <v>18.34957266532972</v>
      </c>
      <c r="K73" s="305">
        <v>1881.473327607378</v>
      </c>
      <c r="L73" s="223">
        <v>21.941306164986983</v>
      </c>
    </row>
    <row r="74" spans="1:12" s="76" customFormat="1" ht="11.45" customHeight="1" x14ac:dyDescent="0.2">
      <c r="A74" s="429" t="s">
        <v>331</v>
      </c>
      <c r="B74" s="429"/>
      <c r="C74" s="429"/>
      <c r="D74" s="429"/>
      <c r="E74" s="429"/>
      <c r="F74" s="430"/>
      <c r="G74" s="305">
        <v>476.72979577492322</v>
      </c>
      <c r="H74" s="223">
        <v>3.2664280475532581</v>
      </c>
      <c r="I74" s="305">
        <v>94.325252949301969</v>
      </c>
      <c r="J74" s="223">
        <v>1.5669150215593433</v>
      </c>
      <c r="K74" s="305">
        <v>382.40454282562121</v>
      </c>
      <c r="L74" s="223">
        <v>4.4595132069657133</v>
      </c>
    </row>
    <row r="75" spans="1:12" s="76" customFormat="1" ht="11.45" customHeight="1" x14ac:dyDescent="0.2">
      <c r="A75" s="429" t="s">
        <v>337</v>
      </c>
      <c r="B75" s="429"/>
      <c r="C75" s="429"/>
      <c r="D75" s="429"/>
      <c r="E75" s="429"/>
      <c r="F75" s="430"/>
      <c r="G75" s="305">
        <v>55.023463686937717</v>
      </c>
      <c r="H75" s="223">
        <v>0.37700640206134078</v>
      </c>
      <c r="I75" s="305">
        <v>0</v>
      </c>
      <c r="J75" s="223">
        <v>0</v>
      </c>
      <c r="K75" s="305">
        <v>55.023463686937717</v>
      </c>
      <c r="L75" s="223">
        <v>0.64167088913687642</v>
      </c>
    </row>
    <row r="76" spans="1:12" s="76" customFormat="1" ht="11.45" customHeight="1" x14ac:dyDescent="0.2">
      <c r="A76" s="421"/>
      <c r="B76" s="421"/>
      <c r="C76" s="421"/>
      <c r="D76" s="421"/>
      <c r="E76" s="421"/>
      <c r="F76" s="422"/>
      <c r="G76" s="305"/>
      <c r="H76" s="223"/>
      <c r="I76" s="305"/>
      <c r="J76" s="223"/>
      <c r="K76" s="305"/>
      <c r="L76" s="223"/>
    </row>
    <row r="77" spans="1:12" s="226" customFormat="1" ht="11.45" customHeight="1" x14ac:dyDescent="0.2">
      <c r="A77" s="427" t="s">
        <v>432</v>
      </c>
      <c r="B77" s="427"/>
      <c r="C77" s="427"/>
      <c r="D77" s="427"/>
      <c r="E77" s="427"/>
      <c r="F77" s="428"/>
      <c r="G77" s="304">
        <v>2852.8353625000618</v>
      </c>
      <c r="H77" s="303">
        <v>19.546882795472509</v>
      </c>
      <c r="I77" s="304">
        <v>1075.1170120108559</v>
      </c>
      <c r="J77" s="303">
        <v>17.859660519110999</v>
      </c>
      <c r="K77" s="304">
        <v>1777.7183504892055</v>
      </c>
      <c r="L77" s="303">
        <v>20.73133965327138</v>
      </c>
    </row>
    <row r="78" spans="1:12" s="226" customFormat="1" ht="11.45" customHeight="1" x14ac:dyDescent="0.2">
      <c r="A78" s="429" t="s">
        <v>210</v>
      </c>
      <c r="B78" s="429"/>
      <c r="C78" s="429"/>
      <c r="D78" s="429"/>
      <c r="E78" s="429"/>
      <c r="F78" s="430"/>
      <c r="G78" s="305"/>
      <c r="H78" s="223"/>
      <c r="I78" s="305"/>
      <c r="J78" s="223"/>
      <c r="K78" s="305"/>
      <c r="L78" s="223"/>
    </row>
    <row r="79" spans="1:12" s="76" customFormat="1" ht="11.45" customHeight="1" x14ac:dyDescent="0.2">
      <c r="A79" s="429" t="s">
        <v>332</v>
      </c>
      <c r="B79" s="429"/>
      <c r="C79" s="429"/>
      <c r="D79" s="429"/>
      <c r="E79" s="429"/>
      <c r="F79" s="430"/>
      <c r="G79" s="305">
        <v>2152.4289531174791</v>
      </c>
      <c r="H79" s="223">
        <v>14.747881011716826</v>
      </c>
      <c r="I79" s="305">
        <v>776.26264101787547</v>
      </c>
      <c r="J79" s="223">
        <v>12.895142656442124</v>
      </c>
      <c r="K79" s="305">
        <v>1376.1663120996034</v>
      </c>
      <c r="L79" s="223">
        <v>16.048532787927691</v>
      </c>
    </row>
    <row r="80" spans="1:12" s="76" customFormat="1" ht="11.45" customHeight="1" x14ac:dyDescent="0.2">
      <c r="A80" s="429" t="s">
        <v>333</v>
      </c>
      <c r="B80" s="429"/>
      <c r="C80" s="429"/>
      <c r="D80" s="429"/>
      <c r="E80" s="429"/>
      <c r="F80" s="430"/>
      <c r="G80" s="305">
        <v>665.1108575830583</v>
      </c>
      <c r="H80" s="223">
        <v>4.5571658813774141</v>
      </c>
      <c r="I80" s="305">
        <v>282.15486934984614</v>
      </c>
      <c r="J80" s="223">
        <v>4.6871085882803305</v>
      </c>
      <c r="K80" s="305">
        <v>382.955988233212</v>
      </c>
      <c r="L80" s="223">
        <v>4.4659440355847995</v>
      </c>
    </row>
    <row r="81" spans="1:12" s="76" customFormat="1" ht="11.45" customHeight="1" x14ac:dyDescent="0.2">
      <c r="A81" s="429" t="s">
        <v>337</v>
      </c>
      <c r="B81" s="429"/>
      <c r="C81" s="429"/>
      <c r="D81" s="429"/>
      <c r="E81" s="429"/>
      <c r="F81" s="430"/>
      <c r="G81" s="305">
        <v>35.295551799524233</v>
      </c>
      <c r="H81" s="223">
        <v>0.2418359023782656</v>
      </c>
      <c r="I81" s="305">
        <v>16.699501643134269</v>
      </c>
      <c r="J81" s="223">
        <v>0.27740927438854712</v>
      </c>
      <c r="K81" s="305">
        <v>18.596050156389964</v>
      </c>
      <c r="L81" s="223">
        <v>0.21686282975888743</v>
      </c>
    </row>
    <row r="82" spans="1:12" ht="11.45" customHeight="1" x14ac:dyDescent="0.2">
      <c r="A82" s="35"/>
      <c r="K82" s="35"/>
    </row>
    <row r="83" spans="1:12" ht="11.45" customHeight="1" x14ac:dyDescent="0.2"/>
    <row r="84" spans="1:12" ht="11.45" customHeight="1" x14ac:dyDescent="0.2">
      <c r="A84" s="454" t="s">
        <v>298</v>
      </c>
      <c r="B84" s="454"/>
      <c r="C84" s="454"/>
      <c r="D84" s="454"/>
      <c r="E84" s="454"/>
      <c r="F84" s="454"/>
      <c r="G84" s="454"/>
      <c r="H84" s="454"/>
      <c r="I84" s="454"/>
      <c r="J84" s="454"/>
      <c r="K84" s="454"/>
      <c r="L84" s="454"/>
    </row>
    <row r="85" spans="1:12" ht="11.45" customHeight="1" x14ac:dyDescent="0.2">
      <c r="A85" s="454"/>
      <c r="B85" s="454"/>
      <c r="C85" s="454"/>
      <c r="D85" s="454"/>
      <c r="E85" s="454"/>
      <c r="F85" s="454"/>
      <c r="G85" s="454"/>
      <c r="H85" s="454"/>
      <c r="I85" s="454"/>
      <c r="J85" s="454"/>
      <c r="K85" s="454"/>
      <c r="L85" s="454"/>
    </row>
    <row r="86" spans="1:12" s="220" customFormat="1" ht="11.45" customHeight="1" x14ac:dyDescent="0.2">
      <c r="A86" s="218"/>
      <c r="B86" s="218"/>
      <c r="C86" s="218"/>
      <c r="D86" s="218"/>
      <c r="E86" s="219"/>
      <c r="F86" s="219"/>
      <c r="G86" s="219"/>
      <c r="H86" s="219"/>
      <c r="I86" s="219"/>
      <c r="J86" s="219"/>
    </row>
    <row r="87" spans="1:12" s="220" customFormat="1" ht="11.45" customHeight="1" x14ac:dyDescent="0.2">
      <c r="A87" s="452" t="s">
        <v>118</v>
      </c>
      <c r="B87" s="453"/>
      <c r="C87" s="453"/>
      <c r="D87" s="453"/>
      <c r="E87" s="453"/>
      <c r="F87" s="453"/>
      <c r="G87" s="450" t="s">
        <v>423</v>
      </c>
      <c r="H87" s="450"/>
      <c r="I87" s="450"/>
      <c r="J87" s="450"/>
      <c r="K87" s="450"/>
      <c r="L87" s="451"/>
    </row>
    <row r="88" spans="1:12" s="220" customFormat="1" ht="11.45" customHeight="1" x14ac:dyDescent="0.2">
      <c r="A88" s="452"/>
      <c r="B88" s="453"/>
      <c r="C88" s="453"/>
      <c r="D88" s="453"/>
      <c r="E88" s="453"/>
      <c r="F88" s="453"/>
      <c r="G88" s="450" t="s">
        <v>66</v>
      </c>
      <c r="H88" s="450"/>
      <c r="I88" s="450" t="s">
        <v>64</v>
      </c>
      <c r="J88" s="450"/>
      <c r="K88" s="450" t="s">
        <v>65</v>
      </c>
      <c r="L88" s="451"/>
    </row>
    <row r="89" spans="1:12" s="220" customFormat="1" ht="11.45" customHeight="1" x14ac:dyDescent="0.2">
      <c r="A89" s="452"/>
      <c r="B89" s="453"/>
      <c r="C89" s="453"/>
      <c r="D89" s="453"/>
      <c r="E89" s="453"/>
      <c r="F89" s="453"/>
      <c r="G89" s="450" t="s">
        <v>67</v>
      </c>
      <c r="H89" s="450"/>
      <c r="I89" s="450"/>
      <c r="J89" s="450"/>
      <c r="K89" s="450"/>
      <c r="L89" s="451"/>
    </row>
    <row r="90" spans="1:12" s="220" customFormat="1" ht="11.45" customHeight="1" x14ac:dyDescent="0.2">
      <c r="A90" s="448"/>
      <c r="B90" s="448"/>
      <c r="C90" s="448"/>
      <c r="D90" s="448"/>
      <c r="E90" s="448"/>
      <c r="F90" s="449"/>
      <c r="G90" s="446"/>
      <c r="H90" s="447"/>
      <c r="I90" s="447"/>
      <c r="J90" s="447"/>
      <c r="K90" s="447"/>
      <c r="L90" s="447"/>
    </row>
    <row r="91" spans="1:12" s="220" customFormat="1" ht="11.45" customHeight="1" x14ac:dyDescent="0.2">
      <c r="A91" s="435" t="s">
        <v>299</v>
      </c>
      <c r="B91" s="435"/>
      <c r="C91" s="435"/>
      <c r="D91" s="435"/>
      <c r="E91" s="435"/>
      <c r="F91" s="436"/>
      <c r="G91" s="437">
        <v>1.2510294730270071</v>
      </c>
      <c r="H91" s="438"/>
      <c r="I91" s="438">
        <v>0.52682271630897648</v>
      </c>
      <c r="J91" s="438"/>
      <c r="K91" s="438">
        <v>0.7242067567180307</v>
      </c>
      <c r="L91" s="438"/>
    </row>
    <row r="92" spans="1:12" s="220" customFormat="1" ht="11.45" customHeight="1" x14ac:dyDescent="0.2">
      <c r="A92" s="442" t="s">
        <v>445</v>
      </c>
      <c r="B92" s="442"/>
      <c r="C92" s="442"/>
      <c r="D92" s="442"/>
      <c r="E92" s="442"/>
      <c r="F92" s="443"/>
      <c r="G92" s="439">
        <v>0.91928030791434001</v>
      </c>
      <c r="H92" s="434"/>
      <c r="I92" s="434">
        <v>0.37237192260056184</v>
      </c>
      <c r="J92" s="434"/>
      <c r="K92" s="434">
        <v>0.54690838531377817</v>
      </c>
      <c r="L92" s="434"/>
    </row>
    <row r="93" spans="1:12" s="220" customFormat="1" ht="11.45" customHeight="1" x14ac:dyDescent="0.2">
      <c r="A93" s="442" t="s">
        <v>446</v>
      </c>
      <c r="B93" s="442"/>
      <c r="C93" s="442"/>
      <c r="D93" s="442"/>
      <c r="E93" s="442"/>
      <c r="F93" s="443"/>
      <c r="G93" s="439">
        <v>0.29466464960884065</v>
      </c>
      <c r="H93" s="434"/>
      <c r="I93" s="434">
        <v>0.13774909986560152</v>
      </c>
      <c r="J93" s="434"/>
      <c r="K93" s="434">
        <v>0.15691554974323921</v>
      </c>
      <c r="L93" s="434"/>
    </row>
    <row r="94" spans="1:12" s="220" customFormat="1" ht="11.45" customHeight="1" x14ac:dyDescent="0.2">
      <c r="A94" s="442" t="s">
        <v>447</v>
      </c>
      <c r="B94" s="442"/>
      <c r="C94" s="442"/>
      <c r="D94" s="442"/>
      <c r="E94" s="442"/>
      <c r="F94" s="443"/>
      <c r="G94" s="439">
        <v>3.7084515503826493E-2</v>
      </c>
      <c r="H94" s="434"/>
      <c r="I94" s="434">
        <v>1.6701693842813156E-2</v>
      </c>
      <c r="J94" s="434"/>
      <c r="K94" s="434">
        <v>2.0382821661013354E-2</v>
      </c>
      <c r="L94" s="434"/>
    </row>
    <row r="95" spans="1:12" s="220" customFormat="1" ht="11.45" customHeight="1" x14ac:dyDescent="0.2">
      <c r="A95" s="444"/>
      <c r="B95" s="444"/>
      <c r="C95" s="444"/>
      <c r="D95" s="444"/>
      <c r="E95" s="444"/>
      <c r="F95" s="445"/>
      <c r="G95" s="440"/>
      <c r="H95" s="441"/>
      <c r="I95" s="441"/>
      <c r="J95" s="441"/>
      <c r="K95" s="441"/>
      <c r="L95" s="441"/>
    </row>
    <row r="96" spans="1:12" s="220" customFormat="1" ht="11.45" customHeight="1" x14ac:dyDescent="0.2">
      <c r="A96" s="435" t="s">
        <v>300</v>
      </c>
      <c r="B96" s="435"/>
      <c r="C96" s="435"/>
      <c r="D96" s="435"/>
      <c r="E96" s="435"/>
      <c r="F96" s="436"/>
      <c r="G96" s="437">
        <v>1.1801782892795232</v>
      </c>
      <c r="H96" s="438"/>
      <c r="I96" s="438">
        <v>0.51363086340996289</v>
      </c>
      <c r="J96" s="438"/>
      <c r="K96" s="438">
        <v>0.66654742586956051</v>
      </c>
      <c r="L96" s="438"/>
    </row>
    <row r="97" spans="1:12" s="220" customFormat="1" ht="11.45" customHeight="1" x14ac:dyDescent="0.2">
      <c r="A97" s="442" t="s">
        <v>448</v>
      </c>
      <c r="B97" s="442"/>
      <c r="C97" s="442"/>
      <c r="D97" s="442"/>
      <c r="E97" s="442"/>
      <c r="F97" s="443"/>
      <c r="G97" s="439">
        <v>0.74345299362113937</v>
      </c>
      <c r="H97" s="434"/>
      <c r="I97" s="434">
        <v>0.30657087694299401</v>
      </c>
      <c r="J97" s="434"/>
      <c r="K97" s="434">
        <v>0.43688211667814536</v>
      </c>
      <c r="L97" s="434"/>
    </row>
    <row r="98" spans="1:12" s="220" customFormat="1" ht="11.45" customHeight="1" x14ac:dyDescent="0.2">
      <c r="A98" s="442" t="s">
        <v>449</v>
      </c>
      <c r="B98" s="442"/>
      <c r="C98" s="442"/>
      <c r="D98" s="442"/>
      <c r="E98" s="442"/>
      <c r="F98" s="443"/>
      <c r="G98" s="439">
        <v>0.40174265370356399</v>
      </c>
      <c r="H98" s="434"/>
      <c r="I98" s="434">
        <v>0.1885790753919615</v>
      </c>
      <c r="J98" s="434"/>
      <c r="K98" s="434">
        <v>0.21316357831160246</v>
      </c>
      <c r="L98" s="434"/>
    </row>
    <row r="99" spans="1:12" s="220" customFormat="1" ht="11.45" customHeight="1" x14ac:dyDescent="0.2">
      <c r="A99" s="442" t="s">
        <v>447</v>
      </c>
      <c r="B99" s="442"/>
      <c r="C99" s="442"/>
      <c r="D99" s="442"/>
      <c r="E99" s="442"/>
      <c r="F99" s="443"/>
      <c r="G99" s="439">
        <v>3.4982641954820017E-2</v>
      </c>
      <c r="H99" s="434"/>
      <c r="I99" s="434">
        <v>1.8480911075007322E-2</v>
      </c>
      <c r="J99" s="434"/>
      <c r="K99" s="434">
        <v>1.6501730879812701E-2</v>
      </c>
      <c r="L99" s="434"/>
    </row>
    <row r="100" spans="1:12" s="220" customFormat="1" ht="11.45" customHeight="1" x14ac:dyDescent="0.2"/>
  </sheetData>
  <mergeCells count="96">
    <mergeCell ref="A92:F92"/>
    <mergeCell ref="G91:H91"/>
    <mergeCell ref="I91:J91"/>
    <mergeCell ref="K91:L91"/>
    <mergeCell ref="G92:H92"/>
    <mergeCell ref="I92:J92"/>
    <mergeCell ref="K92:L92"/>
    <mergeCell ref="A91:F91"/>
    <mergeCell ref="G90:H90"/>
    <mergeCell ref="I90:J90"/>
    <mergeCell ref="K90:L90"/>
    <mergeCell ref="A90:F90"/>
    <mergeCell ref="A77:F77"/>
    <mergeCell ref="A78:F78"/>
    <mergeCell ref="A79:F79"/>
    <mergeCell ref="A80:F80"/>
    <mergeCell ref="A81:F81"/>
    <mergeCell ref="K88:L88"/>
    <mergeCell ref="A87:F89"/>
    <mergeCell ref="A84:L85"/>
    <mergeCell ref="G87:L87"/>
    <mergeCell ref="G88:H88"/>
    <mergeCell ref="I88:J88"/>
    <mergeCell ref="G89:L89"/>
    <mergeCell ref="A71:F71"/>
    <mergeCell ref="A72:F72"/>
    <mergeCell ref="A73:F73"/>
    <mergeCell ref="A74:F74"/>
    <mergeCell ref="A75:F75"/>
    <mergeCell ref="A65:F65"/>
    <mergeCell ref="A66:F66"/>
    <mergeCell ref="A67:F67"/>
    <mergeCell ref="A68:F68"/>
    <mergeCell ref="A69:F69"/>
    <mergeCell ref="A1:L1"/>
    <mergeCell ref="A54:L54"/>
    <mergeCell ref="G99:H99"/>
    <mergeCell ref="I99:J99"/>
    <mergeCell ref="K99:L99"/>
    <mergeCell ref="G97:H97"/>
    <mergeCell ref="I97:J97"/>
    <mergeCell ref="K97:L97"/>
    <mergeCell ref="G98:H98"/>
    <mergeCell ref="I98:J98"/>
    <mergeCell ref="K98:L98"/>
    <mergeCell ref="A97:F97"/>
    <mergeCell ref="A98:F98"/>
    <mergeCell ref="A99:F99"/>
    <mergeCell ref="G93:H93"/>
    <mergeCell ref="I93:J93"/>
    <mergeCell ref="K93:L93"/>
    <mergeCell ref="A96:F96"/>
    <mergeCell ref="G96:H96"/>
    <mergeCell ref="I96:J96"/>
    <mergeCell ref="K96:L96"/>
    <mergeCell ref="G94:H94"/>
    <mergeCell ref="I94:J94"/>
    <mergeCell ref="K94:L94"/>
    <mergeCell ref="G95:H95"/>
    <mergeCell ref="I95:J95"/>
    <mergeCell ref="K95:L95"/>
    <mergeCell ref="A93:F93"/>
    <mergeCell ref="A94:F94"/>
    <mergeCell ref="A95:F95"/>
    <mergeCell ref="A61:F61"/>
    <mergeCell ref="A62:F62"/>
    <mergeCell ref="A63:F63"/>
    <mergeCell ref="A64:F64"/>
    <mergeCell ref="A55:L55"/>
    <mergeCell ref="A56:L56"/>
    <mergeCell ref="A58:F60"/>
    <mergeCell ref="G59:H59"/>
    <mergeCell ref="I59:J59"/>
    <mergeCell ref="K59:L59"/>
    <mergeCell ref="G58:L58"/>
    <mergeCell ref="F5:F6"/>
    <mergeCell ref="H5:H6"/>
    <mergeCell ref="J5:J6"/>
    <mergeCell ref="K5:L5"/>
    <mergeCell ref="I5:I6"/>
    <mergeCell ref="A70:F70"/>
    <mergeCell ref="A76:F76"/>
    <mergeCell ref="A2:L2"/>
    <mergeCell ref="B6:C6"/>
    <mergeCell ref="B7:L7"/>
    <mergeCell ref="B17:L17"/>
    <mergeCell ref="B26:L26"/>
    <mergeCell ref="G5:G6"/>
    <mergeCell ref="A3:L3"/>
    <mergeCell ref="A4:A7"/>
    <mergeCell ref="B4:B5"/>
    <mergeCell ref="C4:C5"/>
    <mergeCell ref="D4:L4"/>
    <mergeCell ref="D5:D6"/>
    <mergeCell ref="E5:E6"/>
    <mergeCell ref="B8:L8"/>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rowBreaks count="1" manualBreakCount="1">
    <brk id="53"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3"/>
  <sheetViews>
    <sheetView zoomScale="140" zoomScaleNormal="140" workbookViewId="0">
      <selection sqref="A1:J1"/>
    </sheetView>
  </sheetViews>
  <sheetFormatPr baseColWidth="10" defaultRowHeight="12.75" x14ac:dyDescent="0.2"/>
  <cols>
    <col min="1" max="1" width="12.7109375" style="32" customWidth="1"/>
    <col min="2" max="9" width="8.7109375" style="32" customWidth="1"/>
    <col min="10" max="10" width="9.7109375" style="32" customWidth="1"/>
    <col min="11" max="16384" width="11.42578125" style="32"/>
  </cols>
  <sheetData>
    <row r="1" spans="1:13" s="66" customFormat="1" ht="21.75" customHeight="1" x14ac:dyDescent="0.2">
      <c r="A1" s="393" t="s">
        <v>16</v>
      </c>
      <c r="B1" s="393"/>
      <c r="C1" s="393"/>
      <c r="D1" s="393"/>
      <c r="E1" s="393"/>
      <c r="F1" s="393"/>
      <c r="G1" s="393"/>
      <c r="H1" s="393"/>
      <c r="I1" s="393"/>
      <c r="J1" s="393"/>
    </row>
    <row r="2" spans="1:13" s="66" customFormat="1" ht="30" customHeight="1" x14ac:dyDescent="0.2">
      <c r="A2" s="392" t="s">
        <v>339</v>
      </c>
      <c r="B2" s="352"/>
      <c r="C2" s="352"/>
      <c r="D2" s="352"/>
      <c r="E2" s="352"/>
      <c r="F2" s="352"/>
      <c r="G2" s="352"/>
      <c r="H2" s="352"/>
      <c r="I2" s="352"/>
      <c r="J2" s="352"/>
    </row>
    <row r="3" spans="1:13" s="66" customFormat="1" ht="10.5" customHeight="1" x14ac:dyDescent="0.2">
      <c r="A3" s="456"/>
      <c r="B3" s="456"/>
      <c r="C3" s="456"/>
      <c r="D3" s="456"/>
      <c r="E3" s="456"/>
      <c r="F3" s="456"/>
      <c r="G3" s="456"/>
      <c r="H3" s="456"/>
      <c r="I3" s="456"/>
      <c r="J3" s="456"/>
    </row>
    <row r="4" spans="1:13" s="93" customFormat="1" ht="11.45" customHeight="1" x14ac:dyDescent="0.2">
      <c r="A4" s="341" t="s">
        <v>144</v>
      </c>
      <c r="B4" s="342" t="s">
        <v>119</v>
      </c>
      <c r="C4" s="343"/>
      <c r="D4" s="343"/>
      <c r="E4" s="343"/>
      <c r="F4" s="343"/>
      <c r="G4" s="344"/>
      <c r="H4" s="354" t="s">
        <v>433</v>
      </c>
      <c r="I4" s="341"/>
      <c r="J4" s="340" t="s">
        <v>404</v>
      </c>
    </row>
    <row r="5" spans="1:13" s="93" customFormat="1" ht="11.45" customHeight="1" x14ac:dyDescent="0.2">
      <c r="A5" s="356"/>
      <c r="B5" s="355" t="s">
        <v>120</v>
      </c>
      <c r="C5" s="355"/>
      <c r="D5" s="346" t="s">
        <v>121</v>
      </c>
      <c r="E5" s="346"/>
      <c r="F5" s="346" t="s">
        <v>122</v>
      </c>
      <c r="G5" s="346"/>
      <c r="H5" s="355"/>
      <c r="I5" s="356"/>
      <c r="J5" s="390"/>
    </row>
    <row r="6" spans="1:13" s="93" customFormat="1" ht="11.45" customHeight="1" x14ac:dyDescent="0.2">
      <c r="A6" s="356"/>
      <c r="B6" s="355"/>
      <c r="C6" s="355"/>
      <c r="D6" s="342" t="s">
        <v>123</v>
      </c>
      <c r="E6" s="343"/>
      <c r="F6" s="343"/>
      <c r="G6" s="344"/>
      <c r="H6" s="366"/>
      <c r="I6" s="367"/>
      <c r="J6" s="376"/>
    </row>
    <row r="7" spans="1:13" s="93" customFormat="1" ht="11.45" customHeight="1" x14ac:dyDescent="0.2">
      <c r="A7" s="367"/>
      <c r="B7" s="156" t="s">
        <v>124</v>
      </c>
      <c r="C7" s="156" t="s">
        <v>67</v>
      </c>
      <c r="D7" s="156" t="s">
        <v>124</v>
      </c>
      <c r="E7" s="156" t="s">
        <v>67</v>
      </c>
      <c r="F7" s="156" t="s">
        <v>124</v>
      </c>
      <c r="G7" s="156" t="s">
        <v>67</v>
      </c>
      <c r="H7" s="156" t="s">
        <v>124</v>
      </c>
      <c r="I7" s="346" t="s">
        <v>67</v>
      </c>
      <c r="J7" s="342"/>
    </row>
    <row r="8" spans="1:13" s="93" customFormat="1" ht="30" customHeight="1" x14ac:dyDescent="0.2">
      <c r="A8" s="159"/>
      <c r="B8" s="414" t="s">
        <v>66</v>
      </c>
      <c r="C8" s="457"/>
      <c r="D8" s="457"/>
      <c r="E8" s="457"/>
      <c r="F8" s="457"/>
      <c r="G8" s="457"/>
      <c r="H8" s="457"/>
      <c r="I8" s="457"/>
      <c r="J8" s="457"/>
    </row>
    <row r="9" spans="1:13" s="76" customFormat="1" ht="11.45" customHeight="1" x14ac:dyDescent="0.2">
      <c r="A9" s="163" t="s">
        <v>77</v>
      </c>
      <c r="B9" s="234">
        <v>1324.6139999999989</v>
      </c>
      <c r="C9" s="221">
        <v>100</v>
      </c>
      <c r="D9" s="234">
        <v>1091.0999999999999</v>
      </c>
      <c r="E9" s="221">
        <v>100</v>
      </c>
      <c r="F9" s="234">
        <v>233.51899999999989</v>
      </c>
      <c r="G9" s="221">
        <v>100</v>
      </c>
      <c r="H9" s="234">
        <v>938.58699999999953</v>
      </c>
      <c r="I9" s="221">
        <v>100</v>
      </c>
      <c r="J9" s="234">
        <v>70.900000000000006</v>
      </c>
      <c r="M9" s="104"/>
    </row>
    <row r="10" spans="1:13" s="76" customFormat="1" ht="11.45" customHeight="1" x14ac:dyDescent="0.2">
      <c r="A10" s="162" t="s">
        <v>191</v>
      </c>
      <c r="B10" s="222">
        <v>31.102983435910673</v>
      </c>
      <c r="C10" s="222">
        <v>2.348079020447519</v>
      </c>
      <c r="D10" s="222">
        <v>26.695754578701877</v>
      </c>
      <c r="E10" s="222">
        <v>2.4466938789658004</v>
      </c>
      <c r="F10" s="222">
        <v>4.4072288572087945</v>
      </c>
      <c r="G10" s="222">
        <v>1.8873106073633397</v>
      </c>
      <c r="H10" s="222">
        <v>18.785067501592863</v>
      </c>
      <c r="I10" s="222">
        <v>2.0014199537808293</v>
      </c>
      <c r="J10" s="222">
        <v>60.396352460208455</v>
      </c>
      <c r="M10" s="104"/>
    </row>
    <row r="11" spans="1:13" s="76" customFormat="1" ht="11.45" customHeight="1" x14ac:dyDescent="0.2">
      <c r="A11" s="162" t="s">
        <v>192</v>
      </c>
      <c r="B11" s="222">
        <v>39.296557349997158</v>
      </c>
      <c r="C11" s="222">
        <v>2.966642157639674</v>
      </c>
      <c r="D11" s="222">
        <v>33.018955052319789</v>
      </c>
      <c r="E11" s="222">
        <v>3.0262218278261579</v>
      </c>
      <c r="F11" s="222">
        <v>6.2776022976773689</v>
      </c>
      <c r="G11" s="222">
        <v>2.6882618963242275</v>
      </c>
      <c r="H11" s="222">
        <v>22.799881250393511</v>
      </c>
      <c r="I11" s="222">
        <v>2.4291707908157179</v>
      </c>
      <c r="J11" s="222">
        <v>58.020047525601271</v>
      </c>
      <c r="M11" s="104"/>
    </row>
    <row r="12" spans="1:13" s="76" customFormat="1" ht="11.45" customHeight="1" x14ac:dyDescent="0.2">
      <c r="A12" s="162" t="s">
        <v>193</v>
      </c>
      <c r="B12" s="222">
        <v>71.840996730196267</v>
      </c>
      <c r="C12" s="222">
        <v>5.4235420077242367</v>
      </c>
      <c r="D12" s="222">
        <v>62.873949631090376</v>
      </c>
      <c r="E12" s="222">
        <v>5.762463363051836</v>
      </c>
      <c r="F12" s="222">
        <v>8.967047099105887</v>
      </c>
      <c r="G12" s="222">
        <v>3.8399646705860726</v>
      </c>
      <c r="H12" s="222">
        <v>40.87401540467841</v>
      </c>
      <c r="I12" s="222">
        <v>4.3548456780968019</v>
      </c>
      <c r="J12" s="222">
        <v>56.895111795544182</v>
      </c>
      <c r="M12" s="104"/>
    </row>
    <row r="13" spans="1:13" s="76" customFormat="1" ht="11.45" customHeight="1" x14ac:dyDescent="0.2">
      <c r="A13" s="162" t="s">
        <v>194</v>
      </c>
      <c r="B13" s="222">
        <v>92.930168663033783</v>
      </c>
      <c r="C13" s="222">
        <v>7.0156414369041746</v>
      </c>
      <c r="D13" s="222">
        <v>81.120849172144645</v>
      </c>
      <c r="E13" s="222">
        <v>7.4348108251018212</v>
      </c>
      <c r="F13" s="222">
        <v>11.809319490889134</v>
      </c>
      <c r="G13" s="222">
        <v>5.0571129076816614</v>
      </c>
      <c r="H13" s="222">
        <v>58.785130795491149</v>
      </c>
      <c r="I13" s="222">
        <v>6.263152035505624</v>
      </c>
      <c r="J13" s="222">
        <v>63.257316371228086</v>
      </c>
      <c r="M13" s="104"/>
    </row>
    <row r="14" spans="1:13" s="76" customFormat="1" ht="11.45" customHeight="1" x14ac:dyDescent="0.2">
      <c r="A14" s="162" t="s">
        <v>195</v>
      </c>
      <c r="B14" s="222">
        <v>92.0497961506792</v>
      </c>
      <c r="C14" s="222">
        <v>6.9491788664984124</v>
      </c>
      <c r="D14" s="222">
        <v>82.035909593087879</v>
      </c>
      <c r="E14" s="222">
        <v>7.5186770714821307</v>
      </c>
      <c r="F14" s="222">
        <v>10.013886557591329</v>
      </c>
      <c r="G14" s="222">
        <v>4.2882534430137733</v>
      </c>
      <c r="H14" s="222">
        <v>60.604679225179964</v>
      </c>
      <c r="I14" s="222">
        <v>6.4570124266775473</v>
      </c>
      <c r="J14" s="222">
        <v>65.839015141298361</v>
      </c>
      <c r="M14" s="104"/>
    </row>
    <row r="15" spans="1:13" s="76" customFormat="1" ht="11.45" customHeight="1" x14ac:dyDescent="0.2">
      <c r="A15" s="162" t="s">
        <v>196</v>
      </c>
      <c r="B15" s="222">
        <v>74.178292437089951</v>
      </c>
      <c r="C15" s="222">
        <v>5.5999930875779684</v>
      </c>
      <c r="D15" s="222">
        <v>64.937685210649889</v>
      </c>
      <c r="E15" s="222">
        <v>5.9516068913018518</v>
      </c>
      <c r="F15" s="222">
        <v>9.2406072264400727</v>
      </c>
      <c r="G15" s="222">
        <v>3.9571115097444221</v>
      </c>
      <c r="H15" s="222">
        <v>52.182420797490749</v>
      </c>
      <c r="I15" s="222">
        <v>5.5596786230249062</v>
      </c>
      <c r="J15" s="222">
        <v>70.347293100264153</v>
      </c>
      <c r="M15" s="104"/>
    </row>
    <row r="16" spans="1:13" s="76" customFormat="1" ht="11.45" customHeight="1" x14ac:dyDescent="0.2">
      <c r="A16" s="162" t="s">
        <v>197</v>
      </c>
      <c r="B16" s="222">
        <v>94.600280456697817</v>
      </c>
      <c r="C16" s="222">
        <v>7.1417243405775492</v>
      </c>
      <c r="D16" s="222">
        <v>80.131129112487656</v>
      </c>
      <c r="E16" s="222">
        <v>7.344101944604982</v>
      </c>
      <c r="F16" s="222">
        <v>14.469151344210161</v>
      </c>
      <c r="G16" s="222">
        <v>6.1961345090592923</v>
      </c>
      <c r="H16" s="222">
        <v>70.397418354020459</v>
      </c>
      <c r="I16" s="222">
        <v>7.5003615385702647</v>
      </c>
      <c r="J16" s="222">
        <v>74.415655021492313</v>
      </c>
      <c r="M16" s="104"/>
    </row>
    <row r="17" spans="1:13" s="76" customFormat="1" ht="11.45" customHeight="1" x14ac:dyDescent="0.2">
      <c r="A17" s="162" t="s">
        <v>198</v>
      </c>
      <c r="B17" s="222">
        <v>277.22619397469083</v>
      </c>
      <c r="C17" s="222">
        <v>20.928828622881159</v>
      </c>
      <c r="D17" s="222">
        <v>226.34718955095781</v>
      </c>
      <c r="E17" s="222">
        <v>20.744957089067224</v>
      </c>
      <c r="F17" s="222">
        <v>50.879004423732987</v>
      </c>
      <c r="G17" s="222">
        <v>21.787950626601265</v>
      </c>
      <c r="H17" s="222">
        <v>208.12636036625358</v>
      </c>
      <c r="I17" s="222">
        <v>22.174434587976787</v>
      </c>
      <c r="J17" s="222">
        <v>75.074565423372064</v>
      </c>
      <c r="M17" s="104"/>
    </row>
    <row r="18" spans="1:13" s="76" customFormat="1" ht="11.45" customHeight="1" x14ac:dyDescent="0.2">
      <c r="A18" s="162" t="s">
        <v>199</v>
      </c>
      <c r="B18" s="222">
        <v>244.63321294252353</v>
      </c>
      <c r="C18" s="222">
        <v>18.46826418432266</v>
      </c>
      <c r="D18" s="222">
        <v>192.59139132836322</v>
      </c>
      <c r="E18" s="222">
        <v>17.651202812620657</v>
      </c>
      <c r="F18" s="222">
        <v>52.041821614160305</v>
      </c>
      <c r="G18" s="222">
        <v>22.285904621962381</v>
      </c>
      <c r="H18" s="222">
        <v>191.2252336838306</v>
      </c>
      <c r="I18" s="222">
        <v>20.373735592313835</v>
      </c>
      <c r="J18" s="222">
        <v>78.168140533214867</v>
      </c>
      <c r="M18" s="104"/>
    </row>
    <row r="19" spans="1:13" s="76" customFormat="1" ht="11.45" customHeight="1" x14ac:dyDescent="0.2">
      <c r="A19" s="162" t="s">
        <v>314</v>
      </c>
      <c r="B19" s="222">
        <v>306.75551785917963</v>
      </c>
      <c r="C19" s="222">
        <v>23.158106275426647</v>
      </c>
      <c r="D19" s="222">
        <v>241.34218677019578</v>
      </c>
      <c r="E19" s="222">
        <v>22.119264295977526</v>
      </c>
      <c r="F19" s="222">
        <v>65.413331088983867</v>
      </c>
      <c r="G19" s="222">
        <v>28.011995207663571</v>
      </c>
      <c r="H19" s="222">
        <v>214.80679262106815</v>
      </c>
      <c r="I19" s="222">
        <v>22.886188773237674</v>
      </c>
      <c r="J19" s="222">
        <v>70.025404634996065</v>
      </c>
      <c r="M19" s="104"/>
    </row>
    <row r="20" spans="1:13" s="76" customFormat="1" ht="30" customHeight="1" x14ac:dyDescent="0.2">
      <c r="A20" s="162"/>
      <c r="B20" s="455" t="s">
        <v>219</v>
      </c>
      <c r="C20" s="372"/>
      <c r="D20" s="372"/>
      <c r="E20" s="372"/>
      <c r="F20" s="372"/>
      <c r="G20" s="372"/>
      <c r="H20" s="372"/>
      <c r="I20" s="372"/>
      <c r="J20" s="372"/>
    </row>
    <row r="21" spans="1:13" s="76" customFormat="1" ht="11.45" customHeight="1" x14ac:dyDescent="0.2">
      <c r="A21" s="163" t="s">
        <v>213</v>
      </c>
      <c r="B21" s="234">
        <v>643.66002393363783</v>
      </c>
      <c r="C21" s="221">
        <v>100</v>
      </c>
      <c r="D21" s="234">
        <v>536.4</v>
      </c>
      <c r="E21" s="221">
        <v>100</v>
      </c>
      <c r="F21" s="234">
        <v>107.21100850307427</v>
      </c>
      <c r="G21" s="221">
        <v>100</v>
      </c>
      <c r="H21" s="234">
        <v>455.43479372236101</v>
      </c>
      <c r="I21" s="221">
        <v>100</v>
      </c>
      <c r="J21" s="234">
        <v>70.8</v>
      </c>
      <c r="M21" s="104"/>
    </row>
    <row r="22" spans="1:13" s="76" customFormat="1" ht="11.45" customHeight="1" x14ac:dyDescent="0.2">
      <c r="A22" s="162" t="s">
        <v>224</v>
      </c>
      <c r="B22" s="222">
        <v>16.005610997780266</v>
      </c>
      <c r="C22" s="222">
        <v>2.4866560610622082</v>
      </c>
      <c r="D22" s="222">
        <v>13.846988299750377</v>
      </c>
      <c r="E22" s="222">
        <v>2.3165706840780316</v>
      </c>
      <c r="F22" s="222">
        <v>2.1586226980298893</v>
      </c>
      <c r="G22" s="222">
        <v>2.0134338144650425</v>
      </c>
      <c r="H22" s="222">
        <v>9.8013843183141613</v>
      </c>
      <c r="I22" s="222">
        <v>2.1520938789514648</v>
      </c>
      <c r="J22" s="222">
        <v>61.237176885490122</v>
      </c>
      <c r="M22" s="104"/>
    </row>
    <row r="23" spans="1:13" s="76" customFormat="1" ht="11.45" customHeight="1" x14ac:dyDescent="0.2">
      <c r="A23" s="162" t="s">
        <v>223</v>
      </c>
      <c r="B23" s="222">
        <v>21.972065229531712</v>
      </c>
      <c r="C23" s="222">
        <v>3.4136134624692893</v>
      </c>
      <c r="D23" s="222">
        <v>19.053493923335889</v>
      </c>
      <c r="E23" s="222">
        <v>2.5179053878529589</v>
      </c>
      <c r="F23" s="222">
        <v>2.9185713061958252</v>
      </c>
      <c r="G23" s="222">
        <v>2.7222683070947284</v>
      </c>
      <c r="H23" s="222">
        <v>12.097937229949739</v>
      </c>
      <c r="I23" s="222">
        <v>2.6563489212299398</v>
      </c>
      <c r="J23" s="222">
        <v>55.060537566989467</v>
      </c>
      <c r="M23" s="104"/>
    </row>
    <row r="24" spans="1:13" s="76" customFormat="1" ht="11.45" customHeight="1" x14ac:dyDescent="0.2">
      <c r="A24" s="162" t="s">
        <v>225</v>
      </c>
      <c r="B24" s="222">
        <v>37.531059534115386</v>
      </c>
      <c r="C24" s="222">
        <v>5.8308824749981492</v>
      </c>
      <c r="D24" s="222">
        <v>33.206664019200481</v>
      </c>
      <c r="E24" s="222">
        <v>5.3488687265842625</v>
      </c>
      <c r="F24" s="222">
        <v>4.3243955149149071</v>
      </c>
      <c r="G24" s="222">
        <v>4.0335368310530395</v>
      </c>
      <c r="H24" s="222">
        <v>20.829914322112305</v>
      </c>
      <c r="I24" s="222">
        <v>4.5736326273768384</v>
      </c>
      <c r="J24" s="222">
        <v>55.500469692783675</v>
      </c>
      <c r="M24" s="104"/>
    </row>
    <row r="25" spans="1:13" s="76" customFormat="1" ht="11.45" customHeight="1" x14ac:dyDescent="0.2">
      <c r="A25" s="162" t="s">
        <v>226</v>
      </c>
      <c r="B25" s="222">
        <v>48.768833433865758</v>
      </c>
      <c r="C25" s="222">
        <v>7.5768001150392834</v>
      </c>
      <c r="D25" s="222">
        <v>42.682567999407098</v>
      </c>
      <c r="E25" s="222">
        <v>6.9302369875762651</v>
      </c>
      <c r="F25" s="222">
        <v>6.0862654344586664</v>
      </c>
      <c r="G25" s="222">
        <v>5.6769034443735729</v>
      </c>
      <c r="H25" s="222">
        <v>29.760663638118075</v>
      </c>
      <c r="I25" s="222">
        <v>6.5345608302954039</v>
      </c>
      <c r="J25" s="222">
        <v>61.023939968701114</v>
      </c>
      <c r="M25" s="104"/>
    </row>
    <row r="26" spans="1:13" s="76" customFormat="1" ht="11.45" customHeight="1" x14ac:dyDescent="0.2">
      <c r="A26" s="162" t="s">
        <v>227</v>
      </c>
      <c r="B26" s="222">
        <v>48.24627135154023</v>
      </c>
      <c r="C26" s="222">
        <v>7.4956140753763005</v>
      </c>
      <c r="D26" s="222">
        <v>42.997487049129255</v>
      </c>
      <c r="E26" s="222">
        <v>7.0384395866966667</v>
      </c>
      <c r="F26" s="222">
        <v>5.2487843024109742</v>
      </c>
      <c r="G26" s="222">
        <v>4.8957512625771695</v>
      </c>
      <c r="H26" s="222">
        <v>31.036190176626107</v>
      </c>
      <c r="I26" s="222">
        <v>6.814628703038041</v>
      </c>
      <c r="J26" s="222">
        <v>64.32868138241173</v>
      </c>
      <c r="M26" s="104"/>
    </row>
    <row r="27" spans="1:13" s="76" customFormat="1" ht="11.45" customHeight="1" x14ac:dyDescent="0.2">
      <c r="A27" s="162" t="s">
        <v>228</v>
      </c>
      <c r="B27" s="222">
        <v>39.804186260413317</v>
      </c>
      <c r="C27" s="222">
        <v>6.1840388994729896</v>
      </c>
      <c r="D27" s="222">
        <v>34.793723834525252</v>
      </c>
      <c r="E27" s="222">
        <v>5.4348110713403974</v>
      </c>
      <c r="F27" s="222">
        <v>5.0104624258880612</v>
      </c>
      <c r="G27" s="222">
        <v>4.6734589067356707</v>
      </c>
      <c r="H27" s="222">
        <v>26.793614113790767</v>
      </c>
      <c r="I27" s="222">
        <v>5.8830845783215455</v>
      </c>
      <c r="J27" s="222">
        <v>67.313558273738579</v>
      </c>
      <c r="M27" s="104"/>
    </row>
    <row r="28" spans="1:13" s="76" customFormat="1" ht="11.45" customHeight="1" x14ac:dyDescent="0.2">
      <c r="A28" s="162" t="s">
        <v>229</v>
      </c>
      <c r="B28" s="222">
        <v>49.922150389927197</v>
      </c>
      <c r="C28" s="222">
        <v>7.7559811909453353</v>
      </c>
      <c r="D28" s="222">
        <v>42.83126173612996</v>
      </c>
      <c r="E28" s="222">
        <v>6.7249864623671831</v>
      </c>
      <c r="F28" s="222">
        <v>7.0908886537972382</v>
      </c>
      <c r="G28" s="222">
        <v>6.6139557427947411</v>
      </c>
      <c r="H28" s="222">
        <v>36.090658261262</v>
      </c>
      <c r="I28" s="222">
        <v>7.9244402840384067</v>
      </c>
      <c r="J28" s="222">
        <v>72.293877526045065</v>
      </c>
      <c r="M28" s="104"/>
    </row>
    <row r="29" spans="1:13" s="76" customFormat="1" ht="11.45" customHeight="1" x14ac:dyDescent="0.2">
      <c r="A29" s="162" t="s">
        <v>230</v>
      </c>
      <c r="B29" s="222">
        <v>137.2585175525123</v>
      </c>
      <c r="C29" s="222">
        <v>21.324691987809981</v>
      </c>
      <c r="D29" s="222">
        <v>113.9633158969807</v>
      </c>
      <c r="E29" s="222">
        <v>20.262271210927331</v>
      </c>
      <c r="F29" s="222">
        <v>23.295201655531589</v>
      </c>
      <c r="G29" s="222">
        <v>21.728367245853864</v>
      </c>
      <c r="H29" s="222">
        <v>101.20568628923891</v>
      </c>
      <c r="I29" s="222">
        <v>22.221773058238323</v>
      </c>
      <c r="J29" s="222">
        <v>73.733629135634288</v>
      </c>
      <c r="M29" s="104"/>
    </row>
    <row r="30" spans="1:13" s="76" customFormat="1" ht="11.45" customHeight="1" x14ac:dyDescent="0.2">
      <c r="A30" s="162" t="s">
        <v>218</v>
      </c>
      <c r="B30" s="222">
        <v>120.86797285108401</v>
      </c>
      <c r="C30" s="222">
        <v>18.778232041259351</v>
      </c>
      <c r="D30" s="222">
        <v>96.040781407820646</v>
      </c>
      <c r="E30" s="222">
        <v>17.407610008299912</v>
      </c>
      <c r="F30" s="222">
        <v>24.827191443263366</v>
      </c>
      <c r="G30" s="222">
        <v>23.157315456603929</v>
      </c>
      <c r="H30" s="222">
        <v>93.398473107641266</v>
      </c>
      <c r="I30" s="222">
        <v>20.507540134181795</v>
      </c>
      <c r="J30" s="222">
        <v>77.273136054588534</v>
      </c>
      <c r="M30" s="104"/>
    </row>
    <row r="31" spans="1:13" s="76" customFormat="1" ht="11.45" customHeight="1" x14ac:dyDescent="0.2">
      <c r="A31" s="162" t="s">
        <v>323</v>
      </c>
      <c r="B31" s="222">
        <v>123.28335633286775</v>
      </c>
      <c r="C31" s="222">
        <v>19.153489691567117</v>
      </c>
      <c r="D31" s="222">
        <v>97.03273126428401</v>
      </c>
      <c r="E31" s="222">
        <v>26.018299874276995</v>
      </c>
      <c r="F31" s="222">
        <v>26.250625068583741</v>
      </c>
      <c r="G31" s="222">
        <v>24.485008988448239</v>
      </c>
      <c r="H31" s="222">
        <v>94.420272265307716</v>
      </c>
      <c r="I31" s="222">
        <v>20.731896984328241</v>
      </c>
      <c r="J31" s="222">
        <v>76.588012424297503</v>
      </c>
    </row>
    <row r="32" spans="1:13" s="76" customFormat="1" ht="30" customHeight="1" x14ac:dyDescent="0.2">
      <c r="A32" s="162"/>
      <c r="B32" s="455" t="s">
        <v>65</v>
      </c>
      <c r="C32" s="372"/>
      <c r="D32" s="372"/>
      <c r="E32" s="372"/>
      <c r="F32" s="372"/>
      <c r="G32" s="372"/>
      <c r="H32" s="372"/>
      <c r="I32" s="372"/>
      <c r="J32" s="372"/>
    </row>
    <row r="33" spans="1:13" s="76" customFormat="1" ht="11.45" customHeight="1" x14ac:dyDescent="0.2">
      <c r="A33" s="163" t="s">
        <v>213</v>
      </c>
      <c r="B33" s="234">
        <v>680.95397606636095</v>
      </c>
      <c r="C33" s="221">
        <v>100</v>
      </c>
      <c r="D33" s="234">
        <v>554.6</v>
      </c>
      <c r="E33" s="221">
        <v>100</v>
      </c>
      <c r="F33" s="234">
        <v>126.30799149692565</v>
      </c>
      <c r="G33" s="221">
        <v>100</v>
      </c>
      <c r="H33" s="234">
        <v>483.1522062776383</v>
      </c>
      <c r="I33" s="221">
        <v>100</v>
      </c>
      <c r="J33" s="234">
        <v>71</v>
      </c>
      <c r="M33" s="104"/>
    </row>
    <row r="34" spans="1:13" s="76" customFormat="1" ht="11.45" customHeight="1" x14ac:dyDescent="0.2">
      <c r="A34" s="162" t="s">
        <v>224</v>
      </c>
      <c r="B34" s="222">
        <v>15.097372438130405</v>
      </c>
      <c r="C34" s="222">
        <v>2.2170914582719354</v>
      </c>
      <c r="D34" s="222">
        <v>12.8487662789515</v>
      </c>
      <c r="E34" s="222">
        <v>2.3165706840780316</v>
      </c>
      <c r="F34" s="222">
        <v>2.2486061591789053</v>
      </c>
      <c r="G34" s="222">
        <v>1.7802564450038276</v>
      </c>
      <c r="H34" s="222">
        <v>8.9836831832787052</v>
      </c>
      <c r="I34" s="222">
        <v>1.8593898706355747</v>
      </c>
      <c r="J34" s="222">
        <v>59.504945116073493</v>
      </c>
      <c r="M34" s="104"/>
    </row>
    <row r="35" spans="1:13" s="76" customFormat="1" ht="11.45" customHeight="1" x14ac:dyDescent="0.2">
      <c r="A35" s="162" t="s">
        <v>223</v>
      </c>
      <c r="B35" s="222">
        <v>17.324492120465447</v>
      </c>
      <c r="C35" s="222">
        <v>2.5441502259144051</v>
      </c>
      <c r="D35" s="222">
        <v>13.965461128983902</v>
      </c>
      <c r="E35" s="222">
        <v>2.5179053878529589</v>
      </c>
      <c r="F35" s="222">
        <v>3.3590309914815437</v>
      </c>
      <c r="G35" s="222">
        <v>2.6593970434272189</v>
      </c>
      <c r="H35" s="222">
        <v>10.70194402044377</v>
      </c>
      <c r="I35" s="222">
        <v>2.2150253856636661</v>
      </c>
      <c r="J35" s="222">
        <v>61.773493537519343</v>
      </c>
      <c r="M35" s="104"/>
    </row>
    <row r="36" spans="1:13" s="76" customFormat="1" ht="11.45" customHeight="1" x14ac:dyDescent="0.2">
      <c r="A36" s="162" t="s">
        <v>225</v>
      </c>
      <c r="B36" s="222">
        <v>34.309937196080881</v>
      </c>
      <c r="C36" s="222">
        <v>5.0385104429931804</v>
      </c>
      <c r="D36" s="222">
        <v>29.667285611889898</v>
      </c>
      <c r="E36" s="222">
        <v>5.3488687265842625</v>
      </c>
      <c r="F36" s="222">
        <v>4.6426515841909808</v>
      </c>
      <c r="G36" s="222">
        <v>3.6756594172459653</v>
      </c>
      <c r="H36" s="222">
        <v>20.044101082566105</v>
      </c>
      <c r="I36" s="222">
        <v>4.1486100698975124</v>
      </c>
      <c r="J36" s="222">
        <v>58.42068718463198</v>
      </c>
      <c r="M36" s="104"/>
    </row>
    <row r="37" spans="1:13" s="76" customFormat="1" ht="11.45" customHeight="1" x14ac:dyDescent="0.2">
      <c r="A37" s="162" t="s">
        <v>226</v>
      </c>
      <c r="B37" s="222">
        <v>44.16133522916801</v>
      </c>
      <c r="C37" s="222">
        <v>6.4852158561835553</v>
      </c>
      <c r="D37" s="222">
        <v>38.438281172737547</v>
      </c>
      <c r="E37" s="222">
        <v>6.9302369875762651</v>
      </c>
      <c r="F37" s="222">
        <v>5.7230540564304677</v>
      </c>
      <c r="G37" s="222">
        <v>4.531030846587222</v>
      </c>
      <c r="H37" s="222">
        <v>29.024467157373071</v>
      </c>
      <c r="I37" s="222">
        <v>6.0073133849448812</v>
      </c>
      <c r="J37" s="222">
        <v>65.723708322575291</v>
      </c>
      <c r="M37" s="104"/>
    </row>
    <row r="38" spans="1:13" s="76" customFormat="1" ht="11.45" customHeight="1" x14ac:dyDescent="0.2">
      <c r="A38" s="162" t="s">
        <v>227</v>
      </c>
      <c r="B38" s="222">
        <v>43.80352479913897</v>
      </c>
      <c r="C38" s="222">
        <v>6.4326703916433532</v>
      </c>
      <c r="D38" s="222">
        <v>39.038422543958617</v>
      </c>
      <c r="E38" s="222">
        <v>7.0384395866966667</v>
      </c>
      <c r="F38" s="222">
        <v>4.7651022551803548</v>
      </c>
      <c r="G38" s="222">
        <v>3.7726055166480403</v>
      </c>
      <c r="H38" s="222">
        <v>29.568489048553854</v>
      </c>
      <c r="I38" s="222">
        <v>6.1199118340696623</v>
      </c>
      <c r="J38" s="222">
        <v>67.502533606918931</v>
      </c>
      <c r="M38" s="104"/>
    </row>
    <row r="39" spans="1:13" s="76" customFormat="1" ht="11.45" customHeight="1" x14ac:dyDescent="0.2">
      <c r="A39" s="162" t="s">
        <v>228</v>
      </c>
      <c r="B39" s="222">
        <v>34.374106176676626</v>
      </c>
      <c r="C39" s="222">
        <v>5.0479338376499578</v>
      </c>
      <c r="D39" s="222">
        <v>30.143961376124619</v>
      </c>
      <c r="E39" s="222">
        <v>5.4348110713403974</v>
      </c>
      <c r="F39" s="222">
        <v>4.2301448005520106</v>
      </c>
      <c r="G39" s="222">
        <v>3.3490713852852076</v>
      </c>
      <c r="H39" s="222">
        <v>25.388806683699979</v>
      </c>
      <c r="I39" s="222">
        <v>5.254825778258077</v>
      </c>
      <c r="J39" s="222">
        <v>73.86026724071354</v>
      </c>
      <c r="M39" s="104"/>
    </row>
    <row r="40" spans="1:13" s="76" customFormat="1" ht="11.45" customHeight="1" x14ac:dyDescent="0.2">
      <c r="A40" s="162" t="s">
        <v>229</v>
      </c>
      <c r="B40" s="222">
        <v>44.678130066770613</v>
      </c>
      <c r="C40" s="222">
        <v>6.5611086265860354</v>
      </c>
      <c r="D40" s="222">
        <v>37.299867376357696</v>
      </c>
      <c r="E40" s="222">
        <v>6.7249864623671831</v>
      </c>
      <c r="F40" s="222">
        <v>7.3782626904129227</v>
      </c>
      <c r="G40" s="222">
        <v>5.8414852480593122</v>
      </c>
      <c r="H40" s="222">
        <v>34.306760092758459</v>
      </c>
      <c r="I40" s="222">
        <v>7.1006112870867115</v>
      </c>
      <c r="J40" s="222">
        <v>76.786472579509606</v>
      </c>
      <c r="M40" s="104"/>
    </row>
    <row r="41" spans="1:13" s="76" customFormat="1" ht="11.45" customHeight="1" x14ac:dyDescent="0.2">
      <c r="A41" s="162" t="s">
        <v>230</v>
      </c>
      <c r="B41" s="222">
        <v>139.9676764221785</v>
      </c>
      <c r="C41" s="222">
        <v>20.554645591574939</v>
      </c>
      <c r="D41" s="222">
        <v>112.38387365397712</v>
      </c>
      <c r="E41" s="222">
        <v>20.262271210927331</v>
      </c>
      <c r="F41" s="222">
        <v>27.583802768201402</v>
      </c>
      <c r="G41" s="222">
        <v>21.838525370639587</v>
      </c>
      <c r="H41" s="222">
        <v>106.92067407701467</v>
      </c>
      <c r="I41" s="222">
        <v>22.129811824883571</v>
      </c>
      <c r="J41" s="222">
        <v>76.389547079794639</v>
      </c>
      <c r="M41" s="104"/>
    </row>
    <row r="42" spans="1:13" s="76" customFormat="1" ht="11.45" customHeight="1" x14ac:dyDescent="0.2">
      <c r="A42" s="162" t="s">
        <v>218</v>
      </c>
      <c r="B42" s="222">
        <v>123.76524009143952</v>
      </c>
      <c r="C42" s="222">
        <v>18.17527240334055</v>
      </c>
      <c r="D42" s="222">
        <v>96.550609920542584</v>
      </c>
      <c r="E42" s="222">
        <v>17.407610008299912</v>
      </c>
      <c r="F42" s="222">
        <v>27.214630170896939</v>
      </c>
      <c r="G42" s="222">
        <v>21.546245687517995</v>
      </c>
      <c r="H42" s="222">
        <v>97.826760576189329</v>
      </c>
      <c r="I42" s="222">
        <v>20.247607131897109</v>
      </c>
      <c r="J42" s="222">
        <v>79.042193514037976</v>
      </c>
      <c r="M42" s="104"/>
    </row>
    <row r="43" spans="1:13" s="76" customFormat="1" ht="11.45" customHeight="1" x14ac:dyDescent="0.2">
      <c r="A43" s="162" t="s">
        <v>323</v>
      </c>
      <c r="B43" s="222">
        <v>183.47216152631188</v>
      </c>
      <c r="C43" s="222">
        <v>26.943401165842079</v>
      </c>
      <c r="D43" s="222">
        <v>144.30945550591176</v>
      </c>
      <c r="E43" s="222">
        <v>26.018299874276995</v>
      </c>
      <c r="F43" s="222">
        <v>39.162706020400122</v>
      </c>
      <c r="G43" s="222">
        <v>31.005723039585622</v>
      </c>
      <c r="H43" s="222">
        <v>120.38652035576044</v>
      </c>
      <c r="I43" s="222">
        <v>24.916893432663244</v>
      </c>
      <c r="J43" s="222">
        <v>65.615687608550743</v>
      </c>
    </row>
    <row r="44" spans="1:13" s="76" customFormat="1" ht="11.45" customHeight="1" x14ac:dyDescent="0.2">
      <c r="A44" s="301"/>
      <c r="B44" s="222"/>
      <c r="C44" s="222"/>
      <c r="D44" s="222"/>
      <c r="E44" s="222"/>
      <c r="F44" s="222"/>
      <c r="G44" s="222"/>
      <c r="H44" s="222"/>
      <c r="I44" s="222"/>
      <c r="J44" s="222"/>
    </row>
    <row r="45" spans="1:13" s="76" customFormat="1" ht="11.45" customHeight="1" x14ac:dyDescent="0.2">
      <c r="A45" s="301"/>
      <c r="B45" s="222"/>
      <c r="C45" s="222"/>
      <c r="D45" s="222"/>
      <c r="E45" s="222"/>
      <c r="F45" s="222"/>
      <c r="G45" s="222"/>
      <c r="H45" s="222"/>
      <c r="I45" s="222"/>
      <c r="J45" s="222"/>
    </row>
    <row r="46" spans="1:13" s="76" customFormat="1" ht="11.45" customHeight="1" x14ac:dyDescent="0.2">
      <c r="A46" s="301"/>
      <c r="B46" s="222"/>
      <c r="C46" s="222"/>
      <c r="D46" s="222"/>
      <c r="E46" s="222"/>
      <c r="F46" s="222"/>
      <c r="G46" s="222"/>
      <c r="H46" s="222"/>
      <c r="I46" s="222"/>
      <c r="J46" s="222"/>
    </row>
    <row r="47" spans="1:13" s="76" customFormat="1" ht="11.45" customHeight="1" x14ac:dyDescent="0.2">
      <c r="A47" s="301"/>
      <c r="B47" s="222"/>
      <c r="C47" s="222"/>
      <c r="D47" s="222"/>
      <c r="E47" s="222"/>
      <c r="F47" s="222"/>
      <c r="G47" s="222"/>
      <c r="H47" s="222"/>
      <c r="I47" s="222"/>
      <c r="J47" s="222"/>
    </row>
    <row r="48" spans="1:13" s="76" customFormat="1" ht="11.45" customHeight="1" x14ac:dyDescent="0.2">
      <c r="A48" s="301"/>
      <c r="B48" s="222"/>
      <c r="C48" s="222"/>
      <c r="D48" s="222"/>
      <c r="E48" s="222"/>
      <c r="F48" s="222"/>
      <c r="G48" s="222"/>
      <c r="H48" s="222"/>
      <c r="I48" s="222"/>
      <c r="J48" s="222"/>
    </row>
    <row r="49" spans="1:10" s="76" customFormat="1" ht="11.45" customHeight="1" x14ac:dyDescent="0.2">
      <c r="A49" s="301"/>
      <c r="B49" s="222"/>
      <c r="C49" s="222"/>
      <c r="D49" s="222"/>
      <c r="E49" s="222"/>
      <c r="F49" s="222"/>
      <c r="G49" s="222"/>
      <c r="H49" s="222"/>
      <c r="I49" s="222"/>
      <c r="J49" s="222"/>
    </row>
    <row r="50" spans="1:10" s="76" customFormat="1" ht="11.45" customHeight="1" x14ac:dyDescent="0.2">
      <c r="A50" s="301"/>
      <c r="B50" s="222"/>
      <c r="C50" s="222"/>
      <c r="D50" s="222"/>
      <c r="E50" s="222"/>
      <c r="F50" s="222"/>
      <c r="G50" s="222"/>
      <c r="H50" s="222"/>
      <c r="I50" s="222"/>
      <c r="J50" s="222"/>
    </row>
    <row r="51" spans="1:10" s="76" customFormat="1" ht="11.45" customHeight="1" x14ac:dyDescent="0.2">
      <c r="A51" s="301"/>
      <c r="B51" s="222"/>
      <c r="C51" s="222"/>
      <c r="D51" s="222"/>
      <c r="E51" s="222"/>
      <c r="F51" s="222"/>
      <c r="G51" s="222"/>
      <c r="H51" s="222"/>
      <c r="I51" s="222"/>
      <c r="J51" s="222"/>
    </row>
    <row r="52" spans="1:10" s="76" customFormat="1" ht="11.45" customHeight="1" x14ac:dyDescent="0.2">
      <c r="A52" s="301"/>
      <c r="B52" s="222"/>
      <c r="C52" s="222"/>
      <c r="D52" s="222"/>
      <c r="E52" s="222"/>
      <c r="F52" s="222"/>
      <c r="G52" s="222"/>
      <c r="H52" s="222"/>
      <c r="I52" s="222"/>
      <c r="J52" s="222"/>
    </row>
    <row r="53" spans="1:10" s="66" customFormat="1" x14ac:dyDescent="0.2">
      <c r="A53" s="233"/>
    </row>
  </sheetData>
  <mergeCells count="15">
    <mergeCell ref="B32:J32"/>
    <mergeCell ref="A1:J1"/>
    <mergeCell ref="A2:J2"/>
    <mergeCell ref="A3:J3"/>
    <mergeCell ref="B8:J8"/>
    <mergeCell ref="A4:A7"/>
    <mergeCell ref="B4:G4"/>
    <mergeCell ref="H4:I6"/>
    <mergeCell ref="B5:C6"/>
    <mergeCell ref="D5:E5"/>
    <mergeCell ref="F5:G5"/>
    <mergeCell ref="D6:G6"/>
    <mergeCell ref="I7:J7"/>
    <mergeCell ref="J4:J6"/>
    <mergeCell ref="B20:J20"/>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ignoredErrors>
    <ignoredError sqref="B7 D7 F7 H7"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zoomScale="140" zoomScaleNormal="140" workbookViewId="0">
      <selection sqref="A1:L1"/>
    </sheetView>
  </sheetViews>
  <sheetFormatPr baseColWidth="10" defaultRowHeight="12.75" x14ac:dyDescent="0.2"/>
  <cols>
    <col min="1" max="1" width="12.7109375" style="32" customWidth="1"/>
    <col min="2" max="5" width="7.7109375" style="32" customWidth="1"/>
    <col min="6" max="7" width="6.7109375" style="32" customWidth="1"/>
    <col min="8" max="8" width="6.85546875" style="32" customWidth="1"/>
    <col min="9" max="10" width="6.7109375" style="32" customWidth="1"/>
    <col min="11" max="12" width="7" style="32" customWidth="1"/>
    <col min="13" max="16384" width="11.42578125" style="32"/>
  </cols>
  <sheetData>
    <row r="1" spans="1:12" s="66" customFormat="1" ht="20.25" customHeight="1" x14ac:dyDescent="0.2">
      <c r="A1" s="393" t="s">
        <v>338</v>
      </c>
      <c r="B1" s="393"/>
      <c r="C1" s="393"/>
      <c r="D1" s="393"/>
      <c r="E1" s="393"/>
      <c r="F1" s="393"/>
      <c r="G1" s="393"/>
      <c r="H1" s="393"/>
      <c r="I1" s="393"/>
      <c r="J1" s="393"/>
      <c r="K1" s="393"/>
      <c r="L1" s="393"/>
    </row>
    <row r="2" spans="1:12" ht="27" customHeight="1" x14ac:dyDescent="0.2">
      <c r="A2" s="392" t="s">
        <v>301</v>
      </c>
      <c r="B2" s="392"/>
      <c r="C2" s="392"/>
      <c r="D2" s="392"/>
      <c r="E2" s="392"/>
      <c r="F2" s="392"/>
      <c r="G2" s="392"/>
      <c r="H2" s="392"/>
      <c r="I2" s="392"/>
      <c r="J2" s="392"/>
      <c r="K2" s="392"/>
      <c r="L2" s="392"/>
    </row>
    <row r="3" spans="1:12" ht="11.45" customHeight="1" x14ac:dyDescent="0.2">
      <c r="A3" s="171"/>
      <c r="B3" s="66"/>
      <c r="C3" s="66"/>
      <c r="D3" s="66"/>
      <c r="E3" s="66"/>
      <c r="F3" s="66"/>
      <c r="G3" s="66"/>
      <c r="H3" s="66"/>
      <c r="I3" s="66"/>
      <c r="J3" s="66"/>
      <c r="K3" s="66"/>
      <c r="L3" s="66"/>
    </row>
    <row r="4" spans="1:12" s="35" customFormat="1" ht="11.45" customHeight="1" x14ac:dyDescent="0.2">
      <c r="A4" s="341" t="s">
        <v>390</v>
      </c>
      <c r="B4" s="346" t="s">
        <v>106</v>
      </c>
      <c r="C4" s="346" t="s">
        <v>107</v>
      </c>
      <c r="D4" s="342" t="s">
        <v>126</v>
      </c>
      <c r="E4" s="343"/>
      <c r="F4" s="343"/>
      <c r="G4" s="343"/>
      <c r="H4" s="343"/>
      <c r="I4" s="343"/>
      <c r="J4" s="343"/>
      <c r="K4" s="343"/>
      <c r="L4" s="343"/>
    </row>
    <row r="5" spans="1:12" s="35" customFormat="1" ht="11.45" customHeight="1" x14ac:dyDescent="0.2">
      <c r="A5" s="356"/>
      <c r="B5" s="346"/>
      <c r="C5" s="346"/>
      <c r="D5" s="417" t="s">
        <v>4</v>
      </c>
      <c r="E5" s="346" t="s">
        <v>6</v>
      </c>
      <c r="F5" s="346" t="s">
        <v>3</v>
      </c>
      <c r="G5" s="346" t="s">
        <v>11</v>
      </c>
      <c r="H5" s="346" t="s">
        <v>7</v>
      </c>
      <c r="I5" s="346" t="s">
        <v>5</v>
      </c>
      <c r="J5" s="346" t="s">
        <v>8</v>
      </c>
      <c r="K5" s="346" t="s">
        <v>9</v>
      </c>
      <c r="L5" s="342"/>
    </row>
    <row r="6" spans="1:12" s="35" customFormat="1" ht="24" customHeight="1" x14ac:dyDescent="0.2">
      <c r="A6" s="356"/>
      <c r="B6" s="346" t="s">
        <v>127</v>
      </c>
      <c r="C6" s="346"/>
      <c r="D6" s="419"/>
      <c r="E6" s="346"/>
      <c r="F6" s="346"/>
      <c r="G6" s="346"/>
      <c r="H6" s="346"/>
      <c r="I6" s="346"/>
      <c r="J6" s="346"/>
      <c r="K6" s="228" t="s">
        <v>10</v>
      </c>
      <c r="L6" s="236" t="s">
        <v>55</v>
      </c>
    </row>
    <row r="7" spans="1:12" s="35" customFormat="1" ht="11.45" customHeight="1" x14ac:dyDescent="0.2">
      <c r="A7" s="367"/>
      <c r="B7" s="346" t="s">
        <v>67</v>
      </c>
      <c r="C7" s="346"/>
      <c r="D7" s="346"/>
      <c r="E7" s="346"/>
      <c r="F7" s="346"/>
      <c r="G7" s="346"/>
      <c r="H7" s="346"/>
      <c r="I7" s="346"/>
      <c r="J7" s="346"/>
      <c r="K7" s="346"/>
      <c r="L7" s="342"/>
    </row>
    <row r="8" spans="1:12" s="35" customFormat="1" ht="24.95" customHeight="1" x14ac:dyDescent="0.2">
      <c r="A8" s="158"/>
      <c r="B8" s="416" t="s">
        <v>125</v>
      </c>
      <c r="C8" s="416"/>
      <c r="D8" s="416"/>
      <c r="E8" s="416"/>
      <c r="F8" s="416"/>
      <c r="G8" s="416"/>
      <c r="H8" s="416"/>
      <c r="I8" s="416"/>
      <c r="J8" s="416"/>
      <c r="K8" s="416"/>
      <c r="L8" s="416"/>
    </row>
    <row r="9" spans="1:12" s="35" customFormat="1" ht="15.95" customHeight="1" x14ac:dyDescent="0.2">
      <c r="A9" s="237"/>
      <c r="B9" s="414" t="s">
        <v>66</v>
      </c>
      <c r="C9" s="414"/>
      <c r="D9" s="414"/>
      <c r="E9" s="414"/>
      <c r="F9" s="414"/>
      <c r="G9" s="414"/>
      <c r="H9" s="414"/>
      <c r="I9" s="414"/>
      <c r="J9" s="414"/>
      <c r="K9" s="414"/>
      <c r="L9" s="414"/>
    </row>
    <row r="10" spans="1:12" s="35" customFormat="1" ht="11.45" customHeight="1" x14ac:dyDescent="0.2">
      <c r="A10" s="163" t="s">
        <v>77</v>
      </c>
      <c r="B10" s="234">
        <v>1.2510294730261959</v>
      </c>
      <c r="C10" s="234">
        <v>98.7</v>
      </c>
      <c r="D10" s="234">
        <v>34.200000000000003</v>
      </c>
      <c r="E10" s="238">
        <v>18.5</v>
      </c>
      <c r="F10" s="234">
        <v>17.399999999999999</v>
      </c>
      <c r="G10" s="231">
        <v>18.2</v>
      </c>
      <c r="H10" s="234">
        <v>3.6</v>
      </c>
      <c r="I10" s="234">
        <v>4.7</v>
      </c>
      <c r="J10" s="234">
        <v>3.4</v>
      </c>
      <c r="K10" s="234">
        <v>0.9</v>
      </c>
      <c r="L10" s="234">
        <v>1.5</v>
      </c>
    </row>
    <row r="11" spans="1:12" s="35" customFormat="1" ht="11.45" customHeight="1" x14ac:dyDescent="0.2">
      <c r="A11" s="162" t="s">
        <v>200</v>
      </c>
      <c r="B11" s="222">
        <v>1.0196001873066152</v>
      </c>
      <c r="C11" s="222">
        <v>98.980399812693406</v>
      </c>
      <c r="D11" s="222">
        <v>28.611429627058055</v>
      </c>
      <c r="E11" s="110">
        <v>14.98940846423443</v>
      </c>
      <c r="F11" s="222">
        <v>18.61803755003066</v>
      </c>
      <c r="G11" s="110">
        <v>12.495578321097518</v>
      </c>
      <c r="H11" s="239">
        <v>10.783796471129108</v>
      </c>
      <c r="I11" s="222">
        <v>8.3411231317374668</v>
      </c>
      <c r="J11" s="222">
        <v>6.1606264347127659</v>
      </c>
      <c r="K11" s="222">
        <v>0.97830639450616219</v>
      </c>
      <c r="L11" s="222">
        <v>1.6130321360626518</v>
      </c>
    </row>
    <row r="12" spans="1:12" s="35" customFormat="1" ht="11.45" customHeight="1" x14ac:dyDescent="0.2">
      <c r="A12" s="162" t="s">
        <v>201</v>
      </c>
      <c r="B12" s="222">
        <v>0.98138515575099206</v>
      </c>
      <c r="C12" s="222">
        <v>99.018614844249001</v>
      </c>
      <c r="D12" s="222">
        <v>28.311053713112543</v>
      </c>
      <c r="E12" s="110">
        <v>16.101334590096918</v>
      </c>
      <c r="F12" s="222">
        <v>17.464359960861877</v>
      </c>
      <c r="G12" s="110">
        <v>20.195420373865232</v>
      </c>
      <c r="H12" s="239">
        <v>5.9581605052116933</v>
      </c>
      <c r="I12" s="222">
        <v>5.0493890146014628</v>
      </c>
      <c r="J12" s="222">
        <v>6.9202818422502661</v>
      </c>
      <c r="K12" s="222">
        <v>1.7703690228392834</v>
      </c>
      <c r="L12" s="222">
        <v>2.4637496506797616</v>
      </c>
    </row>
    <row r="13" spans="1:12" s="35" customFormat="1" ht="11.45" customHeight="1" x14ac:dyDescent="0.2">
      <c r="A13" s="162" t="s">
        <v>202</v>
      </c>
      <c r="B13" s="222">
        <v>1.0047312540118294</v>
      </c>
      <c r="C13" s="222">
        <v>98.995268745988156</v>
      </c>
      <c r="D13" s="222">
        <v>34.043817615945379</v>
      </c>
      <c r="E13" s="110">
        <v>13.739882665186045</v>
      </c>
      <c r="F13" s="222">
        <v>14.144777750876402</v>
      </c>
      <c r="G13" s="110">
        <v>23.098402343957289</v>
      </c>
      <c r="H13" s="239">
        <v>4.991565079402065</v>
      </c>
      <c r="I13" s="222">
        <v>5.1300655676718216</v>
      </c>
      <c r="J13" s="222">
        <v>4.851488976961007</v>
      </c>
      <c r="K13" s="222">
        <v>1.5439978390670785</v>
      </c>
      <c r="L13" s="222">
        <v>1.6364937043121872</v>
      </c>
    </row>
    <row r="14" spans="1:12" s="35" customFormat="1" ht="11.45" customHeight="1" x14ac:dyDescent="0.2">
      <c r="A14" s="162" t="s">
        <v>203</v>
      </c>
      <c r="B14" s="222">
        <v>0.99194957445618448</v>
      </c>
      <c r="C14" s="222">
        <v>99.0080504255438</v>
      </c>
      <c r="D14" s="222">
        <v>33.412644457952119</v>
      </c>
      <c r="E14" s="110">
        <v>16.980347589713787</v>
      </c>
      <c r="F14" s="222">
        <v>15.144203432201168</v>
      </c>
      <c r="G14" s="110">
        <v>21.62973453967675</v>
      </c>
      <c r="H14" s="239">
        <v>3.686951705909435</v>
      </c>
      <c r="I14" s="222">
        <v>5.4747661513313197</v>
      </c>
      <c r="J14" s="222">
        <v>3.6713521232154309</v>
      </c>
      <c r="K14" s="222">
        <v>0.80526619081727102</v>
      </c>
      <c r="L14" s="222">
        <v>2.0510230720869065</v>
      </c>
    </row>
    <row r="15" spans="1:12" s="35" customFormat="1" ht="11.45" customHeight="1" x14ac:dyDescent="0.2">
      <c r="A15" s="162" t="s">
        <v>199</v>
      </c>
      <c r="B15" s="222">
        <v>1.1254723302198364</v>
      </c>
      <c r="C15" s="222">
        <v>98.874527669780178</v>
      </c>
      <c r="D15" s="222">
        <v>34.304075515427229</v>
      </c>
      <c r="E15" s="110">
        <v>21.476228538073556</v>
      </c>
      <c r="F15" s="222">
        <v>17.437410504738708</v>
      </c>
      <c r="G15" s="110">
        <v>17.88953024361798</v>
      </c>
      <c r="H15" s="239">
        <v>2.4270704630867148</v>
      </c>
      <c r="I15" s="222">
        <v>4.3864757191041512</v>
      </c>
      <c r="J15" s="222">
        <v>2.0792090159516672</v>
      </c>
      <c r="K15" s="222">
        <v>0.59572799149961153</v>
      </c>
      <c r="L15" s="222">
        <v>1.0796922035602223</v>
      </c>
    </row>
    <row r="16" spans="1:12" s="35" customFormat="1" ht="11.45" customHeight="1" x14ac:dyDescent="0.2">
      <c r="A16" s="162" t="s">
        <v>314</v>
      </c>
      <c r="B16" s="222">
        <v>2.0126134068196566</v>
      </c>
      <c r="C16" s="222">
        <v>97.987386593180332</v>
      </c>
      <c r="D16" s="222">
        <v>39.228635346278026</v>
      </c>
      <c r="E16" s="110">
        <v>22.274915486716523</v>
      </c>
      <c r="F16" s="222">
        <v>21.891294104162334</v>
      </c>
      <c r="G16" s="110">
        <v>11.386702031078164</v>
      </c>
      <c r="H16" s="239">
        <v>1.226747537348029</v>
      </c>
      <c r="I16" s="222">
        <v>2.9447196177580555</v>
      </c>
      <c r="J16" s="222">
        <v>1.0469858766588702</v>
      </c>
      <c r="K16" s="222">
        <v>0.30538731084571946</v>
      </c>
      <c r="L16" s="222">
        <v>0.51137728125570781</v>
      </c>
    </row>
    <row r="17" spans="1:12" s="35" customFormat="1" ht="18" customHeight="1" x14ac:dyDescent="0.2">
      <c r="A17" s="240"/>
      <c r="B17" s="414" t="s">
        <v>219</v>
      </c>
      <c r="C17" s="414"/>
      <c r="D17" s="414"/>
      <c r="E17" s="414"/>
      <c r="F17" s="414"/>
      <c r="G17" s="414"/>
      <c r="H17" s="414"/>
      <c r="I17" s="414"/>
      <c r="J17" s="414"/>
      <c r="K17" s="414"/>
      <c r="L17" s="414"/>
    </row>
    <row r="18" spans="1:12" s="35" customFormat="1" ht="11.45" customHeight="1" x14ac:dyDescent="0.2">
      <c r="A18" s="163" t="s">
        <v>213</v>
      </c>
      <c r="B18" s="234">
        <v>1.0678205502014588</v>
      </c>
      <c r="C18" s="234">
        <v>98.932179449798539</v>
      </c>
      <c r="D18" s="234">
        <v>29.867810687708804</v>
      </c>
      <c r="E18" s="234">
        <v>18.700232515736687</v>
      </c>
      <c r="F18" s="234">
        <v>16.696309261166082</v>
      </c>
      <c r="G18" s="234">
        <v>23.868356456557283</v>
      </c>
      <c r="H18" s="234">
        <v>2.8067091100376143</v>
      </c>
      <c r="I18" s="234">
        <v>4.590352295065129</v>
      </c>
      <c r="J18" s="234">
        <v>3.4702296737283964</v>
      </c>
      <c r="K18" s="234">
        <v>1.1408749602890471</v>
      </c>
      <c r="L18" s="234">
        <v>1.3045938860747737</v>
      </c>
    </row>
    <row r="19" spans="1:12" s="35" customFormat="1" ht="11.45" customHeight="1" x14ac:dyDescent="0.2">
      <c r="A19" s="162" t="s">
        <v>200</v>
      </c>
      <c r="B19" s="222">
        <v>1.2218866760343097</v>
      </c>
      <c r="C19" s="222">
        <v>98.778113323965684</v>
      </c>
      <c r="D19" s="222">
        <v>27.028773782707894</v>
      </c>
      <c r="E19" s="222">
        <v>13.789451188688702</v>
      </c>
      <c r="F19" s="222">
        <v>18.115428577624101</v>
      </c>
      <c r="G19" s="222">
        <v>15.125835062024988</v>
      </c>
      <c r="H19" s="222">
        <v>7.8146792430873289</v>
      </c>
      <c r="I19" s="222">
        <v>11.133010715275539</v>
      </c>
      <c r="J19" s="222">
        <v>6.9928214305914267</v>
      </c>
      <c r="K19" s="222">
        <v>1.3675091583851426</v>
      </c>
      <c r="L19" s="222">
        <v>1.6540014781522789</v>
      </c>
    </row>
    <row r="20" spans="1:12" s="35" customFormat="1" ht="11.45" customHeight="1" x14ac:dyDescent="0.2">
      <c r="A20" s="162" t="s">
        <v>201</v>
      </c>
      <c r="B20" s="222">
        <v>1.0376262941506806</v>
      </c>
      <c r="C20" s="222">
        <v>98.962373705849316</v>
      </c>
      <c r="D20" s="222">
        <v>26.299506780509564</v>
      </c>
      <c r="E20" s="222">
        <v>16.641915141035518</v>
      </c>
      <c r="F20" s="222">
        <v>15.844790906168978</v>
      </c>
      <c r="G20" s="222">
        <v>25.195058492951357</v>
      </c>
      <c r="H20" s="222">
        <v>4.4919981352729668</v>
      </c>
      <c r="I20" s="222">
        <v>5.0506498620090827</v>
      </c>
      <c r="J20" s="222">
        <v>6.4760806820525341</v>
      </c>
      <c r="K20" s="222">
        <v>2.0527700758370768</v>
      </c>
      <c r="L20" s="222">
        <v>2.0150023000254405</v>
      </c>
    </row>
    <row r="21" spans="1:12" s="35" customFormat="1" ht="11.45" customHeight="1" x14ac:dyDescent="0.2">
      <c r="A21" s="162" t="s">
        <v>202</v>
      </c>
      <c r="B21" s="222">
        <v>0.96112143262283523</v>
      </c>
      <c r="C21" s="222">
        <v>99.038878567377154</v>
      </c>
      <c r="D21" s="222">
        <v>30.067266416887112</v>
      </c>
      <c r="E21" s="222">
        <v>13.689113147419855</v>
      </c>
      <c r="F21" s="222">
        <v>13.108290508618207</v>
      </c>
      <c r="G21" s="222">
        <v>29.692214899845087</v>
      </c>
      <c r="H21" s="222">
        <v>3.7889518857647762</v>
      </c>
      <c r="I21" s="222">
        <v>4.6442704483487445</v>
      </c>
      <c r="J21" s="222">
        <v>5.0098926931162104</v>
      </c>
      <c r="K21" s="222">
        <v>2.0809515389821249</v>
      </c>
      <c r="L21" s="222">
        <v>1.1946807368018364</v>
      </c>
    </row>
    <row r="22" spans="1:12" s="35" customFormat="1" ht="11.45" customHeight="1" x14ac:dyDescent="0.2">
      <c r="A22" s="162" t="s">
        <v>203</v>
      </c>
      <c r="B22" s="222">
        <v>0.86337501772022562</v>
      </c>
      <c r="C22" s="222">
        <v>99.136624982279756</v>
      </c>
      <c r="D22" s="222">
        <v>30.011956808224369</v>
      </c>
      <c r="E22" s="222">
        <v>15.9413378293194</v>
      </c>
      <c r="F22" s="222">
        <v>14.053842305407093</v>
      </c>
      <c r="G22" s="222">
        <v>28.147304641629454</v>
      </c>
      <c r="H22" s="222">
        <v>2.8911189582916754</v>
      </c>
      <c r="I22" s="222">
        <v>5.228960282959414</v>
      </c>
      <c r="J22" s="222">
        <v>3.7254791741686111</v>
      </c>
      <c r="K22" s="222">
        <v>1.0549834513408241</v>
      </c>
      <c r="L22" s="222">
        <v>1.9407269234118083</v>
      </c>
    </row>
    <row r="23" spans="1:12" s="35" customFormat="1" ht="11.45" customHeight="1" x14ac:dyDescent="0.2">
      <c r="A23" s="162" t="s">
        <v>199</v>
      </c>
      <c r="B23" s="222">
        <v>0.98514178325842783</v>
      </c>
      <c r="C23" s="222">
        <v>99.014858216741587</v>
      </c>
      <c r="D23" s="222">
        <v>29.446573634444334</v>
      </c>
      <c r="E23" s="222">
        <v>22.225460450614975</v>
      </c>
      <c r="F23" s="222">
        <v>16.706993265733615</v>
      </c>
      <c r="G23" s="222">
        <v>23.927484039471857</v>
      </c>
      <c r="H23" s="222">
        <v>1.8933625964804908</v>
      </c>
      <c r="I23" s="222">
        <v>3.7645753742468937</v>
      </c>
      <c r="J23" s="222">
        <v>2.035550639007826</v>
      </c>
      <c r="K23" s="222">
        <v>0.9040802344556973</v>
      </c>
      <c r="L23" s="222">
        <v>0.79513648506411472</v>
      </c>
    </row>
    <row r="24" spans="1:12" s="35" customFormat="1" ht="11.45" customHeight="1" x14ac:dyDescent="0.2">
      <c r="A24" s="162" t="s">
        <v>314</v>
      </c>
      <c r="B24" s="222">
        <v>1.4885866368845317</v>
      </c>
      <c r="C24" s="222">
        <v>98.51141336311548</v>
      </c>
      <c r="D24" s="222">
        <v>32.611102239805135</v>
      </c>
      <c r="E24" s="222">
        <v>24.792233062784703</v>
      </c>
      <c r="F24" s="222">
        <v>22.916282650342183</v>
      </c>
      <c r="G24" s="222">
        <v>15.231714161202079</v>
      </c>
      <c r="H24" s="222">
        <v>0.82614628597612927</v>
      </c>
      <c r="I24" s="222">
        <v>2.6407027769445639</v>
      </c>
      <c r="J24" s="222">
        <v>0.9818188229452004</v>
      </c>
      <c r="K24" s="222">
        <v>0.33480701196060725</v>
      </c>
      <c r="L24" s="222">
        <v>0.44804269577339012</v>
      </c>
    </row>
    <row r="25" spans="1:12" s="35" customFormat="1" ht="18" customHeight="1" x14ac:dyDescent="0.2">
      <c r="A25" s="240"/>
      <c r="B25" s="414" t="s">
        <v>65</v>
      </c>
      <c r="C25" s="414"/>
      <c r="D25" s="414"/>
      <c r="E25" s="414"/>
      <c r="F25" s="414"/>
      <c r="G25" s="414"/>
      <c r="H25" s="414"/>
      <c r="I25" s="414"/>
      <c r="J25" s="414"/>
      <c r="K25" s="414"/>
      <c r="L25" s="414"/>
    </row>
    <row r="26" spans="1:12" s="35" customFormat="1" ht="11.45" customHeight="1" x14ac:dyDescent="0.2">
      <c r="A26" s="163" t="s">
        <v>213</v>
      </c>
      <c r="B26" s="234">
        <v>1.4217516406341242</v>
      </c>
      <c r="C26" s="234">
        <v>98.578248359365872</v>
      </c>
      <c r="D26" s="234">
        <v>38.184816420066959</v>
      </c>
      <c r="E26" s="234">
        <v>18.242522197038546</v>
      </c>
      <c r="F26" s="234">
        <v>18.092737837606141</v>
      </c>
      <c r="G26" s="234">
        <v>12.851032095909343</v>
      </c>
      <c r="H26" s="234">
        <v>4.4211313144114737</v>
      </c>
      <c r="I26" s="234">
        <v>4.8729642508108801</v>
      </c>
      <c r="J26" s="234">
        <v>3.3347958841566561</v>
      </c>
      <c r="K26" s="234">
        <v>0.59860912308308101</v>
      </c>
      <c r="L26" s="234">
        <v>1.6600512033655479</v>
      </c>
    </row>
    <row r="27" spans="1:12" s="35" customFormat="1" ht="11.45" customHeight="1" x14ac:dyDescent="0.2">
      <c r="A27" s="162" t="s">
        <v>200</v>
      </c>
      <c r="B27" s="222">
        <v>0.82604697448984354</v>
      </c>
      <c r="C27" s="222">
        <v>99.173953025510144</v>
      </c>
      <c r="D27" s="222">
        <v>30.119713532885701</v>
      </c>
      <c r="E27" s="222">
        <v>16.132977518016656</v>
      </c>
      <c r="F27" s="222">
        <v>19.097027993032906</v>
      </c>
      <c r="G27" s="222">
        <v>9.9889222311472956</v>
      </c>
      <c r="H27" s="222">
        <v>13.613389364339472</v>
      </c>
      <c r="I27" s="222">
        <v>5.6804315327628485</v>
      </c>
      <c r="J27" s="222">
        <v>5.36753782781512</v>
      </c>
      <c r="K27" s="222">
        <v>0.6073929915967986</v>
      </c>
      <c r="L27" s="222">
        <v>1.5739880194742442</v>
      </c>
    </row>
    <row r="28" spans="1:12" s="35" customFormat="1" ht="11.45" customHeight="1" x14ac:dyDescent="0.2">
      <c r="A28" s="162" t="s">
        <v>201</v>
      </c>
      <c r="B28" s="222">
        <v>0.9250863664842307</v>
      </c>
      <c r="C28" s="222">
        <v>99.074913633515777</v>
      </c>
      <c r="D28" s="222">
        <v>30.322375340411803</v>
      </c>
      <c r="E28" s="222">
        <v>15.560814587417603</v>
      </c>
      <c r="F28" s="222">
        <v>19.083747614120973</v>
      </c>
      <c r="G28" s="222">
        <v>15.196342244191543</v>
      </c>
      <c r="H28" s="222">
        <v>7.4241586561840611</v>
      </c>
      <c r="I28" s="222">
        <v>5.0481283084163051</v>
      </c>
      <c r="J28" s="222">
        <v>7.3644332492577087</v>
      </c>
      <c r="K28" s="222">
        <v>1.4879996004507428</v>
      </c>
      <c r="L28" s="222">
        <v>2.9124467389432369</v>
      </c>
    </row>
    <row r="29" spans="1:12" s="35" customFormat="1" ht="11.45" customHeight="1" x14ac:dyDescent="0.2">
      <c r="A29" s="162" t="s">
        <v>202</v>
      </c>
      <c r="B29" s="222">
        <v>1.049395644762378</v>
      </c>
      <c r="C29" s="222">
        <v>98.950604355237616</v>
      </c>
      <c r="D29" s="222">
        <v>38.120162753412721</v>
      </c>
      <c r="E29" s="222">
        <v>13.791926274464032</v>
      </c>
      <c r="F29" s="222">
        <v>15.207276262407381</v>
      </c>
      <c r="G29" s="222">
        <v>16.339114105463143</v>
      </c>
      <c r="H29" s="222">
        <v>6.2243585727433288</v>
      </c>
      <c r="I29" s="222">
        <v>5.6280520070082405</v>
      </c>
      <c r="J29" s="222">
        <v>4.6891100245011517</v>
      </c>
      <c r="K29" s="222">
        <v>0.99356896386181048</v>
      </c>
      <c r="L29" s="222">
        <v>2.0893942333453213</v>
      </c>
    </row>
    <row r="30" spans="1:12" s="35" customFormat="1" ht="11.45" customHeight="1" x14ac:dyDescent="0.2">
      <c r="A30" s="162" t="s">
        <v>203</v>
      </c>
      <c r="B30" s="222">
        <v>1.1184133969924404</v>
      </c>
      <c r="C30" s="222">
        <v>98.881586603007563</v>
      </c>
      <c r="D30" s="222">
        <v>36.76613214910715</v>
      </c>
      <c r="E30" s="222">
        <v>18.004936379205073</v>
      </c>
      <c r="F30" s="222">
        <v>16.219430855075661</v>
      </c>
      <c r="G30" s="222">
        <v>15.202625271088616</v>
      </c>
      <c r="H30" s="222">
        <v>4.4717386661490508</v>
      </c>
      <c r="I30" s="222">
        <v>5.7171603488886413</v>
      </c>
      <c r="J30" s="222">
        <v>3.617976330485813</v>
      </c>
      <c r="K30" s="222">
        <v>0.55901488940717836</v>
      </c>
      <c r="L30" s="222">
        <v>2.1597883616580775</v>
      </c>
    </row>
    <row r="31" spans="1:12" s="35" customFormat="1" ht="11.45" customHeight="1" x14ac:dyDescent="0.2">
      <c r="A31" s="162" t="s">
        <v>199</v>
      </c>
      <c r="B31" s="222">
        <v>1.2549313397052808</v>
      </c>
      <c r="C31" s="222">
        <v>98.745068660294734</v>
      </c>
      <c r="D31" s="222">
        <v>38.797505645945421</v>
      </c>
      <c r="E31" s="222">
        <v>20.783151863468515</v>
      </c>
      <c r="F31" s="222">
        <v>18.113082673275517</v>
      </c>
      <c r="G31" s="222">
        <v>12.304123551510513</v>
      </c>
      <c r="H31" s="222">
        <v>2.9207767070496562</v>
      </c>
      <c r="I31" s="222">
        <v>4.9617643790430348</v>
      </c>
      <c r="J31" s="222">
        <v>2.1195951797073418</v>
      </c>
      <c r="K31" s="222">
        <v>0.31048687512738687</v>
      </c>
      <c r="L31" s="222">
        <v>1.3429203547025825</v>
      </c>
    </row>
    <row r="32" spans="1:12" s="35" customFormat="1" ht="11.45" customHeight="1" x14ac:dyDescent="0.2">
      <c r="A32" s="162" t="s">
        <v>314</v>
      </c>
      <c r="B32" s="222">
        <v>2.43093285171242</v>
      </c>
      <c r="C32" s="222">
        <v>97.569067148287559</v>
      </c>
      <c r="D32" s="222">
        <v>44.562292537733391</v>
      </c>
      <c r="E32" s="222">
        <v>20.245985857389847</v>
      </c>
      <c r="F32" s="222">
        <v>21.065164874050268</v>
      </c>
      <c r="G32" s="222">
        <v>8.2876655367977179</v>
      </c>
      <c r="H32" s="222">
        <v>1.5496276364586452</v>
      </c>
      <c r="I32" s="222">
        <v>3.1897537691916686</v>
      </c>
      <c r="J32" s="222">
        <v>1.0995097883784701</v>
      </c>
      <c r="K32" s="222">
        <v>0.2816753629193231</v>
      </c>
      <c r="L32" s="222">
        <v>0.56242424420859227</v>
      </c>
    </row>
    <row r="33" spans="1:16" s="35" customFormat="1" ht="24.95" customHeight="1" x14ac:dyDescent="0.2">
      <c r="A33" s="241"/>
      <c r="B33" s="458" t="s">
        <v>109</v>
      </c>
      <c r="C33" s="458"/>
      <c r="D33" s="458"/>
      <c r="E33" s="458"/>
      <c r="F33" s="458"/>
      <c r="G33" s="458"/>
      <c r="H33" s="458"/>
      <c r="I33" s="458"/>
      <c r="J33" s="458"/>
      <c r="K33" s="458"/>
      <c r="L33" s="458"/>
    </row>
    <row r="34" spans="1:16" s="35" customFormat="1" ht="15.95" customHeight="1" x14ac:dyDescent="0.2">
      <c r="A34" s="237"/>
      <c r="B34" s="414" t="s">
        <v>66</v>
      </c>
      <c r="C34" s="414"/>
      <c r="D34" s="414"/>
      <c r="E34" s="414"/>
      <c r="F34" s="414"/>
      <c r="G34" s="414"/>
      <c r="H34" s="414"/>
      <c r="I34" s="414"/>
      <c r="J34" s="414"/>
      <c r="K34" s="414"/>
      <c r="L34" s="414"/>
      <c r="O34" s="127"/>
      <c r="P34" s="127"/>
    </row>
    <row r="35" spans="1:16" s="35" customFormat="1" ht="11.45" customHeight="1" x14ac:dyDescent="0.2">
      <c r="A35" s="163" t="s">
        <v>77</v>
      </c>
      <c r="B35" s="234">
        <v>1.1801782892801458</v>
      </c>
      <c r="C35" s="234">
        <v>98.81982171071985</v>
      </c>
      <c r="D35" s="234">
        <v>33.127729081088852</v>
      </c>
      <c r="E35" s="234">
        <v>17.829241733243315</v>
      </c>
      <c r="F35" s="234">
        <v>15.060646246400415</v>
      </c>
      <c r="G35" s="234">
        <v>18.588371014866933</v>
      </c>
      <c r="H35" s="234">
        <v>4.2602236094494703</v>
      </c>
      <c r="I35" s="234">
        <v>6.2419812185313939</v>
      </c>
      <c r="J35" s="234">
        <v>4.8918070964196163</v>
      </c>
      <c r="K35" s="234">
        <v>1.1221442356415108</v>
      </c>
      <c r="L35" s="234">
        <v>0.8132526873025292</v>
      </c>
      <c r="O35" s="127"/>
      <c r="P35" s="127"/>
    </row>
    <row r="36" spans="1:16" s="35" customFormat="1" ht="11.45" customHeight="1" x14ac:dyDescent="0.2">
      <c r="A36" s="162" t="s">
        <v>200</v>
      </c>
      <c r="B36" s="222">
        <v>0.71169883064977768</v>
      </c>
      <c r="C36" s="222">
        <v>99.288301169350234</v>
      </c>
      <c r="D36" s="222">
        <v>24.947979524553105</v>
      </c>
      <c r="E36" s="222">
        <v>12.692904381068539</v>
      </c>
      <c r="F36" s="222">
        <v>14.020098305744181</v>
      </c>
      <c r="G36" s="222">
        <v>11.476498619329668</v>
      </c>
      <c r="H36" s="222">
        <v>12.126849676374334</v>
      </c>
      <c r="I36" s="222">
        <v>11.255746596610193</v>
      </c>
      <c r="J36" s="222">
        <v>13.47992289632</v>
      </c>
      <c r="K36" s="222">
        <v>1.9407355266036941</v>
      </c>
      <c r="L36" s="222">
        <v>0.42145576346358365</v>
      </c>
      <c r="O36" s="127"/>
      <c r="P36" s="127"/>
    </row>
    <row r="37" spans="1:16" s="35" customFormat="1" ht="11.45" customHeight="1" x14ac:dyDescent="0.2">
      <c r="A37" s="162" t="s">
        <v>201</v>
      </c>
      <c r="B37" s="222">
        <v>0.77983140834179632</v>
      </c>
      <c r="C37" s="222">
        <v>99.220168591658194</v>
      </c>
      <c r="D37" s="222">
        <v>26.562719271712645</v>
      </c>
      <c r="E37" s="222">
        <v>14.089851265409736</v>
      </c>
      <c r="F37" s="222">
        <v>13.298093258626809</v>
      </c>
      <c r="G37" s="222">
        <v>20.310809409682708</v>
      </c>
      <c r="H37" s="222">
        <v>7.3511066272859216</v>
      </c>
      <c r="I37" s="222">
        <v>7.0410917005429976</v>
      </c>
      <c r="J37" s="222">
        <v>11.346328466739191</v>
      </c>
      <c r="K37" s="222">
        <v>2.4080983878888014</v>
      </c>
      <c r="L37" s="222">
        <v>1.1464512101356581</v>
      </c>
      <c r="O37" s="127"/>
      <c r="P37" s="127"/>
    </row>
    <row r="38" spans="1:16" s="35" customFormat="1" ht="11.45" customHeight="1" x14ac:dyDescent="0.2">
      <c r="A38" s="162" t="s">
        <v>202</v>
      </c>
      <c r="B38" s="222">
        <v>0.80451993785034381</v>
      </c>
      <c r="C38" s="222">
        <v>99.195480062149642</v>
      </c>
      <c r="D38" s="222">
        <v>32.571274525381384</v>
      </c>
      <c r="E38" s="222">
        <v>12.388822476181414</v>
      </c>
      <c r="F38" s="222">
        <v>11.22054916129672</v>
      </c>
      <c r="G38" s="222">
        <v>23.180938181291793</v>
      </c>
      <c r="H38" s="222">
        <v>5.8804750611542449</v>
      </c>
      <c r="I38" s="222">
        <v>7.3658490963311509</v>
      </c>
      <c r="J38" s="222">
        <v>7.3920914983632935</v>
      </c>
      <c r="K38" s="222">
        <v>2.195526040013029</v>
      </c>
      <c r="L38" s="222">
        <v>0.82313294600709697</v>
      </c>
      <c r="O38" s="127"/>
      <c r="P38" s="127"/>
    </row>
    <row r="39" spans="1:16" s="35" customFormat="1" ht="11.45" customHeight="1" x14ac:dyDescent="0.2">
      <c r="A39" s="162" t="s">
        <v>203</v>
      </c>
      <c r="B39" s="222">
        <v>0.89814279728724689</v>
      </c>
      <c r="C39" s="222">
        <v>99.101857202712722</v>
      </c>
      <c r="D39" s="222">
        <v>32.371674770460743</v>
      </c>
      <c r="E39" s="222">
        <v>17.289405677866831</v>
      </c>
      <c r="F39" s="222">
        <v>12.617811798934708</v>
      </c>
      <c r="G39" s="222">
        <v>22.284975039575244</v>
      </c>
      <c r="H39" s="222">
        <v>4.1574651676310594</v>
      </c>
      <c r="I39" s="222">
        <v>6.8066503823099431</v>
      </c>
      <c r="J39" s="222">
        <v>4.4720171632214925</v>
      </c>
      <c r="K39" s="222">
        <v>0.89038177316520639</v>
      </c>
      <c r="L39" s="222">
        <v>1.2038616838450364</v>
      </c>
      <c r="O39" s="127"/>
      <c r="P39" s="127"/>
    </row>
    <row r="40" spans="1:16" s="35" customFormat="1" ht="11.45" customHeight="1" x14ac:dyDescent="0.2">
      <c r="A40" s="162" t="s">
        <v>199</v>
      </c>
      <c r="B40" s="222">
        <v>1.0719364137324332</v>
      </c>
      <c r="C40" s="222">
        <v>98.928063586267555</v>
      </c>
      <c r="D40" s="222">
        <v>34.206072267760966</v>
      </c>
      <c r="E40" s="222">
        <v>21.263992232757879</v>
      </c>
      <c r="F40" s="222">
        <v>15.723551889768254</v>
      </c>
      <c r="G40" s="222">
        <v>18.374292457939699</v>
      </c>
      <c r="H40" s="222">
        <v>2.6467441510875536</v>
      </c>
      <c r="I40" s="222">
        <v>5.2467311668913412</v>
      </c>
      <c r="J40" s="222">
        <v>2.5386158337943239</v>
      </c>
      <c r="K40" s="222">
        <v>0.81040917818023128</v>
      </c>
      <c r="L40" s="222">
        <v>0.71706281278243156</v>
      </c>
      <c r="O40" s="235"/>
      <c r="P40" s="235"/>
    </row>
    <row r="41" spans="1:16" s="35" customFormat="1" ht="11.45" customHeight="1" x14ac:dyDescent="0.2">
      <c r="A41" s="162" t="s">
        <v>314</v>
      </c>
      <c r="B41" s="222">
        <v>2.141654179078694</v>
      </c>
      <c r="C41" s="222">
        <v>97.858345820921315</v>
      </c>
      <c r="D41" s="222">
        <v>38.540864821256079</v>
      </c>
      <c r="E41" s="222">
        <v>21.495380454645169</v>
      </c>
      <c r="F41" s="222">
        <v>20.905917345785767</v>
      </c>
      <c r="G41" s="222">
        <v>12.040020034784922</v>
      </c>
      <c r="H41" s="222">
        <v>1.6866902784296887</v>
      </c>
      <c r="I41" s="222">
        <v>4.2921118133081055</v>
      </c>
      <c r="J41" s="222">
        <v>1.0390152517902487</v>
      </c>
      <c r="K41" s="222">
        <v>0.2820118684370666</v>
      </c>
      <c r="L41" s="222">
        <v>0.29519173789669861</v>
      </c>
    </row>
    <row r="42" spans="1:16" s="35" customFormat="1" ht="18" customHeight="1" x14ac:dyDescent="0.2">
      <c r="A42" s="240"/>
      <c r="B42" s="414" t="s">
        <v>219</v>
      </c>
      <c r="C42" s="414"/>
      <c r="D42" s="414"/>
      <c r="E42" s="414"/>
      <c r="F42" s="414"/>
      <c r="G42" s="414"/>
      <c r="H42" s="414"/>
      <c r="I42" s="414"/>
      <c r="J42" s="414"/>
      <c r="K42" s="414"/>
      <c r="L42" s="414"/>
    </row>
    <row r="43" spans="1:16" s="35" customFormat="1" ht="11.45" customHeight="1" x14ac:dyDescent="0.2">
      <c r="A43" s="163" t="s">
        <v>213</v>
      </c>
      <c r="B43" s="234">
        <v>1</v>
      </c>
      <c r="C43" s="234">
        <v>98.953062477173376</v>
      </c>
      <c r="D43" s="234">
        <v>28.101578536991884</v>
      </c>
      <c r="E43" s="234">
        <v>17.839505411007384</v>
      </c>
      <c r="F43" s="234">
        <v>14.810357611010007</v>
      </c>
      <c r="G43" s="234">
        <v>24.139942460613579</v>
      </c>
      <c r="H43" s="234">
        <v>3.6495242292434593</v>
      </c>
      <c r="I43" s="234">
        <v>6.5027460740127765</v>
      </c>
      <c r="J43" s="234">
        <v>4.9563456771209067</v>
      </c>
      <c r="K43" s="234">
        <v>1.5200299469570255</v>
      </c>
      <c r="L43" s="234">
        <v>0.69065677077791399</v>
      </c>
    </row>
    <row r="44" spans="1:16" s="35" customFormat="1" ht="11.45" customHeight="1" x14ac:dyDescent="0.2">
      <c r="A44" s="162" t="s">
        <v>200</v>
      </c>
      <c r="B44" s="222">
        <v>0.51145075918372185</v>
      </c>
      <c r="C44" s="222">
        <v>99.488549240816255</v>
      </c>
      <c r="D44" s="222">
        <v>22.075143091529121</v>
      </c>
      <c r="E44" s="222">
        <v>10.797371583347243</v>
      </c>
      <c r="F44" s="222">
        <v>14.288312333235448</v>
      </c>
      <c r="G44" s="222">
        <v>13.319476996158992</v>
      </c>
      <c r="H44" s="222">
        <v>9.7716697282133662</v>
      </c>
      <c r="I44" s="222">
        <v>15.444943311991837</v>
      </c>
      <c r="J44" s="222">
        <v>14.30308295552401</v>
      </c>
      <c r="K44" s="222">
        <v>2.6676995901019862</v>
      </c>
      <c r="L44" s="222">
        <v>0.24014817990871112</v>
      </c>
    </row>
    <row r="45" spans="1:16" s="35" customFormat="1" ht="11.45" customHeight="1" x14ac:dyDescent="0.2">
      <c r="A45" s="162" t="s">
        <v>201</v>
      </c>
      <c r="B45" s="222">
        <v>0.68809585887122304</v>
      </c>
      <c r="C45" s="222">
        <v>99.311904141128764</v>
      </c>
      <c r="D45" s="222">
        <v>22.612731260040398</v>
      </c>
      <c r="E45" s="222">
        <v>14.59273277024749</v>
      </c>
      <c r="F45" s="222">
        <v>12.881800535067903</v>
      </c>
      <c r="G45" s="222">
        <v>24.811363617045416</v>
      </c>
      <c r="H45" s="222">
        <v>6.4103704200244147</v>
      </c>
      <c r="I45" s="222">
        <v>7.8493899559464735</v>
      </c>
      <c r="J45" s="222">
        <v>10.841611441627913</v>
      </c>
      <c r="K45" s="222">
        <v>2.9068563254554731</v>
      </c>
      <c r="L45" s="222">
        <v>1.0749759691729965</v>
      </c>
    </row>
    <row r="46" spans="1:16" s="35" customFormat="1" ht="11.45" customHeight="1" x14ac:dyDescent="0.2">
      <c r="A46" s="162" t="s">
        <v>202</v>
      </c>
      <c r="B46" s="222">
        <v>0.81477862906521137</v>
      </c>
      <c r="C46" s="222">
        <v>99.185221370934784</v>
      </c>
      <c r="D46" s="222">
        <v>28.384618754436804</v>
      </c>
      <c r="E46" s="222">
        <v>12.031856832350739</v>
      </c>
      <c r="F46" s="222">
        <v>10.443327058260895</v>
      </c>
      <c r="G46" s="222">
        <v>29.210341097000502</v>
      </c>
      <c r="H46" s="222">
        <v>5.2138618298048067</v>
      </c>
      <c r="I46" s="222">
        <v>6.8557191296679472</v>
      </c>
      <c r="J46" s="222">
        <v>7.8602752984782871</v>
      </c>
      <c r="K46" s="222">
        <v>2.9997906188519079</v>
      </c>
      <c r="L46" s="222">
        <v>0.5208155764251412</v>
      </c>
    </row>
    <row r="47" spans="1:16" s="35" customFormat="1" ht="11.45" customHeight="1" x14ac:dyDescent="0.2">
      <c r="A47" s="162" t="s">
        <v>203</v>
      </c>
      <c r="B47" s="222">
        <v>0.92396703506793554</v>
      </c>
      <c r="C47" s="222">
        <v>99.076032964932054</v>
      </c>
      <c r="D47" s="222">
        <v>28.631389701914017</v>
      </c>
      <c r="E47" s="222">
        <v>16.294833003844428</v>
      </c>
      <c r="F47" s="222">
        <v>11.917290708445748</v>
      </c>
      <c r="G47" s="222">
        <v>28.768583586298881</v>
      </c>
      <c r="H47" s="222">
        <v>3.2742960360929234</v>
      </c>
      <c r="I47" s="222">
        <v>6.8569475231805068</v>
      </c>
      <c r="J47" s="222">
        <v>4.2566594402234941</v>
      </c>
      <c r="K47" s="222">
        <v>1.2061084225594456</v>
      </c>
      <c r="L47" s="222">
        <v>1.0414137918945574</v>
      </c>
    </row>
    <row r="48" spans="1:16" s="35" customFormat="1" ht="11.45" customHeight="1" x14ac:dyDescent="0.2">
      <c r="A48" s="162" t="s">
        <v>199</v>
      </c>
      <c r="B48" s="222">
        <v>0.966817616555118</v>
      </c>
      <c r="C48" s="222">
        <v>99.033182383444881</v>
      </c>
      <c r="D48" s="222">
        <v>28.487073533708514</v>
      </c>
      <c r="E48" s="222">
        <v>21.801749745619315</v>
      </c>
      <c r="F48" s="222">
        <v>15.305934567662899</v>
      </c>
      <c r="G48" s="222">
        <v>24.143229168666409</v>
      </c>
      <c r="H48" s="222">
        <v>2.5021619727083322</v>
      </c>
      <c r="I48" s="222">
        <v>5.1285517005012879</v>
      </c>
      <c r="J48" s="222">
        <v>2.631299311133259</v>
      </c>
      <c r="K48" s="222">
        <v>1.2080080719066739</v>
      </c>
      <c r="L48" s="222">
        <v>0.58544843245317624</v>
      </c>
    </row>
    <row r="49" spans="1:15" s="35" customFormat="1" ht="11.45" customHeight="1" x14ac:dyDescent="0.2">
      <c r="A49" s="162" t="s">
        <v>314</v>
      </c>
      <c r="B49" s="222">
        <v>1.7695721479253976</v>
      </c>
      <c r="C49" s="222">
        <v>98.230427852074612</v>
      </c>
      <c r="D49" s="222">
        <v>31.323028705201363</v>
      </c>
      <c r="E49" s="222">
        <v>23.453022186401785</v>
      </c>
      <c r="F49" s="222">
        <v>22.507127744947269</v>
      </c>
      <c r="G49" s="222">
        <v>16.362453885559834</v>
      </c>
      <c r="H49" s="222">
        <v>1.3048033262637118</v>
      </c>
      <c r="I49" s="222">
        <v>4.2193727307943121</v>
      </c>
      <c r="J49" s="222">
        <v>0.83019142083171471</v>
      </c>
      <c r="K49" s="222">
        <v>0.28864059043940704</v>
      </c>
      <c r="L49" s="222">
        <v>0.27187692374826733</v>
      </c>
    </row>
    <row r="50" spans="1:15" s="35" customFormat="1" ht="18" customHeight="1" x14ac:dyDescent="0.2">
      <c r="A50" s="240"/>
      <c r="B50" s="414" t="s">
        <v>65</v>
      </c>
      <c r="C50" s="414"/>
      <c r="D50" s="414"/>
      <c r="E50" s="414"/>
      <c r="F50" s="414"/>
      <c r="G50" s="414"/>
      <c r="H50" s="414"/>
      <c r="I50" s="414"/>
      <c r="J50" s="414"/>
      <c r="K50" s="414"/>
      <c r="L50" s="414"/>
    </row>
    <row r="51" spans="1:15" s="35" customFormat="1" ht="11.45" customHeight="1" x14ac:dyDescent="0.2">
      <c r="A51" s="163" t="s">
        <v>213</v>
      </c>
      <c r="B51" s="234">
        <v>1.3043379214201569</v>
      </c>
      <c r="C51" s="234">
        <v>98.695662078579844</v>
      </c>
      <c r="D51" s="234">
        <v>37.823533090696145</v>
      </c>
      <c r="E51" s="234">
        <v>17.819652641397585</v>
      </c>
      <c r="F51" s="234">
        <v>15.294484522296434</v>
      </c>
      <c r="G51" s="234">
        <v>13.401679684028121</v>
      </c>
      <c r="H51" s="234">
        <v>4.8307844338967483</v>
      </c>
      <c r="I51" s="234">
        <v>5.9983552779251639</v>
      </c>
      <c r="J51" s="234">
        <v>4.8315103497597995</v>
      </c>
      <c r="K51" s="234">
        <v>0.75040978356561527</v>
      </c>
      <c r="L51" s="234">
        <v>0.92779091916148015</v>
      </c>
    </row>
    <row r="52" spans="1:15" s="35" customFormat="1" ht="11.45" customHeight="1" x14ac:dyDescent="0.2">
      <c r="A52" s="162" t="s">
        <v>200</v>
      </c>
      <c r="B52" s="222">
        <v>0.90330163040370381</v>
      </c>
      <c r="C52" s="222">
        <v>99.096698369596297</v>
      </c>
      <c r="D52" s="222">
        <v>27.707656951122416</v>
      </c>
      <c r="E52" s="222">
        <v>14.513773475132131</v>
      </c>
      <c r="F52" s="222">
        <v>13.762449040144409</v>
      </c>
      <c r="G52" s="222">
        <v>9.7061138644838589</v>
      </c>
      <c r="H52" s="222">
        <v>14.389260742919825</v>
      </c>
      <c r="I52" s="222">
        <v>7.2315593933283031</v>
      </c>
      <c r="J52" s="222">
        <v>12.68918653286905</v>
      </c>
      <c r="K52" s="222">
        <v>1.2424060662481611</v>
      </c>
      <c r="L52" s="222">
        <v>0.59562176882697926</v>
      </c>
    </row>
    <row r="53" spans="1:15" s="35" customFormat="1" ht="11.45" customHeight="1" x14ac:dyDescent="0.2">
      <c r="A53" s="162" t="s">
        <v>201</v>
      </c>
      <c r="B53" s="222">
        <v>0.87166099278603637</v>
      </c>
      <c r="C53" s="222">
        <v>99.128339007213967</v>
      </c>
      <c r="D53" s="222">
        <v>30.524078337818679</v>
      </c>
      <c r="E53" s="222">
        <v>13.585522087073137</v>
      </c>
      <c r="F53" s="222">
        <v>13.71558438765075</v>
      </c>
      <c r="G53" s="222">
        <v>15.797299201764325</v>
      </c>
      <c r="H53" s="222">
        <v>8.2945509852023154</v>
      </c>
      <c r="I53" s="222">
        <v>6.23046655112522</v>
      </c>
      <c r="J53" s="222">
        <v>11.852498449365575</v>
      </c>
      <c r="K53" s="222">
        <v>1.9079046475701733</v>
      </c>
      <c r="L53" s="222">
        <v>1.2181322109267672</v>
      </c>
    </row>
    <row r="54" spans="1:15" s="35" customFormat="1" ht="11.45" customHeight="1" x14ac:dyDescent="0.2">
      <c r="A54" s="162" t="s">
        <v>202</v>
      </c>
      <c r="B54" s="222">
        <v>0.79401317175004227</v>
      </c>
      <c r="C54" s="222">
        <v>99.205986828249962</v>
      </c>
      <c r="D54" s="222">
        <v>36.858274157655408</v>
      </c>
      <c r="E54" s="222">
        <v>12.75434371020712</v>
      </c>
      <c r="F54" s="222">
        <v>12.016399370199387</v>
      </c>
      <c r="G54" s="222">
        <v>17.00702527881224</v>
      </c>
      <c r="H54" s="222">
        <v>6.5630653752414432</v>
      </c>
      <c r="I54" s="222">
        <v>7.8882056260163473</v>
      </c>
      <c r="J54" s="222">
        <v>6.9126864818680449</v>
      </c>
      <c r="K54" s="222">
        <v>1.3719852135468009</v>
      </c>
      <c r="L54" s="222">
        <v>1.1326961208022115</v>
      </c>
    </row>
    <row r="55" spans="1:15" s="35" customFormat="1" ht="11.45" customHeight="1" x14ac:dyDescent="0.2">
      <c r="A55" s="162" t="s">
        <v>203</v>
      </c>
      <c r="B55" s="222">
        <v>0.87274250109538132</v>
      </c>
      <c r="C55" s="222">
        <v>99.127257498904612</v>
      </c>
      <c r="D55" s="222">
        <v>36.048656658193124</v>
      </c>
      <c r="E55" s="222">
        <v>18.267145513572686</v>
      </c>
      <c r="F55" s="222">
        <v>13.306476784222379</v>
      </c>
      <c r="G55" s="222">
        <v>15.911099584485198</v>
      </c>
      <c r="H55" s="222">
        <v>5.0256869317362813</v>
      </c>
      <c r="I55" s="222">
        <v>6.7572045051651646</v>
      </c>
      <c r="J55" s="222">
        <v>4.6837300226251735</v>
      </c>
      <c r="K55" s="222">
        <v>0.57999870074657844</v>
      </c>
      <c r="L55" s="222">
        <v>1.3635601949091407</v>
      </c>
    </row>
    <row r="56" spans="1:15" s="35" customFormat="1" ht="11.45" customHeight="1" x14ac:dyDescent="0.2">
      <c r="A56" s="162" t="s">
        <v>199</v>
      </c>
      <c r="B56" s="222">
        <v>1.1689115603098847</v>
      </c>
      <c r="C56" s="222">
        <v>98.83108843969012</v>
      </c>
      <c r="D56" s="222">
        <v>39.492803339909493</v>
      </c>
      <c r="E56" s="222">
        <v>20.766880852823853</v>
      </c>
      <c r="F56" s="222">
        <v>16.109603815238312</v>
      </c>
      <c r="G56" s="222">
        <v>13.041397946133088</v>
      </c>
      <c r="H56" s="222">
        <v>2.7803981577522325</v>
      </c>
      <c r="I56" s="222">
        <v>5.355978097360846</v>
      </c>
      <c r="J56" s="222">
        <v>2.4529377907821779</v>
      </c>
      <c r="K56" s="222">
        <v>0.44286259818195156</v>
      </c>
      <c r="L56" s="222">
        <v>0.83872918593359325</v>
      </c>
      <c r="O56" s="32"/>
    </row>
    <row r="57" spans="1:15" x14ac:dyDescent="0.2">
      <c r="A57" s="162" t="s">
        <v>314</v>
      </c>
      <c r="B57" s="222">
        <v>2.4386793649215628</v>
      </c>
      <c r="C57" s="222">
        <v>97.561320635078445</v>
      </c>
      <c r="D57" s="222">
        <v>44.342226757992734</v>
      </c>
      <c r="E57" s="222">
        <v>19.921918817975623</v>
      </c>
      <c r="F57" s="222">
        <v>19.618938684447041</v>
      </c>
      <c r="G57" s="222">
        <v>8.565848162113733</v>
      </c>
      <c r="H57" s="222">
        <v>1.993633300245353</v>
      </c>
      <c r="I57" s="222">
        <v>4.3505761144952793</v>
      </c>
      <c r="J57" s="222">
        <v>1.2068581627302357</v>
      </c>
      <c r="K57" s="222">
        <v>0.27668400910426083</v>
      </c>
      <c r="L57" s="222">
        <v>0.31393110426468013</v>
      </c>
    </row>
  </sheetData>
  <mergeCells count="24">
    <mergeCell ref="A1:L1"/>
    <mergeCell ref="D5:D6"/>
    <mergeCell ref="J5:J6"/>
    <mergeCell ref="E5:E6"/>
    <mergeCell ref="F5:F6"/>
    <mergeCell ref="G5:G6"/>
    <mergeCell ref="H5:H6"/>
    <mergeCell ref="I5:I6"/>
    <mergeCell ref="D4:L4"/>
    <mergeCell ref="B34:L34"/>
    <mergeCell ref="B42:L42"/>
    <mergeCell ref="B50:L50"/>
    <mergeCell ref="A2:L2"/>
    <mergeCell ref="B9:L9"/>
    <mergeCell ref="B7:L7"/>
    <mergeCell ref="B17:L17"/>
    <mergeCell ref="B25:L25"/>
    <mergeCell ref="B8:L8"/>
    <mergeCell ref="B33:L33"/>
    <mergeCell ref="K5:L5"/>
    <mergeCell ref="B6:C6"/>
    <mergeCell ref="A4:A7"/>
    <mergeCell ref="B4:B5"/>
    <mergeCell ref="C4:C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zoomScale="140" zoomScaleNormal="140" workbookViewId="0">
      <selection sqref="A1:E1"/>
    </sheetView>
  </sheetViews>
  <sheetFormatPr baseColWidth="10" defaultRowHeight="12.75" x14ac:dyDescent="0.2"/>
  <cols>
    <col min="1" max="1" width="14.7109375" style="32" customWidth="1"/>
    <col min="2" max="3" width="18.7109375" style="32" customWidth="1"/>
    <col min="4" max="5" width="19.7109375" style="32" customWidth="1"/>
    <col min="6" max="16384" width="11.42578125" style="32"/>
  </cols>
  <sheetData>
    <row r="1" spans="1:12" s="66" customFormat="1" ht="20.25" customHeight="1" x14ac:dyDescent="0.2">
      <c r="A1" s="393" t="s">
        <v>338</v>
      </c>
      <c r="B1" s="393"/>
      <c r="C1" s="393"/>
      <c r="D1" s="393"/>
      <c r="E1" s="393"/>
      <c r="F1" s="165"/>
      <c r="G1" s="165"/>
      <c r="H1" s="165"/>
      <c r="I1" s="165"/>
      <c r="J1" s="165"/>
      <c r="K1" s="165"/>
      <c r="L1" s="165"/>
    </row>
    <row r="2" spans="1:12" ht="30" customHeight="1" x14ac:dyDescent="0.2">
      <c r="A2" s="392" t="s">
        <v>434</v>
      </c>
      <c r="B2" s="352"/>
      <c r="C2" s="352"/>
      <c r="D2" s="352"/>
      <c r="E2" s="352"/>
    </row>
    <row r="3" spans="1:12" ht="11.45" customHeight="1" x14ac:dyDescent="0.2">
      <c r="A3" s="242"/>
    </row>
    <row r="4" spans="1:12" s="76" customFormat="1" ht="11.45" customHeight="1" x14ac:dyDescent="0.2">
      <c r="A4" s="341" t="s">
        <v>340</v>
      </c>
      <c r="B4" s="417" t="s">
        <v>436</v>
      </c>
      <c r="C4" s="417" t="s">
        <v>435</v>
      </c>
      <c r="D4" s="417" t="s">
        <v>146</v>
      </c>
      <c r="E4" s="340" t="s">
        <v>391</v>
      </c>
    </row>
    <row r="5" spans="1:12" s="76" customFormat="1" ht="11.45" customHeight="1" x14ac:dyDescent="0.2">
      <c r="A5" s="356"/>
      <c r="B5" s="418"/>
      <c r="C5" s="418"/>
      <c r="D5" s="418"/>
      <c r="E5" s="390"/>
    </row>
    <row r="6" spans="1:12" s="76" customFormat="1" ht="11.45" customHeight="1" x14ac:dyDescent="0.2">
      <c r="A6" s="356"/>
      <c r="B6" s="418"/>
      <c r="C6" s="418"/>
      <c r="D6" s="418"/>
      <c r="E6" s="390"/>
    </row>
    <row r="7" spans="1:12" s="76" customFormat="1" ht="11.45" customHeight="1" x14ac:dyDescent="0.2">
      <c r="A7" s="356"/>
      <c r="B7" s="418"/>
      <c r="C7" s="418"/>
      <c r="D7" s="418"/>
      <c r="E7" s="390"/>
    </row>
    <row r="8" spans="1:12" s="76" customFormat="1" ht="11.45" customHeight="1" x14ac:dyDescent="0.2">
      <c r="A8" s="356"/>
      <c r="B8" s="419"/>
      <c r="C8" s="419"/>
      <c r="D8" s="419"/>
      <c r="E8" s="376"/>
    </row>
    <row r="9" spans="1:12" s="76" customFormat="1" ht="11.45" customHeight="1" x14ac:dyDescent="0.2">
      <c r="A9" s="367"/>
      <c r="B9" s="343" t="s">
        <v>124</v>
      </c>
      <c r="C9" s="344"/>
      <c r="D9" s="342" t="s">
        <v>67</v>
      </c>
      <c r="E9" s="343"/>
    </row>
    <row r="10" spans="1:12" s="76" customFormat="1" ht="30" customHeight="1" x14ac:dyDescent="0.2">
      <c r="A10" s="243"/>
      <c r="B10" s="414" t="s">
        <v>66</v>
      </c>
      <c r="C10" s="457"/>
      <c r="D10" s="457"/>
      <c r="E10" s="457"/>
    </row>
    <row r="11" spans="1:12" s="76" customFormat="1" ht="11.45" customHeight="1" x14ac:dyDescent="0.2">
      <c r="A11" s="162" t="s">
        <v>68</v>
      </c>
      <c r="B11" s="244">
        <v>31.102983435910684</v>
      </c>
      <c r="C11" s="244">
        <v>12.165760953152175</v>
      </c>
      <c r="D11" s="244">
        <v>39.114450156269925</v>
      </c>
      <c r="E11" s="244">
        <v>3.218753311325703</v>
      </c>
      <c r="G11" s="104"/>
    </row>
    <row r="12" spans="1:12" s="76" customFormat="1" ht="11.45" customHeight="1" x14ac:dyDescent="0.2">
      <c r="A12" s="162" t="s">
        <v>69</v>
      </c>
      <c r="B12" s="244">
        <v>39.296557349997144</v>
      </c>
      <c r="C12" s="244">
        <v>16.279948425521997</v>
      </c>
      <c r="D12" s="244">
        <v>41.428434253218825</v>
      </c>
      <c r="E12" s="244">
        <v>4.3072634835294332</v>
      </c>
      <c r="G12" s="104"/>
    </row>
    <row r="13" spans="1:12" s="76" customFormat="1" ht="11.45" customHeight="1" x14ac:dyDescent="0.2">
      <c r="A13" s="162" t="s">
        <v>70</v>
      </c>
      <c r="B13" s="244">
        <v>71.840996730196281</v>
      </c>
      <c r="C13" s="244">
        <v>30.657403373775203</v>
      </c>
      <c r="D13" s="244">
        <v>42.673967190225873</v>
      </c>
      <c r="E13" s="244">
        <v>8.1111752076978689</v>
      </c>
      <c r="G13" s="104"/>
    </row>
    <row r="14" spans="1:12" s="76" customFormat="1" ht="11.45" customHeight="1" x14ac:dyDescent="0.2">
      <c r="A14" s="162" t="s">
        <v>71</v>
      </c>
      <c r="B14" s="244">
        <v>92.930168663033768</v>
      </c>
      <c r="C14" s="244">
        <v>33.737333424925339</v>
      </c>
      <c r="D14" s="244">
        <v>36.30396233031432</v>
      </c>
      <c r="E14" s="244">
        <v>8.9260469686149229</v>
      </c>
      <c r="G14" s="104"/>
    </row>
    <row r="15" spans="1:12" s="76" customFormat="1" ht="11.45" customHeight="1" x14ac:dyDescent="0.2">
      <c r="A15" s="162" t="s">
        <v>72</v>
      </c>
      <c r="B15" s="244">
        <v>92.049796150679114</v>
      </c>
      <c r="C15" s="244">
        <v>31.099397932923434</v>
      </c>
      <c r="D15" s="244">
        <v>33.785406631445312</v>
      </c>
      <c r="E15" s="244">
        <v>8.228115813084143</v>
      </c>
      <c r="G15" s="104"/>
    </row>
    <row r="16" spans="1:12" s="76" customFormat="1" ht="11.45" customHeight="1" x14ac:dyDescent="0.2">
      <c r="A16" s="162" t="s">
        <v>73</v>
      </c>
      <c r="B16" s="244">
        <v>74.178292437089908</v>
      </c>
      <c r="C16" s="244">
        <v>21.676849309683625</v>
      </c>
      <c r="D16" s="244">
        <v>29.22263184754166</v>
      </c>
      <c r="E16" s="244">
        <v>5.7351472516459614</v>
      </c>
      <c r="G16" s="104"/>
    </row>
    <row r="17" spans="1:7" s="76" customFormat="1" ht="11.45" customHeight="1" x14ac:dyDescent="0.2">
      <c r="A17" s="162" t="s">
        <v>74</v>
      </c>
      <c r="B17" s="244">
        <v>94.60028045669776</v>
      </c>
      <c r="C17" s="244">
        <v>23.703329738557013</v>
      </c>
      <c r="D17" s="244">
        <v>25.056299647448668</v>
      </c>
      <c r="E17" s="244">
        <v>6.2713028292453137</v>
      </c>
      <c r="G17" s="104"/>
    </row>
    <row r="18" spans="1:7" s="76" customFormat="1" ht="11.45" customHeight="1" x14ac:dyDescent="0.2">
      <c r="A18" s="162" t="s">
        <v>75</v>
      </c>
      <c r="B18" s="244">
        <v>277.22619397469089</v>
      </c>
      <c r="C18" s="244">
        <v>67.343289028920665</v>
      </c>
      <c r="D18" s="244">
        <v>24.291820359178875</v>
      </c>
      <c r="E18" s="244">
        <v>17.817334681497169</v>
      </c>
      <c r="G18" s="104"/>
    </row>
    <row r="19" spans="1:7" s="76" customFormat="1" ht="11.45" customHeight="1" x14ac:dyDescent="0.2">
      <c r="A19" s="162" t="s">
        <v>76</v>
      </c>
      <c r="B19" s="244">
        <v>244.63321294252364</v>
      </c>
      <c r="C19" s="244">
        <v>51.611289628070338</v>
      </c>
      <c r="D19" s="244">
        <v>21.097417234264245</v>
      </c>
      <c r="E19" s="244">
        <v>13.655044680875323</v>
      </c>
      <c r="G19" s="104"/>
    </row>
    <row r="20" spans="1:7" s="76" customFormat="1" ht="11.45" customHeight="1" x14ac:dyDescent="0.2">
      <c r="A20" s="162" t="s">
        <v>315</v>
      </c>
      <c r="B20" s="244">
        <v>306.7555178591798</v>
      </c>
      <c r="C20" s="244">
        <v>89.690398184469629</v>
      </c>
      <c r="D20" s="244">
        <v>29.238397669391944</v>
      </c>
      <c r="E20" s="244">
        <v>23.729815772484162</v>
      </c>
      <c r="G20" s="104"/>
    </row>
    <row r="21" spans="1:7" s="76" customFormat="1" ht="30" customHeight="1" x14ac:dyDescent="0.2">
      <c r="A21" s="162"/>
      <c r="B21" s="414" t="s">
        <v>64</v>
      </c>
      <c r="C21" s="457"/>
      <c r="D21" s="457"/>
      <c r="E21" s="457"/>
    </row>
    <row r="22" spans="1:7" s="76" customFormat="1" ht="11.45" customHeight="1" x14ac:dyDescent="0.2">
      <c r="A22" s="162" t="s">
        <v>68</v>
      </c>
      <c r="B22" s="244">
        <v>16.005610997780302</v>
      </c>
      <c r="C22" s="244">
        <v>6.1297024814714396</v>
      </c>
      <c r="D22" s="244">
        <v>38.297210161620967</v>
      </c>
      <c r="E22" s="244">
        <v>3.3219019768809566</v>
      </c>
    </row>
    <row r="23" spans="1:7" s="76" customFormat="1" ht="11.45" customHeight="1" x14ac:dyDescent="0.2">
      <c r="A23" s="162" t="s">
        <v>69</v>
      </c>
      <c r="B23" s="244">
        <v>21.972065229531712</v>
      </c>
      <c r="C23" s="244">
        <v>9.7733673682391284</v>
      </c>
      <c r="D23" s="244">
        <v>44.480877269120633</v>
      </c>
      <c r="E23" s="244">
        <v>5.2965324955778055</v>
      </c>
    </row>
    <row r="24" spans="1:7" s="76" customFormat="1" ht="11.45" customHeight="1" x14ac:dyDescent="0.2">
      <c r="A24" s="162" t="s">
        <v>70</v>
      </c>
      <c r="B24" s="244">
        <v>37.531059534115386</v>
      </c>
      <c r="C24" s="244">
        <v>16.55184996561524</v>
      </c>
      <c r="D24" s="244">
        <v>44.10173912241877</v>
      </c>
      <c r="E24" s="244">
        <v>8.9700313005428942</v>
      </c>
    </row>
    <row r="25" spans="1:7" s="76" customFormat="1" ht="11.45" customHeight="1" x14ac:dyDescent="0.2">
      <c r="A25" s="162" t="s">
        <v>71</v>
      </c>
      <c r="B25" s="244">
        <v>48.768833433865758</v>
      </c>
      <c r="C25" s="244">
        <v>18.798047827374202</v>
      </c>
      <c r="D25" s="244">
        <v>38.545207059065255</v>
      </c>
      <c r="E25" s="244">
        <v>10.187325148000836</v>
      </c>
    </row>
    <row r="26" spans="1:7" s="76" customFormat="1" ht="11.45" customHeight="1" x14ac:dyDescent="0.2">
      <c r="A26" s="162" t="s">
        <v>72</v>
      </c>
      <c r="B26" s="244">
        <v>48.24627135154023</v>
      </c>
      <c r="C26" s="244">
        <v>17.028872369437718</v>
      </c>
      <c r="D26" s="244">
        <v>35.295727301616822</v>
      </c>
      <c r="E26" s="244">
        <v>9.2285465663432014</v>
      </c>
    </row>
    <row r="27" spans="1:7" s="76" customFormat="1" ht="11.45" customHeight="1" x14ac:dyDescent="0.2">
      <c r="A27" s="162" t="s">
        <v>73</v>
      </c>
      <c r="B27" s="244">
        <v>39.804186260413317</v>
      </c>
      <c r="C27" s="244">
        <v>12.837591155450498</v>
      </c>
      <c r="D27" s="244">
        <v>32.251861830467661</v>
      </c>
      <c r="E27" s="244">
        <v>6.9571434448223775</v>
      </c>
    </row>
    <row r="28" spans="1:7" s="76" customFormat="1" ht="11.45" customHeight="1" x14ac:dyDescent="0.2">
      <c r="A28" s="162" t="s">
        <v>74</v>
      </c>
      <c r="B28" s="244">
        <v>49.922150389927197</v>
      </c>
      <c r="C28" s="244">
        <v>13.586686591099047</v>
      </c>
      <c r="D28" s="244">
        <v>27.215747889418711</v>
      </c>
      <c r="E28" s="244">
        <v>7.3631046829208486</v>
      </c>
    </row>
    <row r="29" spans="1:7" s="76" customFormat="1" ht="11.45" customHeight="1" x14ac:dyDescent="0.2">
      <c r="A29" s="162" t="s">
        <v>75</v>
      </c>
      <c r="B29" s="244">
        <v>137.2585175525123</v>
      </c>
      <c r="C29" s="244">
        <v>35.248588714500499</v>
      </c>
      <c r="D29" s="244">
        <v>25.68043815642633</v>
      </c>
      <c r="E29" s="244">
        <v>19.10245348561434</v>
      </c>
    </row>
    <row r="30" spans="1:7" s="76" customFormat="1" ht="11.45" customHeight="1" x14ac:dyDescent="0.2">
      <c r="A30" s="162" t="s">
        <v>76</v>
      </c>
      <c r="B30" s="244">
        <v>120.86797285108401</v>
      </c>
      <c r="C30" s="244">
        <v>26.61236684455406</v>
      </c>
      <c r="D30" s="244">
        <v>22.017715873618531</v>
      </c>
      <c r="E30" s="244">
        <v>14.422180244086492</v>
      </c>
    </row>
    <row r="31" spans="1:7" s="76" customFormat="1" ht="11.45" customHeight="1" x14ac:dyDescent="0.2">
      <c r="A31" s="162" t="s">
        <v>315</v>
      </c>
      <c r="B31" s="244">
        <v>123.28335633286775</v>
      </c>
      <c r="C31" s="244">
        <v>27.956808606878351</v>
      </c>
      <c r="D31" s="244">
        <v>22.67687175176701</v>
      </c>
      <c r="E31" s="244">
        <v>15.150780655210246</v>
      </c>
    </row>
    <row r="32" spans="1:7" s="76" customFormat="1" ht="30" customHeight="1" x14ac:dyDescent="0.2">
      <c r="A32" s="162"/>
      <c r="B32" s="414" t="s">
        <v>65</v>
      </c>
      <c r="C32" s="457"/>
      <c r="D32" s="457"/>
      <c r="E32" s="457"/>
    </row>
    <row r="33" spans="1:5" s="76" customFormat="1" ht="11.45" customHeight="1" x14ac:dyDescent="0.2">
      <c r="A33" s="162" t="s">
        <v>68</v>
      </c>
      <c r="B33" s="244">
        <v>15.097372438130405</v>
      </c>
      <c r="C33" s="244">
        <v>6.0360584716807342</v>
      </c>
      <c r="D33" s="244">
        <v>39.980854260678313</v>
      </c>
      <c r="E33" s="244">
        <v>3.1203595862843549</v>
      </c>
    </row>
    <row r="34" spans="1:5" s="76" customFormat="1" ht="11.45" customHeight="1" x14ac:dyDescent="0.2">
      <c r="A34" s="162" t="s">
        <v>69</v>
      </c>
      <c r="B34" s="244">
        <v>17.324492120465447</v>
      </c>
      <c r="C34" s="244">
        <v>6.5065810572828697</v>
      </c>
      <c r="D34" s="244">
        <v>37.557124399604398</v>
      </c>
      <c r="E34" s="244">
        <v>3.3635977304201763</v>
      </c>
    </row>
    <row r="35" spans="1:5" s="76" customFormat="1" ht="11.45" customHeight="1" x14ac:dyDescent="0.2">
      <c r="A35" s="162" t="s">
        <v>70</v>
      </c>
      <c r="B35" s="244">
        <v>34.309937196080881</v>
      </c>
      <c r="C35" s="244">
        <v>14.105553408159963</v>
      </c>
      <c r="D35" s="244">
        <v>41.112151641511012</v>
      </c>
      <c r="E35" s="244">
        <v>7.291910607476626</v>
      </c>
    </row>
    <row r="36" spans="1:5" s="76" customFormat="1" ht="11.45" customHeight="1" x14ac:dyDescent="0.2">
      <c r="A36" s="162" t="s">
        <v>71</v>
      </c>
      <c r="B36" s="244">
        <v>44.16133522916801</v>
      </c>
      <c r="C36" s="244">
        <v>14.939285597551137</v>
      </c>
      <c r="D36" s="244">
        <v>33.828881124237213</v>
      </c>
      <c r="E36" s="244">
        <v>7.7229111091725935</v>
      </c>
    </row>
    <row r="37" spans="1:5" s="76" customFormat="1" ht="11.45" customHeight="1" x14ac:dyDescent="0.2">
      <c r="A37" s="162" t="s">
        <v>72</v>
      </c>
      <c r="B37" s="244">
        <v>43.80352479913897</v>
      </c>
      <c r="C37" s="244">
        <v>14.070525563485717</v>
      </c>
      <c r="D37" s="244">
        <v>32.121902582054986</v>
      </c>
      <c r="E37" s="244">
        <v>7.273802851988675</v>
      </c>
    </row>
    <row r="38" spans="1:5" s="76" customFormat="1" ht="11.45" customHeight="1" x14ac:dyDescent="0.2">
      <c r="A38" s="162" t="s">
        <v>73</v>
      </c>
      <c r="B38" s="244">
        <v>34.374106176676626</v>
      </c>
      <c r="C38" s="244">
        <v>8.839258154233125</v>
      </c>
      <c r="D38" s="244">
        <v>25.714874181166927</v>
      </c>
      <c r="E38" s="244">
        <v>4.5694825599533004</v>
      </c>
    </row>
    <row r="39" spans="1:5" s="76" customFormat="1" ht="11.45" customHeight="1" x14ac:dyDescent="0.2">
      <c r="A39" s="162" t="s">
        <v>74</v>
      </c>
      <c r="B39" s="244">
        <v>44.678130066770613</v>
      </c>
      <c r="C39" s="244">
        <v>10.116643147457966</v>
      </c>
      <c r="D39" s="244">
        <v>22.643389802435408</v>
      </c>
      <c r="E39" s="244">
        <v>5.2298307868111884</v>
      </c>
    </row>
    <row r="40" spans="1:5" s="76" customFormat="1" ht="11.45" customHeight="1" x14ac:dyDescent="0.2">
      <c r="A40" s="162" t="s">
        <v>75</v>
      </c>
      <c r="B40" s="244">
        <v>139.9676764221785</v>
      </c>
      <c r="C40" s="244">
        <v>32.094700314420173</v>
      </c>
      <c r="D40" s="244">
        <v>22.930080097646471</v>
      </c>
      <c r="E40" s="244">
        <v>16.591457200900614</v>
      </c>
    </row>
    <row r="41" spans="1:5" s="76" customFormat="1" ht="11.45" customHeight="1" x14ac:dyDescent="0.2">
      <c r="A41" s="162" t="s">
        <v>76</v>
      </c>
      <c r="B41" s="244">
        <v>123.76524009143952</v>
      </c>
      <c r="C41" s="244">
        <v>24.998922783516274</v>
      </c>
      <c r="D41" s="244">
        <v>20.198662213273057</v>
      </c>
      <c r="E41" s="244">
        <v>12.923272483244649</v>
      </c>
    </row>
    <row r="42" spans="1:5" s="76" customFormat="1" ht="11.45" customHeight="1" x14ac:dyDescent="0.2">
      <c r="A42" s="162" t="s">
        <v>315</v>
      </c>
      <c r="B42" s="244">
        <v>183.47216152631188</v>
      </c>
      <c r="C42" s="244">
        <v>61.733589577591275</v>
      </c>
      <c r="D42" s="244">
        <v>33.647387736661081</v>
      </c>
      <c r="E42" s="244">
        <v>31.913375083747816</v>
      </c>
    </row>
    <row r="43" spans="1:5" s="76" customFormat="1" ht="11.45" customHeight="1" x14ac:dyDescent="0.2">
      <c r="A43" s="301"/>
      <c r="B43" s="244"/>
      <c r="C43" s="244"/>
      <c r="D43" s="244"/>
      <c r="E43" s="244"/>
    </row>
    <row r="44" spans="1:5" s="76" customFormat="1" ht="11.45" customHeight="1" x14ac:dyDescent="0.2">
      <c r="A44" s="301"/>
      <c r="B44" s="244"/>
      <c r="C44" s="244"/>
      <c r="D44" s="244"/>
      <c r="E44" s="244"/>
    </row>
    <row r="45" spans="1:5" s="76" customFormat="1" ht="11.45" customHeight="1" x14ac:dyDescent="0.2">
      <c r="A45" s="301"/>
      <c r="B45" s="244"/>
      <c r="C45" s="244"/>
      <c r="D45" s="244"/>
      <c r="E45" s="244"/>
    </row>
    <row r="46" spans="1:5" s="76" customFormat="1" ht="11.45" customHeight="1" x14ac:dyDescent="0.2">
      <c r="A46" s="301"/>
      <c r="B46" s="244"/>
      <c r="C46" s="244"/>
      <c r="D46" s="244"/>
      <c r="E46" s="244"/>
    </row>
    <row r="47" spans="1:5" s="76" customFormat="1" ht="11.45" customHeight="1" x14ac:dyDescent="0.2">
      <c r="A47" s="301"/>
      <c r="B47" s="244"/>
      <c r="C47" s="244"/>
      <c r="D47" s="244"/>
      <c r="E47" s="244"/>
    </row>
    <row r="48" spans="1:5" s="76" customFormat="1" ht="11.45" customHeight="1" x14ac:dyDescent="0.2">
      <c r="A48" s="301"/>
      <c r="B48" s="244"/>
      <c r="C48" s="244"/>
      <c r="D48" s="244"/>
      <c r="E48" s="244"/>
    </row>
    <row r="49" spans="1:5" s="76" customFormat="1" ht="11.45" customHeight="1" x14ac:dyDescent="0.2">
      <c r="A49" s="301"/>
      <c r="B49" s="244"/>
      <c r="C49" s="244"/>
      <c r="D49" s="244"/>
      <c r="E49" s="244"/>
    </row>
    <row r="50" spans="1:5" s="76" customFormat="1" ht="11.45" customHeight="1" x14ac:dyDescent="0.2">
      <c r="A50" s="301"/>
      <c r="B50" s="244"/>
      <c r="C50" s="244"/>
      <c r="D50" s="244"/>
      <c r="E50" s="244"/>
    </row>
    <row r="51" spans="1:5" s="76" customFormat="1" ht="11.45" customHeight="1" x14ac:dyDescent="0.2">
      <c r="A51" s="301"/>
      <c r="B51" s="244"/>
      <c r="C51" s="244"/>
      <c r="D51" s="244"/>
      <c r="E51" s="244"/>
    </row>
    <row r="52" spans="1:5" s="76" customFormat="1" ht="11.45" customHeight="1" x14ac:dyDescent="0.2">
      <c r="A52" s="301"/>
      <c r="B52" s="244"/>
      <c r="C52" s="244"/>
      <c r="D52" s="244"/>
      <c r="E52" s="244"/>
    </row>
    <row r="53" spans="1:5" s="76" customFormat="1" ht="11.45" customHeight="1" x14ac:dyDescent="0.2">
      <c r="A53" s="301"/>
      <c r="B53" s="244"/>
      <c r="C53" s="244"/>
      <c r="D53" s="244"/>
      <c r="E53" s="244"/>
    </row>
  </sheetData>
  <mergeCells count="12">
    <mergeCell ref="A1:E1"/>
    <mergeCell ref="A2:E2"/>
    <mergeCell ref="C4:C8"/>
    <mergeCell ref="E4:E8"/>
    <mergeCell ref="B9:C9"/>
    <mergeCell ref="D9:E9"/>
    <mergeCell ref="A4:A9"/>
    <mergeCell ref="B10:E10"/>
    <mergeCell ref="B21:E21"/>
    <mergeCell ref="B32:E32"/>
    <mergeCell ref="B4:B8"/>
    <mergeCell ref="D4:D8"/>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ignoredErrors>
    <ignoredError sqref="B9"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20"/>
  <sheetViews>
    <sheetView zoomScale="140" zoomScaleNormal="140" workbookViewId="0">
      <selection sqref="A1:M1"/>
    </sheetView>
  </sheetViews>
  <sheetFormatPr baseColWidth="10" defaultRowHeight="12.75" x14ac:dyDescent="0.2"/>
  <cols>
    <col min="1" max="1" width="8.28515625" style="32" customWidth="1"/>
    <col min="2" max="2" width="10.5703125" style="32" customWidth="1"/>
    <col min="3" max="3" width="0.85546875" style="32" customWidth="1"/>
    <col min="4" max="4" width="6.7109375" style="32" customWidth="1"/>
    <col min="5" max="13" width="7.28515625" style="32" customWidth="1"/>
    <col min="14" max="14" width="11.42578125" style="32"/>
    <col min="15" max="28" width="11.42578125" style="33"/>
    <col min="29" max="16384" width="11.42578125" style="32"/>
  </cols>
  <sheetData>
    <row r="1" spans="1:28" s="66" customFormat="1" ht="20.25" customHeight="1" x14ac:dyDescent="0.2">
      <c r="A1" s="393" t="s">
        <v>338</v>
      </c>
      <c r="B1" s="393"/>
      <c r="C1" s="393"/>
      <c r="D1" s="393"/>
      <c r="E1" s="393"/>
      <c r="F1" s="393"/>
      <c r="G1" s="393"/>
      <c r="H1" s="393"/>
      <c r="I1" s="393"/>
      <c r="J1" s="393"/>
      <c r="K1" s="393"/>
      <c r="L1" s="393"/>
      <c r="M1" s="393"/>
    </row>
    <row r="2" spans="1:28" ht="30" customHeight="1" x14ac:dyDescent="0.2">
      <c r="A2" s="392" t="s">
        <v>302</v>
      </c>
      <c r="B2" s="392"/>
      <c r="C2" s="392"/>
      <c r="D2" s="392"/>
      <c r="E2" s="392"/>
      <c r="F2" s="392"/>
      <c r="G2" s="392"/>
      <c r="H2" s="392"/>
      <c r="I2" s="392"/>
      <c r="J2" s="392"/>
      <c r="K2" s="392"/>
      <c r="L2" s="392"/>
      <c r="M2" s="392"/>
    </row>
    <row r="3" spans="1:28" ht="11.45" customHeight="1" x14ac:dyDescent="0.2">
      <c r="A3" s="242"/>
    </row>
    <row r="4" spans="1:28" s="76" customFormat="1" ht="11.45" customHeight="1" x14ac:dyDescent="0.2">
      <c r="A4" s="344" t="s">
        <v>104</v>
      </c>
      <c r="B4" s="346" t="s">
        <v>437</v>
      </c>
      <c r="C4" s="346" t="s">
        <v>422</v>
      </c>
      <c r="D4" s="346"/>
      <c r="E4" s="346"/>
      <c r="F4" s="346"/>
      <c r="G4" s="346"/>
      <c r="H4" s="346"/>
      <c r="I4" s="346"/>
      <c r="J4" s="346"/>
      <c r="K4" s="346"/>
      <c r="L4" s="346"/>
      <c r="M4" s="342"/>
      <c r="O4" s="112"/>
      <c r="P4" s="112"/>
      <c r="Q4" s="112"/>
      <c r="R4" s="112"/>
      <c r="S4" s="112"/>
      <c r="T4" s="112"/>
      <c r="U4" s="112"/>
      <c r="V4" s="112"/>
      <c r="W4" s="112"/>
      <c r="X4" s="112"/>
      <c r="Y4" s="112"/>
      <c r="Z4" s="112"/>
      <c r="AA4" s="248"/>
      <c r="AB4" s="248"/>
    </row>
    <row r="5" spans="1:28" s="76" customFormat="1" ht="11.45" customHeight="1" x14ac:dyDescent="0.2">
      <c r="A5" s="344"/>
      <c r="B5" s="346"/>
      <c r="C5" s="346"/>
      <c r="D5" s="346"/>
      <c r="E5" s="346"/>
      <c r="F5" s="346"/>
      <c r="G5" s="346"/>
      <c r="H5" s="346"/>
      <c r="I5" s="346"/>
      <c r="J5" s="346"/>
      <c r="K5" s="346"/>
      <c r="L5" s="346"/>
      <c r="M5" s="342"/>
      <c r="O5" s="112"/>
      <c r="P5" s="112"/>
      <c r="Q5" s="112"/>
      <c r="R5" s="112"/>
      <c r="S5" s="112"/>
      <c r="T5" s="112"/>
      <c r="U5" s="112"/>
      <c r="V5" s="112"/>
      <c r="W5" s="112"/>
      <c r="X5" s="112"/>
      <c r="Y5" s="112"/>
      <c r="Z5" s="112"/>
      <c r="AA5" s="248"/>
      <c r="AB5" s="248"/>
    </row>
    <row r="6" spans="1:28" s="76" customFormat="1" ht="11.45" customHeight="1" x14ac:dyDescent="0.2">
      <c r="A6" s="344"/>
      <c r="B6" s="346"/>
      <c r="C6" s="346" t="s">
        <v>4</v>
      </c>
      <c r="D6" s="346"/>
      <c r="E6" s="346" t="s">
        <v>6</v>
      </c>
      <c r="F6" s="346" t="s">
        <v>3</v>
      </c>
      <c r="G6" s="346" t="s">
        <v>11</v>
      </c>
      <c r="H6" s="346" t="s">
        <v>7</v>
      </c>
      <c r="I6" s="346" t="s">
        <v>5</v>
      </c>
      <c r="J6" s="417" t="s">
        <v>8</v>
      </c>
      <c r="K6" s="342" t="s">
        <v>9</v>
      </c>
      <c r="L6" s="344"/>
      <c r="M6" s="342" t="s">
        <v>116</v>
      </c>
      <c r="O6" s="112"/>
      <c r="P6" s="112"/>
      <c r="Q6" s="112"/>
      <c r="R6" s="112"/>
      <c r="S6" s="112"/>
      <c r="T6" s="112"/>
      <c r="U6" s="112"/>
      <c r="V6" s="112"/>
      <c r="W6" s="249"/>
      <c r="X6" s="112"/>
      <c r="Y6" s="112"/>
      <c r="Z6" s="112"/>
      <c r="AA6" s="248"/>
      <c r="AB6" s="248"/>
    </row>
    <row r="7" spans="1:28" s="76" customFormat="1" ht="11.45" customHeight="1" x14ac:dyDescent="0.2">
      <c r="A7" s="344"/>
      <c r="B7" s="346"/>
      <c r="C7" s="346"/>
      <c r="D7" s="346"/>
      <c r="E7" s="346"/>
      <c r="F7" s="346"/>
      <c r="G7" s="346"/>
      <c r="H7" s="346"/>
      <c r="I7" s="346"/>
      <c r="J7" s="418"/>
      <c r="K7" s="346" t="s">
        <v>10</v>
      </c>
      <c r="L7" s="346" t="s">
        <v>55</v>
      </c>
      <c r="M7" s="342"/>
      <c r="O7" s="112"/>
      <c r="P7" s="112"/>
      <c r="Q7" s="112"/>
      <c r="R7" s="112"/>
      <c r="S7" s="112"/>
      <c r="T7" s="112"/>
      <c r="U7" s="112"/>
      <c r="V7" s="112"/>
      <c r="W7" s="249"/>
      <c r="X7" s="250"/>
      <c r="Y7" s="112"/>
      <c r="Z7" s="112"/>
      <c r="AA7" s="248"/>
      <c r="AB7" s="248"/>
    </row>
    <row r="8" spans="1:28" s="76" customFormat="1" ht="11.45" customHeight="1" x14ac:dyDescent="0.2">
      <c r="A8" s="344"/>
      <c r="B8" s="346"/>
      <c r="C8" s="346"/>
      <c r="D8" s="346"/>
      <c r="E8" s="346"/>
      <c r="F8" s="346"/>
      <c r="G8" s="346"/>
      <c r="H8" s="346"/>
      <c r="I8" s="346"/>
      <c r="J8" s="419"/>
      <c r="K8" s="346"/>
      <c r="L8" s="346"/>
      <c r="M8" s="342"/>
      <c r="O8" s="112"/>
      <c r="P8" s="112"/>
      <c r="Q8" s="112"/>
      <c r="R8" s="112"/>
      <c r="S8" s="112"/>
      <c r="T8" s="112"/>
      <c r="U8" s="112"/>
      <c r="V8" s="112"/>
      <c r="W8" s="249"/>
      <c r="X8" s="250"/>
      <c r="Y8" s="112"/>
      <c r="Z8" s="112"/>
      <c r="AA8" s="208"/>
      <c r="AB8" s="248"/>
    </row>
    <row r="9" spans="1:28" s="76" customFormat="1" ht="11.45" customHeight="1" x14ac:dyDescent="0.2">
      <c r="A9" s="251"/>
      <c r="B9" s="213"/>
      <c r="C9" s="208"/>
      <c r="D9" s="208"/>
      <c r="E9" s="208"/>
      <c r="F9" s="208"/>
      <c r="G9" s="208"/>
      <c r="H9" s="208"/>
      <c r="I9" s="208"/>
      <c r="J9" s="208"/>
      <c r="K9" s="208"/>
      <c r="L9" s="208"/>
      <c r="M9" s="208"/>
      <c r="O9" s="112"/>
      <c r="P9" s="112"/>
      <c r="Q9" s="208"/>
      <c r="R9" s="208"/>
      <c r="S9" s="208"/>
      <c r="T9" s="208"/>
      <c r="U9" s="208"/>
      <c r="V9" s="208"/>
      <c r="W9" s="208"/>
      <c r="X9" s="250"/>
      <c r="Y9" s="248"/>
      <c r="Z9" s="208"/>
      <c r="AA9" s="252"/>
      <c r="AB9" s="248"/>
    </row>
    <row r="10" spans="1:28" s="76" customFormat="1" ht="11.45" customHeight="1" x14ac:dyDescent="0.2">
      <c r="A10" s="459" t="s">
        <v>4</v>
      </c>
      <c r="B10" s="253" t="s">
        <v>77</v>
      </c>
      <c r="C10" s="208"/>
      <c r="D10" s="291">
        <v>820.602542936448</v>
      </c>
      <c r="E10" s="254">
        <v>36.80240296821357</v>
      </c>
      <c r="F10" s="254">
        <v>62.265316828618133</v>
      </c>
      <c r="G10" s="254">
        <v>16.563084929414639</v>
      </c>
      <c r="H10" s="254">
        <v>19.514790842871879</v>
      </c>
      <c r="I10" s="254">
        <v>30.593439509520433</v>
      </c>
      <c r="J10" s="254">
        <v>9.0748914441132644</v>
      </c>
      <c r="K10" s="254">
        <v>0.75168700984922832</v>
      </c>
      <c r="L10" s="254">
        <v>6.163659202360189</v>
      </c>
      <c r="M10" s="254">
        <v>4.5835305407998517</v>
      </c>
      <c r="O10" s="250"/>
      <c r="P10" s="255"/>
      <c r="Q10" s="252"/>
      <c r="R10" s="252"/>
      <c r="S10" s="252"/>
      <c r="T10" s="252"/>
      <c r="U10" s="252"/>
      <c r="V10" s="252"/>
      <c r="W10" s="252"/>
      <c r="X10" s="256"/>
      <c r="Y10" s="248"/>
      <c r="Z10" s="252"/>
      <c r="AA10" s="252"/>
      <c r="AB10" s="248"/>
    </row>
    <row r="11" spans="1:28" s="76" customFormat="1" ht="11.45" customHeight="1" x14ac:dyDescent="0.2">
      <c r="A11" s="459"/>
      <c r="B11" s="117" t="s">
        <v>200</v>
      </c>
      <c r="C11" s="208"/>
      <c r="D11" s="292">
        <v>680.42566082042254</v>
      </c>
      <c r="E11" s="257">
        <v>52.445858993308917</v>
      </c>
      <c r="F11" s="257">
        <v>109.38346716947082</v>
      </c>
      <c r="G11" s="257">
        <v>23.224942010991469</v>
      </c>
      <c r="H11" s="257">
        <v>69.426672362172653</v>
      </c>
      <c r="I11" s="257">
        <v>48.318512189356717</v>
      </c>
      <c r="J11" s="257">
        <v>14.299104455915627</v>
      </c>
      <c r="K11" s="257">
        <v>0</v>
      </c>
      <c r="L11" s="257">
        <v>5.1922827114709857</v>
      </c>
      <c r="M11" s="257">
        <v>2.4757819983611551</v>
      </c>
      <c r="O11" s="250"/>
      <c r="P11" s="112"/>
      <c r="Q11" s="252"/>
      <c r="R11" s="252"/>
      <c r="S11" s="252"/>
      <c r="T11" s="252"/>
      <c r="U11" s="252"/>
      <c r="V11" s="252"/>
      <c r="W11" s="252"/>
      <c r="X11" s="258"/>
      <c r="Y11" s="248"/>
      <c r="Z11" s="252"/>
      <c r="AA11" s="252"/>
      <c r="AB11" s="248"/>
    </row>
    <row r="12" spans="1:28" s="76" customFormat="1" ht="11.45" customHeight="1" x14ac:dyDescent="0.2">
      <c r="A12" s="459"/>
      <c r="B12" s="117" t="s">
        <v>201</v>
      </c>
      <c r="C12" s="208"/>
      <c r="D12" s="292">
        <v>741.89616853627615</v>
      </c>
      <c r="E12" s="257">
        <v>49.556563755319026</v>
      </c>
      <c r="F12" s="257">
        <v>97.715886815059903</v>
      </c>
      <c r="G12" s="257">
        <v>22.41545908956925</v>
      </c>
      <c r="H12" s="257">
        <v>36.689744329377298</v>
      </c>
      <c r="I12" s="257">
        <v>35.203466675594441</v>
      </c>
      <c r="J12" s="257">
        <v>14.78818135557885</v>
      </c>
      <c r="K12" s="257">
        <v>1.1262129704655448</v>
      </c>
      <c r="L12" s="257">
        <v>8.5653926783761225</v>
      </c>
      <c r="M12" s="257">
        <v>1.7345294432250526</v>
      </c>
      <c r="O12" s="250"/>
      <c r="P12" s="112"/>
      <c r="Q12" s="252"/>
      <c r="R12" s="252"/>
      <c r="S12" s="252"/>
      <c r="T12" s="252"/>
      <c r="U12" s="252"/>
      <c r="V12" s="252"/>
      <c r="W12" s="252"/>
      <c r="X12" s="258"/>
      <c r="Y12" s="248"/>
      <c r="Z12" s="252"/>
      <c r="AA12" s="252"/>
      <c r="AB12" s="248"/>
    </row>
    <row r="13" spans="1:28" s="76" customFormat="1" ht="11.45" customHeight="1" x14ac:dyDescent="0.2">
      <c r="A13" s="459"/>
      <c r="B13" s="117" t="s">
        <v>202</v>
      </c>
      <c r="C13" s="208"/>
      <c r="D13" s="292">
        <v>792.88488731535074</v>
      </c>
      <c r="E13" s="257">
        <v>30.188673860429251</v>
      </c>
      <c r="F13" s="257">
        <v>71.29012371816053</v>
      </c>
      <c r="G13" s="257">
        <v>21.477988424812096</v>
      </c>
      <c r="H13" s="257">
        <v>26.299503159087003</v>
      </c>
      <c r="I13" s="257">
        <v>41.87548459517874</v>
      </c>
      <c r="J13" s="257">
        <v>14.017970854759016</v>
      </c>
      <c r="K13" s="257">
        <v>1.2315707044874187</v>
      </c>
      <c r="L13" s="257">
        <v>9.1188107222476127</v>
      </c>
      <c r="M13" s="257">
        <v>1.9653680722225615</v>
      </c>
      <c r="O13" s="250"/>
      <c r="P13" s="112"/>
      <c r="Q13" s="252"/>
      <c r="R13" s="252"/>
      <c r="S13" s="252"/>
      <c r="T13" s="252"/>
      <c r="U13" s="252"/>
      <c r="V13" s="252"/>
      <c r="W13" s="252"/>
      <c r="X13" s="258"/>
      <c r="Y13" s="248"/>
      <c r="Z13" s="252"/>
      <c r="AA13" s="252"/>
      <c r="AB13" s="248"/>
    </row>
    <row r="14" spans="1:28" s="76" customFormat="1" ht="11.45" customHeight="1" x14ac:dyDescent="0.2">
      <c r="A14" s="459"/>
      <c r="B14" s="117" t="s">
        <v>203</v>
      </c>
      <c r="C14" s="208"/>
      <c r="D14" s="292">
        <v>818.07239200226388</v>
      </c>
      <c r="E14" s="257">
        <v>34.349312080789502</v>
      </c>
      <c r="F14" s="257">
        <v>60.458847850790036</v>
      </c>
      <c r="G14" s="257">
        <v>18.583312852196524</v>
      </c>
      <c r="H14" s="257">
        <v>20.175102467124372</v>
      </c>
      <c r="I14" s="257">
        <v>34.427299367255131</v>
      </c>
      <c r="J14" s="257">
        <v>10.707070319798175</v>
      </c>
      <c r="K14" s="257">
        <v>0.63441011264132852</v>
      </c>
      <c r="L14" s="257">
        <v>8.1384657072528448</v>
      </c>
      <c r="M14" s="257">
        <v>3.2266630597821964</v>
      </c>
      <c r="O14" s="250"/>
      <c r="P14" s="112"/>
      <c r="Q14" s="252"/>
      <c r="R14" s="252"/>
      <c r="S14" s="252"/>
      <c r="T14" s="252"/>
      <c r="U14" s="252"/>
      <c r="V14" s="252"/>
      <c r="W14" s="252"/>
      <c r="X14" s="258"/>
      <c r="Y14" s="248"/>
      <c r="Z14" s="252"/>
      <c r="AA14" s="252"/>
      <c r="AB14" s="248"/>
    </row>
    <row r="15" spans="1:28" s="76" customFormat="1" ht="11.45" customHeight="1" x14ac:dyDescent="0.2">
      <c r="A15" s="459"/>
      <c r="B15" s="117" t="s">
        <v>199</v>
      </c>
      <c r="C15" s="208"/>
      <c r="D15" s="292">
        <v>825.14188845970864</v>
      </c>
      <c r="E15" s="257">
        <v>43.740000974023197</v>
      </c>
      <c r="F15" s="257">
        <v>60.378346000726161</v>
      </c>
      <c r="G15" s="257">
        <v>16.539304308656341</v>
      </c>
      <c r="H15" s="257">
        <v>14.616219525148505</v>
      </c>
      <c r="I15" s="257">
        <v>31.628698585444127</v>
      </c>
      <c r="J15" s="257">
        <v>5.7516998978327356</v>
      </c>
      <c r="K15" s="257">
        <v>0</v>
      </c>
      <c r="L15" s="257">
        <v>5.5226879577516916</v>
      </c>
      <c r="M15" s="257">
        <v>2.2038422484603077</v>
      </c>
      <c r="O15" s="250"/>
      <c r="P15" s="112"/>
      <c r="Q15" s="252"/>
      <c r="R15" s="252"/>
      <c r="S15" s="252"/>
      <c r="T15" s="252"/>
      <c r="U15" s="252"/>
      <c r="V15" s="252"/>
      <c r="W15" s="252"/>
      <c r="X15" s="258"/>
      <c r="Y15" s="248"/>
      <c r="Z15" s="252"/>
      <c r="AA15" s="252"/>
      <c r="AB15" s="248"/>
    </row>
    <row r="16" spans="1:28" s="76" customFormat="1" ht="11.45" customHeight="1" x14ac:dyDescent="0.2">
      <c r="A16" s="459"/>
      <c r="B16" s="212" t="s">
        <v>314</v>
      </c>
      <c r="C16" s="259"/>
      <c r="D16" s="293">
        <v>879.52093308067367</v>
      </c>
      <c r="E16" s="257">
        <v>30.544715722012239</v>
      </c>
      <c r="F16" s="257">
        <v>42.652196871083362</v>
      </c>
      <c r="G16" s="257">
        <v>9</v>
      </c>
      <c r="H16" s="257">
        <v>6.6014979674016097</v>
      </c>
      <c r="I16" s="257">
        <v>16.268562999780613</v>
      </c>
      <c r="J16" s="257">
        <v>4.8607733637913455</v>
      </c>
      <c r="K16" s="257">
        <v>1.2169775263505045</v>
      </c>
      <c r="L16" s="257">
        <v>2.4101503539699354</v>
      </c>
      <c r="M16" s="257">
        <v>10.442099988937406</v>
      </c>
      <c r="O16" s="250"/>
      <c r="P16" s="260"/>
      <c r="Q16" s="252"/>
      <c r="R16" s="252"/>
      <c r="S16" s="252"/>
      <c r="T16" s="252"/>
      <c r="U16" s="252"/>
      <c r="V16" s="252"/>
      <c r="W16" s="252"/>
      <c r="X16" s="258"/>
      <c r="Y16" s="248"/>
      <c r="Z16" s="252"/>
      <c r="AA16" s="252"/>
      <c r="AB16" s="248"/>
    </row>
    <row r="17" spans="1:28" s="76" customFormat="1" ht="11.45" customHeight="1" x14ac:dyDescent="0.2">
      <c r="A17" s="261"/>
      <c r="B17" s="117"/>
      <c r="C17" s="208"/>
      <c r="D17" s="257"/>
      <c r="E17" s="257"/>
      <c r="F17" s="257"/>
      <c r="G17" s="257"/>
      <c r="H17" s="257"/>
      <c r="I17" s="257"/>
      <c r="J17" s="257"/>
      <c r="K17" s="257"/>
      <c r="L17" s="257"/>
      <c r="M17" s="257"/>
      <c r="O17" s="250"/>
      <c r="P17" s="112"/>
      <c r="Q17" s="252"/>
      <c r="R17" s="252"/>
      <c r="S17" s="252"/>
      <c r="T17" s="252"/>
      <c r="U17" s="252"/>
      <c r="V17" s="252"/>
      <c r="W17" s="252"/>
      <c r="X17" s="252"/>
      <c r="Y17" s="248"/>
      <c r="Z17" s="252"/>
      <c r="AA17" s="252"/>
      <c r="AB17" s="248"/>
    </row>
    <row r="18" spans="1:28" s="76" customFormat="1" ht="11.45" customHeight="1" x14ac:dyDescent="0.2">
      <c r="A18" s="459" t="s">
        <v>6</v>
      </c>
      <c r="B18" s="253" t="s">
        <v>77</v>
      </c>
      <c r="C18" s="208"/>
      <c r="D18" s="262">
        <v>75.353963928686184</v>
      </c>
      <c r="E18" s="294">
        <v>774.28523493321859</v>
      </c>
      <c r="F18" s="254">
        <v>84.815343200116061</v>
      </c>
      <c r="G18" s="262">
        <v>20.628591374084337</v>
      </c>
      <c r="H18" s="262">
        <v>18.109356004191742</v>
      </c>
      <c r="I18" s="254">
        <v>9.7737845270216397</v>
      </c>
      <c r="J18" s="262">
        <v>15.032572621686901</v>
      </c>
      <c r="K18" s="254">
        <v>0.24152416492332332</v>
      </c>
      <c r="L18" s="254">
        <v>7.5141871854757056</v>
      </c>
      <c r="M18" s="254">
        <v>2.0011534109944882</v>
      </c>
      <c r="O18" s="250"/>
      <c r="P18" s="255"/>
      <c r="Q18" s="263"/>
      <c r="R18" s="263"/>
      <c r="S18" s="252"/>
      <c r="T18" s="263"/>
      <c r="U18" s="263"/>
      <c r="V18" s="264"/>
      <c r="W18" s="263"/>
      <c r="X18" s="252"/>
      <c r="Y18" s="248"/>
      <c r="Z18" s="252"/>
      <c r="AA18" s="252"/>
      <c r="AB18" s="248"/>
    </row>
    <row r="19" spans="1:28" s="76" customFormat="1" ht="11.45" customHeight="1" x14ac:dyDescent="0.2">
      <c r="A19" s="459"/>
      <c r="B19" s="117" t="s">
        <v>200</v>
      </c>
      <c r="C19" s="208"/>
      <c r="D19" s="265">
        <v>89.152364306129485</v>
      </c>
      <c r="E19" s="295">
        <v>594.63250996679415</v>
      </c>
      <c r="F19" s="257">
        <v>153.332062347288</v>
      </c>
      <c r="G19" s="265">
        <v>2.8830388982458728</v>
      </c>
      <c r="H19" s="265">
        <v>103.67116181584487</v>
      </c>
      <c r="I19" s="257">
        <v>13.345161190659832</v>
      </c>
      <c r="J19" s="265">
        <v>42.983701475037719</v>
      </c>
      <c r="K19" s="257">
        <v>0</v>
      </c>
      <c r="L19" s="257">
        <v>11.804545571925503</v>
      </c>
      <c r="M19" s="257">
        <v>0</v>
      </c>
      <c r="O19" s="250"/>
      <c r="P19" s="112"/>
      <c r="Q19" s="266"/>
      <c r="R19" s="266"/>
      <c r="S19" s="252"/>
      <c r="T19" s="266"/>
      <c r="U19" s="266"/>
      <c r="V19" s="252"/>
      <c r="W19" s="266"/>
      <c r="X19" s="252"/>
      <c r="Y19" s="248"/>
      <c r="Z19" s="252"/>
      <c r="AA19" s="252"/>
      <c r="AB19" s="248"/>
    </row>
    <row r="20" spans="1:28" s="76" customFormat="1" ht="11.45" customHeight="1" x14ac:dyDescent="0.2">
      <c r="A20" s="459"/>
      <c r="B20" s="117" t="s">
        <v>201</v>
      </c>
      <c r="C20" s="208"/>
      <c r="D20" s="265">
        <v>63.066878980428342</v>
      </c>
      <c r="E20" s="295">
        <v>695.68445931135352</v>
      </c>
      <c r="F20" s="257">
        <v>102.10958746798337</v>
      </c>
      <c r="G20" s="265">
        <v>33.380426607774559</v>
      </c>
      <c r="H20" s="265">
        <v>42.182074570530681</v>
      </c>
      <c r="I20" s="257">
        <v>15.077825788898497</v>
      </c>
      <c r="J20" s="265">
        <v>46.543333578762152</v>
      </c>
      <c r="K20" s="257">
        <v>1.3424630991031967</v>
      </c>
      <c r="L20" s="257">
        <v>19.851450662902433</v>
      </c>
      <c r="M20" s="257">
        <v>1.9554136942689362</v>
      </c>
      <c r="O20" s="250"/>
      <c r="P20" s="112"/>
      <c r="Q20" s="266"/>
      <c r="R20" s="266"/>
      <c r="S20" s="252"/>
      <c r="T20" s="266"/>
      <c r="U20" s="266"/>
      <c r="V20" s="252"/>
      <c r="W20" s="266"/>
      <c r="X20" s="252"/>
      <c r="Y20" s="248"/>
      <c r="Z20" s="252"/>
      <c r="AA20" s="252"/>
      <c r="AB20" s="248"/>
    </row>
    <row r="21" spans="1:28" s="76" customFormat="1" ht="11.45" customHeight="1" x14ac:dyDescent="0.2">
      <c r="A21" s="459"/>
      <c r="B21" s="117" t="s">
        <v>202</v>
      </c>
      <c r="C21" s="208"/>
      <c r="D21" s="265">
        <v>60.865135553688489</v>
      </c>
      <c r="E21" s="295">
        <v>760.23885296466472</v>
      </c>
      <c r="F21" s="257">
        <v>91.430831876615343</v>
      </c>
      <c r="G21" s="265">
        <v>36.576996429473361</v>
      </c>
      <c r="H21" s="265">
        <v>17.334044491423743</v>
      </c>
      <c r="I21" s="257">
        <v>9.2054143953064909</v>
      </c>
      <c r="J21" s="265">
        <v>24.348724288827903</v>
      </c>
      <c r="K21" s="257">
        <v>0</v>
      </c>
      <c r="L21" s="257">
        <v>10.817417514043573</v>
      </c>
      <c r="M21" s="257">
        <v>0</v>
      </c>
      <c r="O21" s="250"/>
      <c r="P21" s="112"/>
      <c r="Q21" s="266"/>
      <c r="R21" s="266"/>
      <c r="S21" s="252"/>
      <c r="T21" s="266"/>
      <c r="U21" s="266"/>
      <c r="V21" s="252"/>
      <c r="W21" s="266"/>
      <c r="X21" s="252"/>
      <c r="Y21" s="248"/>
      <c r="Z21" s="252"/>
      <c r="AA21" s="252"/>
      <c r="AB21" s="248"/>
    </row>
    <row r="22" spans="1:28" s="76" customFormat="1" ht="11.45" customHeight="1" x14ac:dyDescent="0.2">
      <c r="A22" s="459"/>
      <c r="B22" s="117" t="s">
        <v>203</v>
      </c>
      <c r="C22" s="208"/>
      <c r="D22" s="265">
        <v>90.362119800795909</v>
      </c>
      <c r="E22" s="295">
        <v>751.16422327961914</v>
      </c>
      <c r="F22" s="257">
        <v>81.913621084699855</v>
      </c>
      <c r="G22" s="265">
        <v>25.350588302820452</v>
      </c>
      <c r="H22" s="265">
        <v>20.946027099589351</v>
      </c>
      <c r="I22" s="257">
        <v>10.179875991767963</v>
      </c>
      <c r="J22" s="265">
        <v>17.943212597095403</v>
      </c>
      <c r="K22" s="257">
        <v>0.42446644318708115</v>
      </c>
      <c r="L22" s="257">
        <v>9.7843807827987064</v>
      </c>
      <c r="M22" s="257">
        <v>2.1403318436118455</v>
      </c>
      <c r="O22" s="250"/>
      <c r="P22" s="112"/>
      <c r="Q22" s="266"/>
      <c r="R22" s="266"/>
      <c r="S22" s="252"/>
      <c r="T22" s="266"/>
      <c r="U22" s="266"/>
      <c r="V22" s="252"/>
      <c r="W22" s="266"/>
      <c r="X22" s="252"/>
      <c r="Y22" s="248"/>
      <c r="Z22" s="252"/>
      <c r="AA22" s="252"/>
      <c r="AB22" s="248"/>
    </row>
    <row r="23" spans="1:28" s="76" customFormat="1" ht="11.45" customHeight="1" x14ac:dyDescent="0.2">
      <c r="A23" s="459"/>
      <c r="B23" s="117" t="s">
        <v>199</v>
      </c>
      <c r="C23" s="208"/>
      <c r="D23" s="265">
        <v>78.58533877924728</v>
      </c>
      <c r="E23" s="295">
        <v>800.51182365656587</v>
      </c>
      <c r="F23" s="257">
        <v>76.079183572092234</v>
      </c>
      <c r="G23" s="265">
        <v>16.885337975346637</v>
      </c>
      <c r="H23" s="265">
        <v>7.2337101375676172</v>
      </c>
      <c r="I23" s="257">
        <v>12.735149813938571</v>
      </c>
      <c r="J23" s="265">
        <v>5.9592315730052112</v>
      </c>
      <c r="K23" s="257">
        <v>0</v>
      </c>
      <c r="L23" s="257">
        <v>4.5086124236361727</v>
      </c>
      <c r="M23" s="257">
        <v>2.0102244922367873</v>
      </c>
      <c r="O23" s="250"/>
      <c r="P23" s="112"/>
      <c r="Q23" s="266"/>
      <c r="R23" s="266"/>
      <c r="S23" s="252"/>
      <c r="T23" s="266"/>
      <c r="U23" s="266"/>
      <c r="V23" s="252"/>
      <c r="W23" s="266"/>
      <c r="X23" s="252"/>
      <c r="Y23" s="248"/>
      <c r="Z23" s="252"/>
      <c r="AA23" s="264"/>
      <c r="AB23" s="248"/>
    </row>
    <row r="24" spans="1:28" s="76" customFormat="1" ht="11.45" customHeight="1" x14ac:dyDescent="0.2">
      <c r="A24" s="459"/>
      <c r="B24" s="212" t="s">
        <v>314</v>
      </c>
      <c r="C24" s="259"/>
      <c r="D24" s="265">
        <v>63.704359957459999</v>
      </c>
      <c r="E24" s="296">
        <v>828.8690656969211</v>
      </c>
      <c r="F24" s="254">
        <v>79.052876243804036</v>
      </c>
      <c r="G24" s="265">
        <v>11.830348810035584</v>
      </c>
      <c r="H24" s="265">
        <v>6.1300174572178197</v>
      </c>
      <c r="I24" s="257">
        <v>4.7330946643037661</v>
      </c>
      <c r="J24" s="265">
        <v>2.9320748640618319</v>
      </c>
      <c r="K24" s="254">
        <v>0</v>
      </c>
      <c r="L24" s="254">
        <v>2.0516408585265693</v>
      </c>
      <c r="M24" s="254">
        <v>2.7481623061958036</v>
      </c>
      <c r="O24" s="250"/>
      <c r="P24" s="260"/>
      <c r="Q24" s="266"/>
      <c r="R24" s="266"/>
      <c r="S24" s="264"/>
      <c r="T24" s="266"/>
      <c r="U24" s="266"/>
      <c r="V24" s="252"/>
      <c r="W24" s="266"/>
      <c r="X24" s="252"/>
      <c r="Y24" s="248"/>
      <c r="Z24" s="264"/>
      <c r="AA24" s="252"/>
      <c r="AB24" s="248"/>
    </row>
    <row r="25" spans="1:28" s="76" customFormat="1" ht="11.45" customHeight="1" x14ac:dyDescent="0.2">
      <c r="A25" s="261"/>
      <c r="B25" s="117"/>
      <c r="C25" s="208"/>
      <c r="D25" s="257"/>
      <c r="E25" s="257"/>
      <c r="F25" s="257"/>
      <c r="G25" s="257"/>
      <c r="H25" s="257"/>
      <c r="I25" s="257"/>
      <c r="J25" s="257"/>
      <c r="K25" s="257"/>
      <c r="L25" s="257"/>
      <c r="M25" s="257"/>
      <c r="O25" s="250"/>
      <c r="P25" s="112"/>
      <c r="Q25" s="252"/>
      <c r="R25" s="252"/>
      <c r="S25" s="252"/>
      <c r="T25" s="252"/>
      <c r="U25" s="252"/>
      <c r="V25" s="252"/>
      <c r="W25" s="252"/>
      <c r="X25" s="264"/>
      <c r="Y25" s="248"/>
      <c r="Z25" s="248"/>
      <c r="AA25" s="252"/>
      <c r="AB25" s="248"/>
    </row>
    <row r="26" spans="1:28" s="76" customFormat="1" ht="11.45" customHeight="1" x14ac:dyDescent="0.2">
      <c r="A26" s="459" t="s">
        <v>3</v>
      </c>
      <c r="B26" s="253" t="s">
        <v>77</v>
      </c>
      <c r="C26" s="208"/>
      <c r="D26" s="254">
        <v>81.996674874111108</v>
      </c>
      <c r="E26" s="254">
        <v>84.835189390284853</v>
      </c>
      <c r="F26" s="291">
        <v>767.04164412360353</v>
      </c>
      <c r="G26" s="254">
        <v>24.152852759732784</v>
      </c>
      <c r="H26" s="254">
        <v>19.541768237084852</v>
      </c>
      <c r="I26" s="254">
        <v>9.9888585637094565</v>
      </c>
      <c r="J26" s="254">
        <v>9.1705642289992557</v>
      </c>
      <c r="K26" s="254">
        <v>1.6668161169376028</v>
      </c>
      <c r="L26" s="254">
        <v>5.1460431421780397</v>
      </c>
      <c r="M26" s="254">
        <v>3.2724478224742275</v>
      </c>
      <c r="O26" s="250"/>
      <c r="P26" s="255"/>
      <c r="Q26" s="252"/>
      <c r="R26" s="252"/>
      <c r="S26" s="252"/>
      <c r="T26" s="252"/>
      <c r="U26" s="252"/>
      <c r="V26" s="252"/>
      <c r="W26" s="252"/>
      <c r="X26" s="252"/>
      <c r="Y26" s="248"/>
      <c r="Z26" s="252"/>
      <c r="AA26" s="252"/>
      <c r="AB26" s="248"/>
    </row>
    <row r="27" spans="1:28" s="76" customFormat="1" ht="11.45" customHeight="1" x14ac:dyDescent="0.2">
      <c r="A27" s="459"/>
      <c r="B27" s="117" t="s">
        <v>200</v>
      </c>
      <c r="C27" s="208"/>
      <c r="D27" s="257">
        <v>167.29218502262245</v>
      </c>
      <c r="E27" s="257">
        <v>113.14747593845634</v>
      </c>
      <c r="F27" s="292">
        <v>582.19721411639125</v>
      </c>
      <c r="G27" s="257">
        <v>25.641734403187822</v>
      </c>
      <c r="H27" s="257">
        <v>52.626625296003716</v>
      </c>
      <c r="I27" s="257">
        <v>29.010585870446867</v>
      </c>
      <c r="J27" s="257">
        <v>27.586238404250164</v>
      </c>
      <c r="K27" s="257">
        <v>4.3879392405793274</v>
      </c>
      <c r="L27" s="257">
        <v>8.3511473037869415</v>
      </c>
      <c r="M27" s="257">
        <v>2.4979409486413857</v>
      </c>
      <c r="O27" s="250"/>
      <c r="P27" s="112"/>
      <c r="Q27" s="252"/>
      <c r="R27" s="252"/>
      <c r="S27" s="252"/>
      <c r="T27" s="252"/>
      <c r="U27" s="252"/>
      <c r="V27" s="252"/>
      <c r="W27" s="252"/>
      <c r="X27" s="252"/>
      <c r="Y27" s="248"/>
      <c r="Z27" s="252"/>
      <c r="AA27" s="252"/>
      <c r="AB27" s="248"/>
    </row>
    <row r="28" spans="1:28" s="76" customFormat="1" ht="11.45" customHeight="1" x14ac:dyDescent="0.2">
      <c r="A28" s="459"/>
      <c r="B28" s="117" t="s">
        <v>201</v>
      </c>
      <c r="C28" s="208"/>
      <c r="D28" s="257">
        <v>113.61588788189133</v>
      </c>
      <c r="E28" s="257">
        <v>70.284493301732226</v>
      </c>
      <c r="F28" s="292">
        <v>720.42451193523937</v>
      </c>
      <c r="G28" s="257">
        <v>38.550156245616634</v>
      </c>
      <c r="H28" s="257">
        <v>30.125987637695015</v>
      </c>
      <c r="I28" s="257">
        <v>9.3862834485337885</v>
      </c>
      <c r="J28" s="257">
        <v>16.701870233766545</v>
      </c>
      <c r="K28" s="257">
        <v>3.9238854820694513</v>
      </c>
      <c r="L28" s="257">
        <v>9.0351199698097169</v>
      </c>
      <c r="M28" s="257">
        <v>0.91080931552507016</v>
      </c>
      <c r="O28" s="250"/>
      <c r="P28" s="112"/>
      <c r="Q28" s="252"/>
      <c r="R28" s="252"/>
      <c r="S28" s="252"/>
      <c r="T28" s="252"/>
      <c r="U28" s="252"/>
      <c r="V28" s="252"/>
      <c r="W28" s="252"/>
      <c r="X28" s="252"/>
      <c r="Y28" s="248"/>
      <c r="Z28" s="252"/>
      <c r="AA28" s="252"/>
      <c r="AB28" s="248"/>
    </row>
    <row r="29" spans="1:28" s="76" customFormat="1" ht="11.45" customHeight="1" x14ac:dyDescent="0.2">
      <c r="A29" s="459"/>
      <c r="B29" s="117" t="s">
        <v>202</v>
      </c>
      <c r="C29" s="208"/>
      <c r="D29" s="257">
        <v>117.71353032216635</v>
      </c>
      <c r="E29" s="257">
        <v>47.80919685807531</v>
      </c>
      <c r="F29" s="292">
        <v>728.2528172834626</v>
      </c>
      <c r="G29" s="257">
        <v>44.919901009854001</v>
      </c>
      <c r="H29" s="257">
        <v>34.591339966170139</v>
      </c>
      <c r="I29" s="257">
        <v>18.023564447903361</v>
      </c>
      <c r="J29" s="257">
        <v>6.6674897299454816</v>
      </c>
      <c r="K29" s="257">
        <v>0</v>
      </c>
      <c r="L29" s="257">
        <v>5.7320908008113385</v>
      </c>
      <c r="M29" s="257">
        <v>2.0221603824227685</v>
      </c>
      <c r="O29" s="250"/>
      <c r="P29" s="112"/>
      <c r="Q29" s="252"/>
      <c r="R29" s="252"/>
      <c r="S29" s="252"/>
      <c r="T29" s="252"/>
      <c r="U29" s="252"/>
      <c r="V29" s="252"/>
      <c r="W29" s="252"/>
      <c r="X29" s="252"/>
      <c r="Y29" s="248"/>
      <c r="Z29" s="252"/>
      <c r="AA29" s="252"/>
      <c r="AB29" s="248"/>
    </row>
    <row r="30" spans="1:28" s="76" customFormat="1" ht="11.45" customHeight="1" x14ac:dyDescent="0.2">
      <c r="A30" s="459"/>
      <c r="B30" s="117" t="s">
        <v>203</v>
      </c>
      <c r="C30" s="208"/>
      <c r="D30" s="257">
        <v>75.002489215709502</v>
      </c>
      <c r="E30" s="257">
        <v>83.769426381933755</v>
      </c>
      <c r="F30" s="292">
        <v>767.35259464146111</v>
      </c>
      <c r="G30" s="257">
        <v>32.437538998287955</v>
      </c>
      <c r="H30" s="257">
        <v>16.699815450024666</v>
      </c>
      <c r="I30" s="257">
        <v>9.3034515722527207</v>
      </c>
      <c r="J30" s="257">
        <v>14.433343710434466</v>
      </c>
      <c r="K30" s="257">
        <v>1.8506355860221726</v>
      </c>
      <c r="L30" s="257">
        <v>7.9438836482794688</v>
      </c>
      <c r="M30" s="257">
        <v>1.0013400298959159</v>
      </c>
      <c r="O30" s="250"/>
      <c r="P30" s="112"/>
      <c r="Q30" s="252"/>
      <c r="R30" s="252"/>
      <c r="S30" s="252"/>
      <c r="T30" s="252"/>
      <c r="U30" s="252"/>
      <c r="V30" s="252"/>
      <c r="W30" s="252"/>
      <c r="X30" s="252"/>
      <c r="Y30" s="248"/>
      <c r="Z30" s="252"/>
      <c r="AA30" s="252"/>
      <c r="AB30" s="248"/>
    </row>
    <row r="31" spans="1:28" s="76" customFormat="1" ht="11.45" customHeight="1" x14ac:dyDescent="0.2">
      <c r="A31" s="459"/>
      <c r="B31" s="117" t="s">
        <v>199</v>
      </c>
      <c r="C31" s="208"/>
      <c r="D31" s="257">
        <v>75.139473644906275</v>
      </c>
      <c r="E31" s="257">
        <v>90.183107435115218</v>
      </c>
      <c r="F31" s="292">
        <v>783.05559618101699</v>
      </c>
      <c r="G31" s="257">
        <v>15.531290059064405</v>
      </c>
      <c r="H31" s="257">
        <v>18.663098449172928</v>
      </c>
      <c r="I31" s="257">
        <v>9.6847193709915675</v>
      </c>
      <c r="J31" s="257">
        <v>5.3848621458680945</v>
      </c>
      <c r="K31" s="257">
        <v>1.346931342141557</v>
      </c>
      <c r="L31" s="257">
        <v>3.5600373564125651</v>
      </c>
      <c r="M31" s="257">
        <v>2.3578527138644381</v>
      </c>
      <c r="O31" s="250"/>
      <c r="P31" s="112"/>
      <c r="Q31" s="252"/>
      <c r="R31" s="252"/>
      <c r="S31" s="252"/>
      <c r="T31" s="252"/>
      <c r="U31" s="252"/>
      <c r="V31" s="252"/>
      <c r="W31" s="252"/>
      <c r="X31" s="252"/>
      <c r="Y31" s="248"/>
      <c r="Z31" s="252"/>
      <c r="AA31" s="252"/>
      <c r="AB31" s="248"/>
    </row>
    <row r="32" spans="1:28" s="76" customFormat="1" ht="11.45" customHeight="1" x14ac:dyDescent="0.2">
      <c r="A32" s="459"/>
      <c r="B32" s="212" t="s">
        <v>314</v>
      </c>
      <c r="C32" s="208"/>
      <c r="D32" s="257">
        <v>59.163431856897837</v>
      </c>
      <c r="E32" s="257">
        <v>93.763018696766792</v>
      </c>
      <c r="F32" s="293">
        <v>808.98698176607411</v>
      </c>
      <c r="G32" s="257">
        <v>12.316689205444691</v>
      </c>
      <c r="H32" s="257">
        <v>9.7956076167759871</v>
      </c>
      <c r="I32" s="257">
        <v>5.8458705323323041</v>
      </c>
      <c r="J32" s="257">
        <v>3.2130475766360944</v>
      </c>
      <c r="K32" s="257">
        <v>1.1109914387496509</v>
      </c>
      <c r="L32" s="257">
        <v>2.1020561378864455</v>
      </c>
      <c r="M32" s="257">
        <v>6.915352749072329</v>
      </c>
      <c r="O32" s="250"/>
      <c r="P32" s="260"/>
      <c r="Q32" s="252"/>
      <c r="R32" s="252"/>
      <c r="S32" s="252"/>
      <c r="T32" s="252"/>
      <c r="U32" s="252"/>
      <c r="V32" s="252"/>
      <c r="W32" s="252"/>
      <c r="X32" s="252"/>
      <c r="Y32" s="248"/>
      <c r="Z32" s="252"/>
      <c r="AA32" s="248"/>
      <c r="AB32" s="248"/>
    </row>
    <row r="33" spans="1:28" s="76" customFormat="1" ht="11.45" customHeight="1" x14ac:dyDescent="0.2">
      <c r="A33" s="261"/>
      <c r="B33" s="117"/>
      <c r="C33" s="208"/>
      <c r="D33" s="257"/>
      <c r="E33" s="257"/>
      <c r="F33" s="257"/>
      <c r="G33" s="257"/>
      <c r="H33" s="257"/>
      <c r="I33" s="257"/>
      <c r="J33" s="257"/>
      <c r="K33" s="257"/>
      <c r="L33" s="257"/>
      <c r="M33" s="257"/>
      <c r="O33" s="250"/>
      <c r="P33" s="112"/>
      <c r="Q33" s="252"/>
      <c r="R33" s="252"/>
      <c r="S33" s="252"/>
      <c r="T33" s="252"/>
      <c r="U33" s="252"/>
      <c r="V33" s="252"/>
      <c r="W33" s="252"/>
      <c r="X33" s="252"/>
      <c r="Y33" s="252"/>
      <c r="Z33" s="252"/>
      <c r="AA33" s="248"/>
      <c r="AB33" s="248"/>
    </row>
    <row r="34" spans="1:28" s="76" customFormat="1" ht="11.45" customHeight="1" x14ac:dyDescent="0.2">
      <c r="A34" s="459" t="s">
        <v>11</v>
      </c>
      <c r="B34" s="253" t="s">
        <v>77</v>
      </c>
      <c r="C34" s="208"/>
      <c r="D34" s="254">
        <v>44.56857766470214</v>
      </c>
      <c r="E34" s="254">
        <v>30.164684869678226</v>
      </c>
      <c r="F34" s="254">
        <v>33.594521263041692</v>
      </c>
      <c r="G34" s="291">
        <v>855.50977320341474</v>
      </c>
      <c r="H34" s="254">
        <v>2.2089832579624593</v>
      </c>
      <c r="I34" s="254">
        <v>15.260203046589222</v>
      </c>
      <c r="J34" s="254">
        <v>16.117178028893481</v>
      </c>
      <c r="K34" s="254">
        <v>7.7624212867940416</v>
      </c>
      <c r="L34" s="254">
        <v>5.5870372829973354</v>
      </c>
      <c r="M34" s="254">
        <v>2.5760786657180894</v>
      </c>
      <c r="O34" s="250"/>
      <c r="P34" s="255"/>
      <c r="Q34" s="252"/>
      <c r="R34" s="252"/>
      <c r="S34" s="252"/>
      <c r="T34" s="252"/>
      <c r="U34" s="252"/>
      <c r="V34" s="252"/>
      <c r="W34" s="252"/>
      <c r="X34" s="252"/>
      <c r="Y34" s="252"/>
      <c r="Z34" s="252"/>
      <c r="AA34" s="248"/>
      <c r="AB34" s="248"/>
    </row>
    <row r="35" spans="1:28" s="76" customFormat="1" ht="11.45" customHeight="1" x14ac:dyDescent="0.2">
      <c r="A35" s="459"/>
      <c r="B35" s="117" t="s">
        <v>200</v>
      </c>
      <c r="C35" s="208"/>
      <c r="D35" s="257">
        <v>26.032970854453453</v>
      </c>
      <c r="E35" s="257">
        <v>6.7811390976390244</v>
      </c>
      <c r="F35" s="257">
        <v>54.911855406355706</v>
      </c>
      <c r="G35" s="292">
        <v>842.67999468775486</v>
      </c>
      <c r="H35" s="257">
        <v>25.105985374446355</v>
      </c>
      <c r="I35" s="257">
        <v>24.17988061924682</v>
      </c>
      <c r="J35" s="257">
        <v>12.31639706881413</v>
      </c>
      <c r="K35" s="257">
        <v>8.2883882078283779</v>
      </c>
      <c r="L35" s="257">
        <v>2.7825542095855917</v>
      </c>
      <c r="M35" s="257">
        <v>7.9917768912896543</v>
      </c>
      <c r="O35" s="250"/>
      <c r="P35" s="112"/>
      <c r="Q35" s="252"/>
      <c r="R35" s="252"/>
      <c r="S35" s="252"/>
      <c r="T35" s="252"/>
      <c r="U35" s="252"/>
      <c r="V35" s="252"/>
      <c r="W35" s="252"/>
      <c r="X35" s="252"/>
      <c r="Y35" s="252"/>
      <c r="Z35" s="252"/>
      <c r="AA35" s="248"/>
      <c r="AB35" s="248"/>
    </row>
    <row r="36" spans="1:28" s="76" customFormat="1" ht="11.45" customHeight="1" x14ac:dyDescent="0.2">
      <c r="A36" s="459"/>
      <c r="B36" s="117" t="s">
        <v>201</v>
      </c>
      <c r="C36" s="208"/>
      <c r="D36" s="257">
        <v>53.638370725491441</v>
      </c>
      <c r="E36" s="257">
        <v>17.20306766376029</v>
      </c>
      <c r="F36" s="257">
        <v>41.501469800205136</v>
      </c>
      <c r="G36" s="292">
        <v>832.76538737334204</v>
      </c>
      <c r="H36" s="257">
        <v>2.6438975833836542</v>
      </c>
      <c r="I36" s="257">
        <v>18.298329731326561</v>
      </c>
      <c r="J36" s="257">
        <v>33.462677721103532</v>
      </c>
      <c r="K36" s="257">
        <v>14.291603576731108</v>
      </c>
      <c r="L36" s="257">
        <v>11.533670136024874</v>
      </c>
      <c r="M36" s="257">
        <v>0.48679940138732408</v>
      </c>
      <c r="O36" s="250"/>
      <c r="P36" s="112"/>
      <c r="Q36" s="252"/>
      <c r="R36" s="252"/>
      <c r="S36" s="252"/>
      <c r="T36" s="252"/>
      <c r="U36" s="252"/>
      <c r="V36" s="252"/>
      <c r="W36" s="252"/>
      <c r="X36" s="252"/>
      <c r="Y36" s="252"/>
      <c r="Z36" s="252"/>
      <c r="AA36" s="248"/>
      <c r="AB36" s="248"/>
    </row>
    <row r="37" spans="1:28" s="76" customFormat="1" ht="11.45" customHeight="1" x14ac:dyDescent="0.2">
      <c r="A37" s="459"/>
      <c r="B37" s="117" t="s">
        <v>202</v>
      </c>
      <c r="C37" s="208"/>
      <c r="D37" s="257">
        <v>68.610879688472906</v>
      </c>
      <c r="E37" s="257">
        <v>22.731076785272013</v>
      </c>
      <c r="F37" s="257">
        <v>26.62106415200553</v>
      </c>
      <c r="G37" s="292">
        <v>836.05751637999106</v>
      </c>
      <c r="H37" s="257">
        <v>2.0745053845052155</v>
      </c>
      <c r="I37" s="257">
        <v>17.431313696580609</v>
      </c>
      <c r="J37" s="257">
        <v>25.284859566914022</v>
      </c>
      <c r="K37" s="257">
        <v>17.99845156508426</v>
      </c>
      <c r="L37" s="257">
        <v>1.8389756756283784</v>
      </c>
      <c r="M37" s="257">
        <v>1.1887843462587704</v>
      </c>
      <c r="O37" s="250"/>
      <c r="P37" s="112"/>
      <c r="Q37" s="252"/>
      <c r="R37" s="252"/>
      <c r="S37" s="252"/>
      <c r="T37" s="252"/>
      <c r="U37" s="252"/>
      <c r="V37" s="252"/>
      <c r="W37" s="252"/>
      <c r="X37" s="252"/>
      <c r="Y37" s="252"/>
      <c r="Z37" s="252"/>
      <c r="AA37" s="248"/>
      <c r="AB37" s="248"/>
    </row>
    <row r="38" spans="1:28" s="76" customFormat="1" ht="11.45" customHeight="1" x14ac:dyDescent="0.2">
      <c r="A38" s="459"/>
      <c r="B38" s="117" t="s">
        <v>203</v>
      </c>
      <c r="C38" s="208"/>
      <c r="D38" s="257">
        <v>41.606312022397574</v>
      </c>
      <c r="E38" s="257">
        <v>25.743561740467655</v>
      </c>
      <c r="F38" s="257">
        <v>32.408744511010831</v>
      </c>
      <c r="G38" s="292">
        <v>866.74294475437182</v>
      </c>
      <c r="H38" s="257">
        <v>2.1574917903463944</v>
      </c>
      <c r="I38" s="257">
        <v>14.804237433790369</v>
      </c>
      <c r="J38" s="257">
        <v>14.663172855108161</v>
      </c>
      <c r="K38" s="257">
        <v>5.4940565716422256</v>
      </c>
      <c r="L38" s="257">
        <v>8.021385842833455</v>
      </c>
      <c r="M38" s="257">
        <v>1.8735348925071826</v>
      </c>
      <c r="O38" s="250"/>
      <c r="P38" s="112"/>
      <c r="Q38" s="252"/>
      <c r="R38" s="252"/>
      <c r="S38" s="252"/>
      <c r="T38" s="252"/>
      <c r="U38" s="252"/>
      <c r="V38" s="252"/>
      <c r="W38" s="252"/>
      <c r="X38" s="252"/>
      <c r="Y38" s="252"/>
      <c r="Z38" s="252"/>
      <c r="AA38" s="248"/>
      <c r="AB38" s="248"/>
    </row>
    <row r="39" spans="1:28" s="76" customFormat="1" ht="11.45" customHeight="1" x14ac:dyDescent="0.2">
      <c r="A39" s="459"/>
      <c r="B39" s="117" t="s">
        <v>199</v>
      </c>
      <c r="C39" s="208"/>
      <c r="D39" s="257">
        <v>40.904991929773075</v>
      </c>
      <c r="E39" s="257">
        <v>35.268300079019326</v>
      </c>
      <c r="F39" s="257">
        <v>18.781709546133264</v>
      </c>
      <c r="G39" s="292">
        <v>875.2627249834776</v>
      </c>
      <c r="H39" s="257">
        <v>0.33393954141534504</v>
      </c>
      <c r="I39" s="257">
        <v>15.189535744790669</v>
      </c>
      <c r="J39" s="257">
        <v>10.830467547076669</v>
      </c>
      <c r="K39" s="257">
        <v>3.4337962257909407</v>
      </c>
      <c r="L39" s="257">
        <v>4.6407379262313011</v>
      </c>
      <c r="M39" s="257">
        <v>3.4283306283141162</v>
      </c>
      <c r="O39" s="250"/>
      <c r="P39" s="112"/>
      <c r="Q39" s="252"/>
      <c r="R39" s="252"/>
      <c r="S39" s="252"/>
      <c r="T39" s="252"/>
      <c r="U39" s="252"/>
      <c r="V39" s="252"/>
      <c r="W39" s="252"/>
      <c r="X39" s="252"/>
      <c r="Y39" s="252"/>
      <c r="Z39" s="252"/>
      <c r="AA39" s="248"/>
      <c r="AB39" s="248"/>
    </row>
    <row r="40" spans="1:28" s="76" customFormat="1" ht="11.45" customHeight="1" x14ac:dyDescent="0.2">
      <c r="A40" s="459"/>
      <c r="B40" s="212" t="s">
        <v>314</v>
      </c>
      <c r="C40" s="259"/>
      <c r="D40" s="257">
        <v>27.130109568727708</v>
      </c>
      <c r="E40" s="257">
        <v>57.727149287473786</v>
      </c>
      <c r="F40" s="257">
        <v>52.708570312971766</v>
      </c>
      <c r="G40" s="293">
        <v>844.45429690942206</v>
      </c>
      <c r="H40" s="257">
        <v>0</v>
      </c>
      <c r="I40" s="257">
        <v>9.7512399150055966</v>
      </c>
      <c r="J40" s="257">
        <v>2.928807248947412</v>
      </c>
      <c r="K40" s="257">
        <v>2.5157042963487526</v>
      </c>
      <c r="L40" s="257">
        <v>0.41310295259877605</v>
      </c>
      <c r="M40" s="257">
        <v>5.2998267574516218</v>
      </c>
      <c r="O40" s="250"/>
      <c r="P40" s="260"/>
      <c r="Q40" s="252"/>
      <c r="R40" s="252"/>
      <c r="S40" s="252"/>
      <c r="T40" s="252"/>
      <c r="U40" s="252"/>
      <c r="V40" s="252"/>
      <c r="W40" s="252"/>
      <c r="X40" s="252"/>
      <c r="Y40" s="252"/>
      <c r="Z40" s="252"/>
      <c r="AA40" s="248"/>
      <c r="AB40" s="248"/>
    </row>
    <row r="41" spans="1:28" s="76" customFormat="1" ht="11.45" customHeight="1" x14ac:dyDescent="0.2">
      <c r="A41" s="261"/>
      <c r="B41" s="117"/>
      <c r="C41" s="208"/>
      <c r="D41" s="257"/>
      <c r="E41" s="257"/>
      <c r="F41" s="257"/>
      <c r="G41" s="257"/>
      <c r="H41" s="257"/>
      <c r="I41" s="257"/>
      <c r="J41" s="257"/>
      <c r="K41" s="257"/>
      <c r="L41" s="257"/>
      <c r="M41" s="257"/>
      <c r="O41" s="250"/>
      <c r="P41" s="112"/>
      <c r="Q41" s="252"/>
      <c r="R41" s="252"/>
      <c r="S41" s="252"/>
      <c r="T41" s="252"/>
      <c r="U41" s="252"/>
      <c r="V41" s="252"/>
      <c r="W41" s="252"/>
      <c r="X41" s="252"/>
      <c r="Y41" s="252"/>
      <c r="Z41" s="252"/>
      <c r="AA41" s="248"/>
      <c r="AB41" s="248"/>
    </row>
    <row r="42" spans="1:28" s="76" customFormat="1" ht="11.45" customHeight="1" x14ac:dyDescent="0.2">
      <c r="A42" s="459" t="s">
        <v>7</v>
      </c>
      <c r="B42" s="253" t="s">
        <v>77</v>
      </c>
      <c r="C42" s="208"/>
      <c r="D42" s="254">
        <v>167.09513387983452</v>
      </c>
      <c r="E42" s="254">
        <v>146.99948164645744</v>
      </c>
      <c r="F42" s="254">
        <v>193.64382140074903</v>
      </c>
      <c r="G42" s="254">
        <v>8.7666389252295378</v>
      </c>
      <c r="H42" s="291">
        <v>449.02979978942682</v>
      </c>
      <c r="I42" s="254">
        <v>16.497263327321562</v>
      </c>
      <c r="J42" s="254">
        <v>15.812025548528137</v>
      </c>
      <c r="K42" s="254">
        <v>1.0860859502515072</v>
      </c>
      <c r="L42" s="254">
        <v>5.5435904006992534</v>
      </c>
      <c r="M42" s="254">
        <v>2.1558354824531598</v>
      </c>
      <c r="O42" s="250"/>
      <c r="P42" s="255"/>
      <c r="Q42" s="252"/>
      <c r="R42" s="252"/>
      <c r="S42" s="252"/>
      <c r="T42" s="252"/>
      <c r="U42" s="252"/>
      <c r="V42" s="252"/>
      <c r="W42" s="252"/>
      <c r="X42" s="252"/>
      <c r="Y42" s="252"/>
      <c r="Z42" s="252"/>
      <c r="AA42" s="248"/>
      <c r="AB42" s="248"/>
    </row>
    <row r="43" spans="1:28" s="76" customFormat="1" ht="11.45" customHeight="1" x14ac:dyDescent="0.2">
      <c r="A43" s="459"/>
      <c r="B43" s="117" t="s">
        <v>200</v>
      </c>
      <c r="C43" s="208"/>
      <c r="D43" s="257">
        <v>182.66857694652262</v>
      </c>
      <c r="E43" s="257">
        <v>176.37146749764264</v>
      </c>
      <c r="F43" s="257">
        <v>208.80244215348537</v>
      </c>
      <c r="G43" s="257">
        <v>4.920075789620908</v>
      </c>
      <c r="H43" s="292">
        <v>366.56143898932078</v>
      </c>
      <c r="I43" s="257">
        <v>18.165246101107808</v>
      </c>
      <c r="J43" s="257">
        <v>42.510752522299846</v>
      </c>
      <c r="K43" s="257">
        <v>0</v>
      </c>
      <c r="L43" s="257">
        <v>11.260120090588662</v>
      </c>
      <c r="M43" s="257">
        <v>0</v>
      </c>
      <c r="O43" s="250"/>
      <c r="P43" s="112"/>
      <c r="Q43" s="252"/>
      <c r="R43" s="252"/>
      <c r="S43" s="252"/>
      <c r="T43" s="252"/>
      <c r="U43" s="252"/>
      <c r="V43" s="252"/>
      <c r="W43" s="252"/>
      <c r="X43" s="252"/>
      <c r="Y43" s="252"/>
      <c r="Z43" s="252"/>
      <c r="AA43" s="248"/>
      <c r="AB43" s="248"/>
    </row>
    <row r="44" spans="1:28" s="76" customFormat="1" ht="11.45" customHeight="1" x14ac:dyDescent="0.2">
      <c r="A44" s="459"/>
      <c r="B44" s="117" t="s">
        <v>201</v>
      </c>
      <c r="C44" s="208"/>
      <c r="D44" s="257">
        <v>154.8695135397152</v>
      </c>
      <c r="E44" s="257">
        <v>176.82786579728432</v>
      </c>
      <c r="F44" s="257">
        <v>201.3886614358693</v>
      </c>
      <c r="G44" s="257">
        <v>7.9550423216890733</v>
      </c>
      <c r="H44" s="292">
        <v>400.97504900278688</v>
      </c>
      <c r="I44" s="257">
        <v>19.651860138871495</v>
      </c>
      <c r="J44" s="257">
        <v>34.308835378784742</v>
      </c>
      <c r="K44" s="257">
        <v>5.529542074626205</v>
      </c>
      <c r="L44" s="257">
        <v>6.7391137867628492</v>
      </c>
      <c r="M44" s="257">
        <v>4.0231723849990955</v>
      </c>
      <c r="O44" s="250"/>
      <c r="P44" s="112"/>
      <c r="Q44" s="252"/>
      <c r="R44" s="252"/>
      <c r="S44" s="252"/>
      <c r="T44" s="252"/>
      <c r="U44" s="252"/>
      <c r="V44" s="252"/>
      <c r="W44" s="252"/>
      <c r="X44" s="252"/>
      <c r="Y44" s="252"/>
      <c r="Z44" s="252"/>
      <c r="AA44" s="248"/>
      <c r="AB44" s="248"/>
    </row>
    <row r="45" spans="1:28" s="76" customFormat="1" ht="11.45" customHeight="1" x14ac:dyDescent="0.2">
      <c r="A45" s="459"/>
      <c r="B45" s="117" t="s">
        <v>202</v>
      </c>
      <c r="C45" s="208"/>
      <c r="D45" s="257">
        <v>140.08763085870726</v>
      </c>
      <c r="E45" s="257">
        <v>166.18360077420783</v>
      </c>
      <c r="F45" s="257">
        <v>176.13007865598067</v>
      </c>
      <c r="G45" s="257">
        <v>3.9793053638320677</v>
      </c>
      <c r="H45" s="292">
        <v>507.04610572219519</v>
      </c>
      <c r="I45" s="257">
        <v>5.4073103321016083</v>
      </c>
      <c r="J45" s="257">
        <v>1.1659682929754933</v>
      </c>
      <c r="K45" s="257">
        <v>0</v>
      </c>
      <c r="L45" s="257">
        <v>1.1659682929754938</v>
      </c>
      <c r="M45" s="257">
        <v>0</v>
      </c>
      <c r="O45" s="250"/>
      <c r="P45" s="112"/>
      <c r="Q45" s="252"/>
      <c r="R45" s="252"/>
      <c r="S45" s="252"/>
      <c r="T45" s="252"/>
      <c r="U45" s="252"/>
      <c r="V45" s="252"/>
      <c r="W45" s="252"/>
      <c r="X45" s="252"/>
      <c r="Y45" s="252"/>
      <c r="Z45" s="252"/>
      <c r="AA45" s="248"/>
      <c r="AB45" s="248"/>
    </row>
    <row r="46" spans="1:28" s="76" customFormat="1" ht="11.45" customHeight="1" x14ac:dyDescent="0.2">
      <c r="A46" s="459"/>
      <c r="B46" s="117" t="s">
        <v>203</v>
      </c>
      <c r="C46" s="208"/>
      <c r="D46" s="257">
        <v>176.55547561747275</v>
      </c>
      <c r="E46" s="257">
        <v>119.49314629066095</v>
      </c>
      <c r="F46" s="257">
        <v>170.221946231782</v>
      </c>
      <c r="G46" s="257">
        <v>13.227310218518035</v>
      </c>
      <c r="H46" s="292">
        <v>501.4871788760824</v>
      </c>
      <c r="I46" s="257">
        <v>8.5659294174953882</v>
      </c>
      <c r="J46" s="257">
        <v>9.6830669047652176</v>
      </c>
      <c r="K46" s="257">
        <v>0</v>
      </c>
      <c r="L46" s="257">
        <v>7.4924251827925827</v>
      </c>
      <c r="M46" s="257">
        <v>0.76594644322313665</v>
      </c>
      <c r="O46" s="250"/>
      <c r="P46" s="112"/>
      <c r="Q46" s="252"/>
      <c r="R46" s="252"/>
      <c r="S46" s="252"/>
      <c r="T46" s="252"/>
      <c r="U46" s="252"/>
      <c r="V46" s="252"/>
      <c r="W46" s="252"/>
      <c r="X46" s="252"/>
      <c r="Y46" s="252"/>
      <c r="Z46" s="252"/>
      <c r="AA46" s="248"/>
      <c r="AB46" s="248"/>
    </row>
    <row r="47" spans="1:28" s="76" customFormat="1" ht="11.45" customHeight="1" x14ac:dyDescent="0.2">
      <c r="A47" s="459"/>
      <c r="B47" s="117" t="s">
        <v>199</v>
      </c>
      <c r="C47" s="208"/>
      <c r="D47" s="257">
        <v>137.93152839243226</v>
      </c>
      <c r="E47" s="257">
        <v>120.98510404451977</v>
      </c>
      <c r="F47" s="257">
        <v>204.51934134864194</v>
      </c>
      <c r="G47" s="257">
        <v>0</v>
      </c>
      <c r="H47" s="292">
        <v>494.29507183754396</v>
      </c>
      <c r="I47" s="257">
        <v>31.746357183373522</v>
      </c>
      <c r="J47" s="257">
        <v>1.1818420128102294</v>
      </c>
      <c r="K47" s="257">
        <v>0</v>
      </c>
      <c r="L47" s="257">
        <v>1.1818420128102294</v>
      </c>
      <c r="M47" s="257">
        <v>9.3407551806782738</v>
      </c>
      <c r="O47" s="250"/>
      <c r="P47" s="112"/>
      <c r="Q47" s="252"/>
      <c r="R47" s="252"/>
      <c r="S47" s="252"/>
      <c r="T47" s="252"/>
      <c r="U47" s="252"/>
      <c r="V47" s="252"/>
      <c r="W47" s="252"/>
      <c r="X47" s="252"/>
      <c r="Y47" s="252"/>
      <c r="Z47" s="252"/>
      <c r="AA47" s="248"/>
      <c r="AB47" s="248"/>
    </row>
    <row r="48" spans="1:28" s="76" customFormat="1" ht="11.45" customHeight="1" x14ac:dyDescent="0.2">
      <c r="A48" s="459"/>
      <c r="B48" s="212" t="s">
        <v>314</v>
      </c>
      <c r="C48" s="259"/>
      <c r="D48" s="257">
        <v>232.13319002059458</v>
      </c>
      <c r="E48" s="257">
        <v>124.06956820404312</v>
      </c>
      <c r="F48" s="257">
        <v>247.5842594026974</v>
      </c>
      <c r="G48" s="257">
        <v>23.35650588779804</v>
      </c>
      <c r="H48" s="293">
        <v>337.72402847336235</v>
      </c>
      <c r="I48" s="257">
        <v>32.787547957496969</v>
      </c>
      <c r="J48" s="257">
        <v>2.3449000540077343</v>
      </c>
      <c r="K48" s="257">
        <v>0</v>
      </c>
      <c r="L48" s="257">
        <v>2.3449000540077352</v>
      </c>
      <c r="M48" s="257">
        <v>0</v>
      </c>
      <c r="O48" s="250"/>
      <c r="P48" s="260"/>
      <c r="Q48" s="264"/>
      <c r="R48" s="264"/>
      <c r="S48" s="264"/>
      <c r="T48" s="264"/>
      <c r="U48" s="264"/>
      <c r="V48" s="264"/>
      <c r="W48" s="264"/>
      <c r="X48" s="264"/>
      <c r="Y48" s="264"/>
      <c r="Z48" s="264"/>
      <c r="AA48" s="248"/>
      <c r="AB48" s="248"/>
    </row>
    <row r="49" spans="1:28" s="76" customFormat="1" ht="11.45" customHeight="1" x14ac:dyDescent="0.2">
      <c r="A49" s="261"/>
      <c r="B49" s="117"/>
      <c r="C49" s="208"/>
      <c r="D49" s="257"/>
      <c r="E49" s="257"/>
      <c r="F49" s="257"/>
      <c r="G49" s="257"/>
      <c r="H49" s="257"/>
      <c r="I49" s="257"/>
      <c r="J49" s="257"/>
      <c r="K49" s="257"/>
      <c r="L49" s="257"/>
      <c r="M49" s="257"/>
      <c r="O49" s="250"/>
      <c r="P49" s="112"/>
      <c r="Q49" s="252"/>
      <c r="R49" s="252"/>
      <c r="S49" s="252"/>
      <c r="T49" s="252"/>
      <c r="U49" s="252"/>
      <c r="V49" s="252"/>
      <c r="W49" s="252"/>
      <c r="X49" s="252"/>
      <c r="Y49" s="252"/>
      <c r="Z49" s="252"/>
      <c r="AA49" s="248"/>
      <c r="AB49" s="248"/>
    </row>
    <row r="50" spans="1:28" s="76" customFormat="1" ht="11.45" customHeight="1" x14ac:dyDescent="0.2">
      <c r="A50" s="459" t="s">
        <v>5</v>
      </c>
      <c r="B50" s="253" t="s">
        <v>77</v>
      </c>
      <c r="C50" s="208"/>
      <c r="D50" s="254">
        <v>352.81389761825392</v>
      </c>
      <c r="E50" s="254">
        <v>40.399116102991407</v>
      </c>
      <c r="F50" s="254">
        <v>71.26959192666537</v>
      </c>
      <c r="G50" s="254">
        <v>38.544339697578955</v>
      </c>
      <c r="H50" s="254">
        <v>17.841445397445153</v>
      </c>
      <c r="I50" s="291">
        <v>457.54996450776889</v>
      </c>
      <c r="J50" s="267">
        <v>18.797870246069007</v>
      </c>
      <c r="K50" s="254">
        <v>2.6652336672519574</v>
      </c>
      <c r="L50" s="254">
        <v>11.458399397343419</v>
      </c>
      <c r="M50" s="254">
        <v>2.7837745032274013</v>
      </c>
      <c r="O50" s="250"/>
      <c r="P50" s="255"/>
      <c r="Q50" s="252"/>
      <c r="R50" s="252"/>
      <c r="S50" s="252"/>
      <c r="T50" s="252"/>
      <c r="U50" s="252"/>
      <c r="V50" s="252"/>
      <c r="W50" s="252"/>
      <c r="X50" s="252"/>
      <c r="Y50" s="252"/>
      <c r="Z50" s="252"/>
      <c r="AA50" s="248"/>
      <c r="AB50" s="248"/>
    </row>
    <row r="51" spans="1:28" s="76" customFormat="1" ht="11.45" customHeight="1" x14ac:dyDescent="0.2">
      <c r="A51" s="459"/>
      <c r="B51" s="117" t="s">
        <v>200</v>
      </c>
      <c r="C51" s="208"/>
      <c r="D51" s="257">
        <v>352.88734326484291</v>
      </c>
      <c r="E51" s="257">
        <v>18.652710911774584</v>
      </c>
      <c r="F51" s="257">
        <v>70.66456351390616</v>
      </c>
      <c r="G51" s="257">
        <v>32.805504389452494</v>
      </c>
      <c r="H51" s="257">
        <v>24.985637146252429</v>
      </c>
      <c r="I51" s="292">
        <v>476.94991207037032</v>
      </c>
      <c r="J51" s="268">
        <v>22.859426707660813</v>
      </c>
      <c r="K51" s="257">
        <v>0</v>
      </c>
      <c r="L51" s="257">
        <v>15.046911442253784</v>
      </c>
      <c r="M51" s="257">
        <v>0.19490199574044967</v>
      </c>
      <c r="O51" s="250"/>
      <c r="P51" s="112"/>
      <c r="Q51" s="252"/>
      <c r="R51" s="252"/>
      <c r="S51" s="252"/>
      <c r="T51" s="252"/>
      <c r="U51" s="252"/>
      <c r="V51" s="252"/>
      <c r="W51" s="252"/>
      <c r="X51" s="252"/>
      <c r="Y51" s="252"/>
      <c r="Z51" s="252"/>
      <c r="AA51" s="248"/>
      <c r="AB51" s="248"/>
    </row>
    <row r="52" spans="1:28" s="76" customFormat="1" ht="11.45" customHeight="1" x14ac:dyDescent="0.2">
      <c r="A52" s="459"/>
      <c r="B52" s="117" t="s">
        <v>201</v>
      </c>
      <c r="C52" s="208"/>
      <c r="D52" s="257">
        <v>384.38575124602403</v>
      </c>
      <c r="E52" s="257">
        <v>45.480609121676281</v>
      </c>
      <c r="F52" s="257">
        <v>96.6965452000629</v>
      </c>
      <c r="G52" s="257">
        <v>23.405703571848338</v>
      </c>
      <c r="H52" s="257">
        <v>21.047514850823649</v>
      </c>
      <c r="I52" s="292">
        <v>388.16152159488553</v>
      </c>
      <c r="J52" s="268">
        <v>39.975107150520593</v>
      </c>
      <c r="K52" s="257">
        <v>11.724119128798325</v>
      </c>
      <c r="L52" s="257">
        <v>11.430251643464288</v>
      </c>
      <c r="M52" s="257">
        <v>0.84724726415869311</v>
      </c>
      <c r="O52" s="250"/>
      <c r="P52" s="112"/>
      <c r="Q52" s="252"/>
      <c r="R52" s="252"/>
      <c r="S52" s="252"/>
      <c r="T52" s="252"/>
      <c r="U52" s="252"/>
      <c r="V52" s="252"/>
      <c r="W52" s="252"/>
      <c r="X52" s="252"/>
      <c r="Y52" s="252"/>
      <c r="Z52" s="252"/>
      <c r="AA52" s="248"/>
      <c r="AB52" s="248"/>
    </row>
    <row r="53" spans="1:28" s="76" customFormat="1" ht="11.45" customHeight="1" x14ac:dyDescent="0.2">
      <c r="A53" s="459"/>
      <c r="B53" s="117" t="s">
        <v>202</v>
      </c>
      <c r="C53" s="208"/>
      <c r="D53" s="257">
        <v>412.44746463616389</v>
      </c>
      <c r="E53" s="257">
        <v>34.263034774737363</v>
      </c>
      <c r="F53" s="257">
        <v>64.292370899710392</v>
      </c>
      <c r="G53" s="257">
        <v>44.055930477933664</v>
      </c>
      <c r="H53" s="257">
        <v>23.760768536534592</v>
      </c>
      <c r="I53" s="292">
        <v>390.74327397685209</v>
      </c>
      <c r="J53" s="268">
        <v>30.322652435728255</v>
      </c>
      <c r="K53" s="257">
        <v>0</v>
      </c>
      <c r="L53" s="257">
        <v>20.045868793998039</v>
      </c>
      <c r="M53" s="257">
        <v>0.11450426233988077</v>
      </c>
      <c r="O53" s="250"/>
      <c r="P53" s="112"/>
      <c r="Q53" s="252"/>
      <c r="R53" s="252"/>
      <c r="S53" s="252"/>
      <c r="T53" s="252"/>
      <c r="U53" s="252"/>
      <c r="V53" s="252"/>
      <c r="W53" s="252"/>
      <c r="X53" s="252"/>
      <c r="Y53" s="252"/>
      <c r="Z53" s="252"/>
      <c r="AA53" s="248"/>
      <c r="AB53" s="248"/>
    </row>
    <row r="54" spans="1:28" s="76" customFormat="1" ht="11.45" customHeight="1" x14ac:dyDescent="0.2">
      <c r="A54" s="459"/>
      <c r="B54" s="117" t="s">
        <v>203</v>
      </c>
      <c r="C54" s="208"/>
      <c r="D54" s="257">
        <v>325.85525899720949</v>
      </c>
      <c r="E54" s="257">
        <v>32.345917664078726</v>
      </c>
      <c r="F54" s="257">
        <v>52.186249512050971</v>
      </c>
      <c r="G54" s="257">
        <v>40.681057323315997</v>
      </c>
      <c r="H54" s="257">
        <v>18.393364969059629</v>
      </c>
      <c r="I54" s="292">
        <v>517.30102984060647</v>
      </c>
      <c r="J54" s="268">
        <v>11.280939781413148</v>
      </c>
      <c r="K54" s="257">
        <v>0</v>
      </c>
      <c r="L54" s="257">
        <v>10.197615001411881</v>
      </c>
      <c r="M54" s="257">
        <v>1.9561819122656554</v>
      </c>
      <c r="O54" s="250"/>
      <c r="P54" s="112"/>
      <c r="Q54" s="252"/>
      <c r="R54" s="252"/>
      <c r="S54" s="252"/>
      <c r="T54" s="252"/>
      <c r="U54" s="252"/>
      <c r="V54" s="252"/>
      <c r="W54" s="252"/>
      <c r="X54" s="252"/>
      <c r="Y54" s="252"/>
      <c r="Z54" s="252"/>
      <c r="AA54" s="248"/>
      <c r="AB54" s="248"/>
    </row>
    <row r="55" spans="1:28" s="76" customFormat="1" ht="11.45" customHeight="1" x14ac:dyDescent="0.2">
      <c r="A55" s="459"/>
      <c r="B55" s="117" t="s">
        <v>199</v>
      </c>
      <c r="C55" s="208"/>
      <c r="D55" s="257">
        <v>331.96924031220425</v>
      </c>
      <c r="E55" s="257">
        <v>60.949198737467889</v>
      </c>
      <c r="F55" s="257">
        <v>70.680120290719501</v>
      </c>
      <c r="G55" s="257">
        <v>46.877123305173811</v>
      </c>
      <c r="H55" s="257">
        <v>15.577325104563727</v>
      </c>
      <c r="I55" s="292">
        <v>465.70953602142458</v>
      </c>
      <c r="J55" s="268">
        <v>4.291710459734511</v>
      </c>
      <c r="K55" s="257">
        <v>0</v>
      </c>
      <c r="L55" s="257">
        <v>4.2917104597345057</v>
      </c>
      <c r="M55" s="257">
        <v>3.9457457687116233</v>
      </c>
      <c r="O55" s="250"/>
      <c r="P55" s="112"/>
      <c r="Q55" s="252"/>
      <c r="R55" s="252"/>
      <c r="S55" s="252"/>
      <c r="T55" s="252"/>
      <c r="U55" s="252"/>
      <c r="V55" s="252"/>
      <c r="W55" s="252"/>
      <c r="X55" s="252"/>
      <c r="Y55" s="252"/>
      <c r="Z55" s="252"/>
      <c r="AA55" s="248"/>
      <c r="AB55" s="248"/>
    </row>
    <row r="56" spans="1:28" s="76" customFormat="1" ht="11.45" customHeight="1" x14ac:dyDescent="0.2">
      <c r="A56" s="459"/>
      <c r="B56" s="212" t="s">
        <v>314</v>
      </c>
      <c r="C56" s="259"/>
      <c r="D56" s="257">
        <v>348.46701090828151</v>
      </c>
      <c r="E56" s="257">
        <v>48.635314394380899</v>
      </c>
      <c r="F56" s="257">
        <v>97.268210981943668</v>
      </c>
      <c r="G56" s="257">
        <v>35.719733506480821</v>
      </c>
      <c r="H56" s="257">
        <v>6.8939623254825255</v>
      </c>
      <c r="I56" s="293">
        <v>434.96420959074419</v>
      </c>
      <c r="J56" s="268">
        <v>19.224693482196635</v>
      </c>
      <c r="K56" s="257">
        <v>7.5243563524093604</v>
      </c>
      <c r="L56" s="257">
        <v>11.700337129787272</v>
      </c>
      <c r="M56" s="257">
        <v>8.8268648104897398</v>
      </c>
      <c r="O56" s="250"/>
      <c r="P56" s="260"/>
      <c r="Q56" s="264"/>
      <c r="R56" s="264"/>
      <c r="S56" s="264"/>
      <c r="T56" s="264"/>
      <c r="U56" s="264"/>
      <c r="V56" s="264"/>
      <c r="W56" s="264"/>
      <c r="X56" s="264"/>
      <c r="Y56" s="264"/>
      <c r="Z56" s="264"/>
      <c r="AA56" s="248"/>
      <c r="AB56" s="248"/>
    </row>
    <row r="57" spans="1:28" s="76" customFormat="1" ht="11.45" customHeight="1" x14ac:dyDescent="0.2">
      <c r="A57" s="261"/>
      <c r="B57" s="253"/>
      <c r="C57" s="259"/>
      <c r="D57" s="254"/>
      <c r="E57" s="254"/>
      <c r="F57" s="254"/>
      <c r="G57" s="254"/>
      <c r="H57" s="254"/>
      <c r="I57" s="267"/>
      <c r="J57" s="267"/>
      <c r="K57" s="254"/>
      <c r="L57" s="254"/>
      <c r="M57" s="254"/>
      <c r="O57" s="250"/>
      <c r="P57" s="255"/>
      <c r="Q57" s="264"/>
      <c r="R57" s="264"/>
      <c r="S57" s="264"/>
      <c r="T57" s="264"/>
      <c r="U57" s="264"/>
      <c r="V57" s="264"/>
      <c r="W57" s="264"/>
      <c r="X57" s="264"/>
      <c r="Y57" s="264"/>
      <c r="Z57" s="264"/>
      <c r="AA57" s="248"/>
      <c r="AB57" s="248"/>
    </row>
    <row r="58" spans="1:28" s="76" customFormat="1" ht="11.45" customHeight="1" x14ac:dyDescent="0.2">
      <c r="A58" s="460" t="s">
        <v>263</v>
      </c>
      <c r="B58" s="253" t="s">
        <v>77</v>
      </c>
      <c r="C58" s="208"/>
      <c r="D58" s="254">
        <v>97.934476763659674</v>
      </c>
      <c r="E58" s="254">
        <v>137.45228144989181</v>
      </c>
      <c r="F58" s="254">
        <v>67.597307975462869</v>
      </c>
      <c r="G58" s="254">
        <v>136.34469058614056</v>
      </c>
      <c r="H58" s="254">
        <v>61.938791544271595</v>
      </c>
      <c r="I58" s="254">
        <v>33.973986221977682</v>
      </c>
      <c r="J58" s="291">
        <v>448.91614988298824</v>
      </c>
      <c r="K58" s="254">
        <v>129.11847709085839</v>
      </c>
      <c r="L58" s="254">
        <v>177.92338562988877</v>
      </c>
      <c r="M58" s="254">
        <v>15.842315575607575</v>
      </c>
      <c r="O58" s="250"/>
      <c r="P58" s="255"/>
      <c r="Q58" s="252"/>
      <c r="R58" s="252"/>
      <c r="S58" s="252"/>
      <c r="T58" s="252"/>
      <c r="U58" s="252"/>
      <c r="V58" s="252"/>
      <c r="W58" s="252"/>
      <c r="X58" s="252"/>
      <c r="Y58" s="252"/>
      <c r="Z58" s="252"/>
      <c r="AA58" s="248"/>
      <c r="AB58" s="248"/>
    </row>
    <row r="59" spans="1:28" s="76" customFormat="1" ht="11.45" customHeight="1" x14ac:dyDescent="0.2">
      <c r="A59" s="460"/>
      <c r="B59" s="117" t="s">
        <v>200</v>
      </c>
      <c r="C59" s="208"/>
      <c r="D59" s="257">
        <v>117.5400026056452</v>
      </c>
      <c r="E59" s="257">
        <v>153.85476081404832</v>
      </c>
      <c r="F59" s="257">
        <v>130.93691297469886</v>
      </c>
      <c r="G59" s="257">
        <v>95.20438898396651</v>
      </c>
      <c r="H59" s="257">
        <v>144.65846346354397</v>
      </c>
      <c r="I59" s="257">
        <v>49.516033248194525</v>
      </c>
      <c r="J59" s="292">
        <v>292.1580308154181</v>
      </c>
      <c r="K59" s="257">
        <v>60.72969224033487</v>
      </c>
      <c r="L59" s="257">
        <v>64.816926039117163</v>
      </c>
      <c r="M59" s="257">
        <v>16.131407094484597</v>
      </c>
      <c r="O59" s="250"/>
      <c r="P59" s="112"/>
      <c r="Q59" s="252"/>
      <c r="R59" s="252"/>
      <c r="S59" s="252"/>
      <c r="T59" s="252"/>
      <c r="U59" s="252"/>
      <c r="V59" s="252"/>
      <c r="W59" s="252"/>
      <c r="X59" s="252"/>
      <c r="Y59" s="252"/>
      <c r="Z59" s="252"/>
      <c r="AA59" s="248"/>
      <c r="AB59" s="248"/>
    </row>
    <row r="60" spans="1:28" s="76" customFormat="1" ht="11.45" customHeight="1" x14ac:dyDescent="0.2">
      <c r="A60" s="460"/>
      <c r="B60" s="117" t="s">
        <v>201</v>
      </c>
      <c r="C60" s="208"/>
      <c r="D60" s="257">
        <v>104.85103603948407</v>
      </c>
      <c r="E60" s="257">
        <v>180.32330238972963</v>
      </c>
      <c r="F60" s="257">
        <v>71.397113882705654</v>
      </c>
      <c r="G60" s="257">
        <v>121.30207273392847</v>
      </c>
      <c r="H60" s="257">
        <v>69.222645054808851</v>
      </c>
      <c r="I60" s="257">
        <v>45.615665104233649</v>
      </c>
      <c r="J60" s="292">
        <v>389.74614423920394</v>
      </c>
      <c r="K60" s="257">
        <v>110.36955868716481</v>
      </c>
      <c r="L60" s="257">
        <v>129.3009716632838</v>
      </c>
      <c r="M60" s="257">
        <v>17.542020555905768</v>
      </c>
      <c r="O60" s="250"/>
      <c r="P60" s="112"/>
      <c r="Q60" s="252"/>
      <c r="R60" s="252"/>
      <c r="S60" s="252"/>
      <c r="T60" s="252"/>
      <c r="U60" s="252"/>
      <c r="V60" s="252"/>
      <c r="W60" s="252"/>
      <c r="X60" s="252"/>
      <c r="Y60" s="252"/>
      <c r="Z60" s="252"/>
      <c r="AA60" s="248"/>
      <c r="AB60" s="248"/>
    </row>
    <row r="61" spans="1:28" s="76" customFormat="1" ht="11.45" customHeight="1" x14ac:dyDescent="0.2">
      <c r="A61" s="460"/>
      <c r="B61" s="117" t="s">
        <v>202</v>
      </c>
      <c r="C61" s="208"/>
      <c r="D61" s="257">
        <v>79.911980186536795</v>
      </c>
      <c r="E61" s="257">
        <v>137.63560568661865</v>
      </c>
      <c r="F61" s="257">
        <v>49.201754133883412</v>
      </c>
      <c r="G61" s="257">
        <v>225.44866781938896</v>
      </c>
      <c r="H61" s="257">
        <v>42.913508863464791</v>
      </c>
      <c r="I61" s="257">
        <v>16.973153412332326</v>
      </c>
      <c r="J61" s="292">
        <v>431.85525733625531</v>
      </c>
      <c r="K61" s="257">
        <v>146.58188265311941</v>
      </c>
      <c r="L61" s="257">
        <v>127.25852389495321</v>
      </c>
      <c r="M61" s="257">
        <v>16.0600725615197</v>
      </c>
      <c r="O61" s="250"/>
      <c r="P61" s="112"/>
      <c r="Q61" s="252"/>
      <c r="R61" s="252"/>
      <c r="S61" s="252"/>
      <c r="T61" s="252"/>
      <c r="U61" s="252"/>
      <c r="V61" s="252"/>
      <c r="W61" s="252"/>
      <c r="X61" s="252"/>
      <c r="Y61" s="252"/>
      <c r="Z61" s="252"/>
      <c r="AA61" s="248"/>
      <c r="AB61" s="248"/>
    </row>
    <row r="62" spans="1:28" s="76" customFormat="1" ht="11.45" customHeight="1" x14ac:dyDescent="0.2">
      <c r="A62" s="460"/>
      <c r="B62" s="117" t="s">
        <v>203</v>
      </c>
      <c r="C62" s="208"/>
      <c r="D62" s="257">
        <v>97.288530548763134</v>
      </c>
      <c r="E62" s="257">
        <v>108.05364960508457</v>
      </c>
      <c r="F62" s="257">
        <v>55.365983549683854</v>
      </c>
      <c r="G62" s="257">
        <v>114.68235586467107</v>
      </c>
      <c r="H62" s="257">
        <v>44.567823843159211</v>
      </c>
      <c r="I62" s="257">
        <v>36.131074440632929</v>
      </c>
      <c r="J62" s="292">
        <v>527.10845247222869</v>
      </c>
      <c r="K62" s="257">
        <v>134.83062060065836</v>
      </c>
      <c r="L62" s="257">
        <v>276.5883467987432</v>
      </c>
      <c r="M62" s="257">
        <v>16.802129675776499</v>
      </c>
      <c r="O62" s="250"/>
      <c r="P62" s="112"/>
      <c r="Q62" s="252"/>
      <c r="R62" s="252"/>
      <c r="S62" s="252"/>
      <c r="T62" s="252"/>
      <c r="U62" s="252"/>
      <c r="V62" s="252"/>
      <c r="W62" s="252"/>
      <c r="X62" s="252"/>
      <c r="Y62" s="252"/>
      <c r="Z62" s="252"/>
      <c r="AA62" s="248"/>
      <c r="AB62" s="248"/>
    </row>
    <row r="63" spans="1:28" s="76" customFormat="1" ht="11.45" customHeight="1" x14ac:dyDescent="0.2">
      <c r="A63" s="460"/>
      <c r="B63" s="117" t="s">
        <v>199</v>
      </c>
      <c r="C63" s="208"/>
      <c r="D63" s="257">
        <v>97.31290821060918</v>
      </c>
      <c r="E63" s="257">
        <v>90.51387564453637</v>
      </c>
      <c r="F63" s="257">
        <v>46.220101671334952</v>
      </c>
      <c r="G63" s="257">
        <v>136.38187355870042</v>
      </c>
      <c r="H63" s="257">
        <v>32.453624434190964</v>
      </c>
      <c r="I63" s="257">
        <v>24.988641580113551</v>
      </c>
      <c r="J63" s="292">
        <v>564.97388899659325</v>
      </c>
      <c r="K63" s="257">
        <v>201.34337758316704</v>
      </c>
      <c r="L63" s="257">
        <v>242.80157758345388</v>
      </c>
      <c r="M63" s="257">
        <v>7.1550859039213028</v>
      </c>
      <c r="O63" s="250"/>
      <c r="P63" s="112"/>
      <c r="Q63" s="252"/>
      <c r="R63" s="252"/>
      <c r="S63" s="252"/>
      <c r="T63" s="252"/>
      <c r="U63" s="252"/>
      <c r="V63" s="252"/>
      <c r="W63" s="252"/>
      <c r="X63" s="252"/>
      <c r="Y63" s="252"/>
      <c r="Z63" s="252"/>
      <c r="AA63" s="248"/>
      <c r="AB63" s="248"/>
    </row>
    <row r="64" spans="1:28" s="76" customFormat="1" ht="11.45" customHeight="1" x14ac:dyDescent="0.2">
      <c r="A64" s="460"/>
      <c r="B64" s="212" t="s">
        <v>314</v>
      </c>
      <c r="C64" s="259"/>
      <c r="D64" s="257">
        <v>81.332606152545623</v>
      </c>
      <c r="E64" s="257">
        <v>120.57222877241389</v>
      </c>
      <c r="F64" s="257">
        <v>59.441857980221982</v>
      </c>
      <c r="G64" s="257">
        <v>105.37367005355843</v>
      </c>
      <c r="H64" s="257">
        <v>30.056136610433779</v>
      </c>
      <c r="I64" s="257">
        <v>0.55417397163222148</v>
      </c>
      <c r="J64" s="293">
        <v>584.60400806300868</v>
      </c>
      <c r="K64" s="257">
        <v>164.95481579892183</v>
      </c>
      <c r="L64" s="257">
        <v>261.75561223916731</v>
      </c>
      <c r="M64" s="257">
        <v>18.065318396185216</v>
      </c>
      <c r="O64" s="250"/>
      <c r="P64" s="260"/>
      <c r="Q64" s="252"/>
      <c r="R64" s="252"/>
      <c r="S64" s="252"/>
      <c r="T64" s="252"/>
      <c r="U64" s="252"/>
      <c r="V64" s="252"/>
      <c r="W64" s="252"/>
      <c r="X64" s="252"/>
      <c r="Y64" s="252"/>
      <c r="Z64" s="252"/>
      <c r="AA64" s="248"/>
      <c r="AB64" s="248"/>
    </row>
    <row r="65" spans="1:28" s="76" customFormat="1" ht="11.45" customHeight="1" x14ac:dyDescent="0.2">
      <c r="A65" s="269" t="s">
        <v>139</v>
      </c>
      <c r="B65" s="117"/>
      <c r="C65" s="208"/>
      <c r="D65" s="257"/>
      <c r="E65" s="257"/>
      <c r="F65" s="257"/>
      <c r="G65" s="257"/>
      <c r="H65" s="257"/>
      <c r="I65" s="257"/>
      <c r="J65" s="257"/>
      <c r="K65" s="257"/>
      <c r="L65" s="257"/>
      <c r="M65" s="257"/>
      <c r="O65" s="270"/>
      <c r="P65" s="112"/>
      <c r="Q65" s="252"/>
      <c r="R65" s="252"/>
      <c r="S65" s="252"/>
      <c r="T65" s="252"/>
      <c r="U65" s="252"/>
      <c r="V65" s="252"/>
      <c r="W65" s="252"/>
      <c r="X65" s="252"/>
      <c r="Y65" s="252"/>
      <c r="Z65" s="252"/>
      <c r="AA65" s="248"/>
      <c r="AB65" s="248"/>
    </row>
    <row r="66" spans="1:28" s="76" customFormat="1" ht="11.45" customHeight="1" x14ac:dyDescent="0.2">
      <c r="A66" s="460" t="s">
        <v>140</v>
      </c>
      <c r="B66" s="253" t="s">
        <v>77</v>
      </c>
      <c r="C66" s="208"/>
      <c r="D66" s="254">
        <v>36.731911908762861</v>
      </c>
      <c r="E66" s="254">
        <v>13.811306527597797</v>
      </c>
      <c r="F66" s="254">
        <v>16.555152400468096</v>
      </c>
      <c r="G66" s="254">
        <v>360.23827919253091</v>
      </c>
      <c r="H66" s="254">
        <v>2.6059471920212482</v>
      </c>
      <c r="I66" s="254">
        <v>6.0254225468850242</v>
      </c>
      <c r="J66" s="254">
        <v>548.79359844387852</v>
      </c>
      <c r="K66" s="291">
        <v>546.73763303473231</v>
      </c>
      <c r="L66" s="254">
        <v>2.0559654091460922</v>
      </c>
      <c r="M66" s="254">
        <v>15.238381787855422</v>
      </c>
      <c r="O66" s="250"/>
      <c r="P66" s="255"/>
      <c r="Q66" s="252"/>
      <c r="R66" s="252"/>
      <c r="S66" s="252"/>
      <c r="T66" s="252"/>
      <c r="U66" s="252"/>
      <c r="V66" s="252"/>
      <c r="W66" s="252"/>
      <c r="X66" s="252"/>
      <c r="Y66" s="252"/>
      <c r="Z66" s="252"/>
      <c r="AA66" s="248"/>
      <c r="AB66" s="248"/>
    </row>
    <row r="67" spans="1:28" s="76" customFormat="1" ht="11.45" customHeight="1" x14ac:dyDescent="0.2">
      <c r="A67" s="460"/>
      <c r="B67" s="117" t="s">
        <v>200</v>
      </c>
      <c r="C67" s="208"/>
      <c r="D67" s="257">
        <v>0</v>
      </c>
      <c r="E67" s="257">
        <v>0</v>
      </c>
      <c r="F67" s="257">
        <v>37.511072539064081</v>
      </c>
      <c r="G67" s="257">
        <v>493.33183667372163</v>
      </c>
      <c r="H67" s="257">
        <v>31.716144544325196</v>
      </c>
      <c r="I67" s="257">
        <v>13.145918097473196</v>
      </c>
      <c r="J67" s="257">
        <v>390.93105589619546</v>
      </c>
      <c r="K67" s="292">
        <v>390.93105589619557</v>
      </c>
      <c r="L67" s="257">
        <v>0</v>
      </c>
      <c r="M67" s="257">
        <v>33.363972249220396</v>
      </c>
      <c r="O67" s="250"/>
      <c r="P67" s="112"/>
      <c r="Q67" s="252"/>
      <c r="R67" s="252"/>
      <c r="S67" s="252"/>
      <c r="T67" s="252"/>
      <c r="U67" s="252"/>
      <c r="V67" s="252"/>
      <c r="W67" s="252"/>
      <c r="X67" s="252"/>
      <c r="Y67" s="252"/>
      <c r="Z67" s="252"/>
      <c r="AA67" s="248"/>
      <c r="AB67" s="248"/>
    </row>
    <row r="68" spans="1:28" s="76" customFormat="1" ht="11.45" customHeight="1" x14ac:dyDescent="0.2">
      <c r="A68" s="460"/>
      <c r="B68" s="117" t="s">
        <v>201</v>
      </c>
      <c r="C68" s="208"/>
      <c r="D68" s="257">
        <v>61.559686346066059</v>
      </c>
      <c r="E68" s="257">
        <v>11.44118041570108</v>
      </c>
      <c r="F68" s="257">
        <v>12.276556734533415</v>
      </c>
      <c r="G68" s="257">
        <v>385.69215604571394</v>
      </c>
      <c r="H68" s="257">
        <v>0</v>
      </c>
      <c r="I68" s="257">
        <v>0</v>
      </c>
      <c r="J68" s="257">
        <v>500.06621410111438</v>
      </c>
      <c r="K68" s="292">
        <v>500.06621410111438</v>
      </c>
      <c r="L68" s="257">
        <v>0</v>
      </c>
      <c r="M68" s="257">
        <v>28.964206356871177</v>
      </c>
      <c r="O68" s="250"/>
      <c r="P68" s="112"/>
      <c r="Q68" s="252"/>
      <c r="R68" s="252"/>
      <c r="S68" s="252"/>
      <c r="T68" s="252"/>
      <c r="U68" s="252"/>
      <c r="V68" s="252"/>
      <c r="W68" s="252"/>
      <c r="X68" s="252"/>
      <c r="Y68" s="252"/>
      <c r="Z68" s="252"/>
      <c r="AA68" s="248"/>
      <c r="AB68" s="248"/>
    </row>
    <row r="69" spans="1:28" s="76" customFormat="1" ht="11.45" customHeight="1" x14ac:dyDescent="0.2">
      <c r="A69" s="460"/>
      <c r="B69" s="117" t="s">
        <v>202</v>
      </c>
      <c r="C69" s="208"/>
      <c r="D69" s="257">
        <v>51.080315565462364</v>
      </c>
      <c r="E69" s="257">
        <v>0</v>
      </c>
      <c r="F69" s="257">
        <v>21.187037728298495</v>
      </c>
      <c r="G69" s="257">
        <v>451.14168046359282</v>
      </c>
      <c r="H69" s="257">
        <v>0</v>
      </c>
      <c r="I69" s="257">
        <v>0</v>
      </c>
      <c r="J69" s="257">
        <v>465.81237433539548</v>
      </c>
      <c r="K69" s="292">
        <v>465.81237433539548</v>
      </c>
      <c r="L69" s="257">
        <v>0</v>
      </c>
      <c r="M69" s="257">
        <v>10.778591907250817</v>
      </c>
      <c r="O69" s="250"/>
      <c r="P69" s="112"/>
      <c r="Q69" s="252"/>
      <c r="R69" s="252"/>
      <c r="S69" s="252"/>
      <c r="T69" s="252"/>
      <c r="U69" s="252"/>
      <c r="V69" s="252"/>
      <c r="W69" s="252"/>
      <c r="X69" s="252"/>
      <c r="Y69" s="252"/>
      <c r="Z69" s="252"/>
      <c r="AA69" s="248"/>
      <c r="AB69" s="248"/>
    </row>
    <row r="70" spans="1:28" s="76" customFormat="1" ht="11.45" customHeight="1" x14ac:dyDescent="0.2">
      <c r="A70" s="460"/>
      <c r="B70" s="117" t="s">
        <v>203</v>
      </c>
      <c r="C70" s="208"/>
      <c r="D70" s="257">
        <v>0</v>
      </c>
      <c r="E70" s="257">
        <v>26.000995113908161</v>
      </c>
      <c r="F70" s="257">
        <v>11.77593379624893</v>
      </c>
      <c r="G70" s="257">
        <v>254.68491020897804</v>
      </c>
      <c r="H70" s="257">
        <v>0</v>
      </c>
      <c r="I70" s="257">
        <v>21.243415551124713</v>
      </c>
      <c r="J70" s="257">
        <v>679.05535379548996</v>
      </c>
      <c r="K70" s="292">
        <v>670.22357495167569</v>
      </c>
      <c r="L70" s="257">
        <v>8.8317788438139662</v>
      </c>
      <c r="M70" s="257">
        <v>7.239391534250311</v>
      </c>
      <c r="O70" s="250"/>
      <c r="P70" s="112"/>
      <c r="Q70" s="252"/>
      <c r="R70" s="252"/>
      <c r="S70" s="252"/>
      <c r="T70" s="252"/>
      <c r="U70" s="252"/>
      <c r="V70" s="252"/>
      <c r="W70" s="252"/>
      <c r="X70" s="252"/>
      <c r="Y70" s="252"/>
      <c r="Z70" s="252"/>
      <c r="AA70" s="248"/>
      <c r="AB70" s="248"/>
    </row>
    <row r="71" spans="1:28" s="76" customFormat="1" ht="11.45" customHeight="1" x14ac:dyDescent="0.2">
      <c r="A71" s="460"/>
      <c r="B71" s="117" t="s">
        <v>199</v>
      </c>
      <c r="C71" s="208"/>
      <c r="D71" s="257">
        <v>23.095581618823104</v>
      </c>
      <c r="E71" s="257">
        <v>22.505455878972494</v>
      </c>
      <c r="F71" s="257">
        <v>18.29846632830214</v>
      </c>
      <c r="G71" s="257">
        <v>297.46516551956631</v>
      </c>
      <c r="H71" s="257">
        <v>0</v>
      </c>
      <c r="I71" s="257">
        <v>0</v>
      </c>
      <c r="J71" s="257">
        <v>630.7103869553946</v>
      </c>
      <c r="K71" s="292">
        <v>630.71038695539448</v>
      </c>
      <c r="L71" s="257">
        <v>0</v>
      </c>
      <c r="M71" s="257">
        <v>7.9249436989413029</v>
      </c>
      <c r="O71" s="250"/>
      <c r="P71" s="112"/>
      <c r="Q71" s="252"/>
      <c r="R71" s="252"/>
      <c r="S71" s="252"/>
      <c r="T71" s="252"/>
      <c r="U71" s="252"/>
      <c r="V71" s="252"/>
      <c r="W71" s="252"/>
      <c r="X71" s="252"/>
      <c r="Y71" s="252"/>
      <c r="Z71" s="252"/>
      <c r="AA71" s="248"/>
      <c r="AB71" s="248"/>
    </row>
    <row r="72" spans="1:28" s="76" customFormat="1" ht="11.45" customHeight="1" x14ac:dyDescent="0.2">
      <c r="A72" s="460"/>
      <c r="B72" s="212" t="s">
        <v>314</v>
      </c>
      <c r="C72" s="259"/>
      <c r="D72" s="257">
        <v>107.38614402631201</v>
      </c>
      <c r="E72" s="257">
        <v>31.117232354642219</v>
      </c>
      <c r="F72" s="257">
        <v>0</v>
      </c>
      <c r="G72" s="257">
        <v>260.76655382538843</v>
      </c>
      <c r="H72" s="257">
        <v>0</v>
      </c>
      <c r="I72" s="257">
        <v>0</v>
      </c>
      <c r="J72" s="257">
        <v>600.73006979365755</v>
      </c>
      <c r="K72" s="293">
        <v>600.73006979365766</v>
      </c>
      <c r="L72" s="257">
        <v>0</v>
      </c>
      <c r="M72" s="257">
        <v>0</v>
      </c>
      <c r="O72" s="250"/>
      <c r="P72" s="260"/>
      <c r="Q72" s="264"/>
      <c r="R72" s="264"/>
      <c r="S72" s="264"/>
      <c r="T72" s="264"/>
      <c r="U72" s="264"/>
      <c r="V72" s="264"/>
      <c r="W72" s="264"/>
      <c r="X72" s="264"/>
      <c r="Y72" s="264"/>
      <c r="Z72" s="264"/>
      <c r="AA72" s="248"/>
      <c r="AB72" s="248"/>
    </row>
    <row r="73" spans="1:28" s="76" customFormat="1" ht="11.45" customHeight="1" x14ac:dyDescent="0.2">
      <c r="A73" s="269"/>
      <c r="B73" s="117"/>
      <c r="C73" s="208"/>
      <c r="D73" s="257"/>
      <c r="E73" s="257"/>
      <c r="F73" s="257"/>
      <c r="G73" s="257"/>
      <c r="H73" s="257"/>
      <c r="I73" s="257"/>
      <c r="J73" s="257"/>
      <c r="K73" s="257"/>
      <c r="L73" s="257"/>
      <c r="M73" s="257"/>
      <c r="O73" s="270"/>
      <c r="P73" s="112"/>
      <c r="Q73" s="252"/>
      <c r="R73" s="252"/>
      <c r="S73" s="252"/>
      <c r="T73" s="252"/>
      <c r="U73" s="252"/>
      <c r="V73" s="252"/>
      <c r="W73" s="252"/>
      <c r="X73" s="252"/>
      <c r="Y73" s="252"/>
      <c r="Z73" s="252"/>
      <c r="AA73" s="248"/>
      <c r="AB73" s="248"/>
    </row>
    <row r="74" spans="1:28" s="76" customFormat="1" ht="11.45" customHeight="1" x14ac:dyDescent="0.2">
      <c r="A74" s="460" t="s">
        <v>341</v>
      </c>
      <c r="B74" s="253" t="s">
        <v>77</v>
      </c>
      <c r="C74" s="208"/>
      <c r="D74" s="254">
        <v>89.493621803137515</v>
      </c>
      <c r="E74" s="254">
        <v>44.681513403610232</v>
      </c>
      <c r="F74" s="254">
        <v>38.13964859688955</v>
      </c>
      <c r="G74" s="254">
        <v>23.926064026629536</v>
      </c>
      <c r="H74" s="254">
        <v>17.694282245027349</v>
      </c>
      <c r="I74" s="254">
        <v>28.155905517326783</v>
      </c>
      <c r="J74" s="254">
        <v>749.86186140343443</v>
      </c>
      <c r="K74" s="254">
        <v>0</v>
      </c>
      <c r="L74" s="291">
        <v>733.79896027857774</v>
      </c>
      <c r="M74" s="254">
        <v>8.0471030039446738</v>
      </c>
      <c r="O74" s="250"/>
      <c r="P74" s="255"/>
      <c r="Q74" s="252"/>
      <c r="R74" s="252"/>
      <c r="S74" s="252"/>
      <c r="T74" s="252"/>
      <c r="U74" s="252"/>
      <c r="V74" s="252"/>
      <c r="W74" s="252"/>
      <c r="X74" s="252"/>
      <c r="Y74" s="252"/>
      <c r="Z74" s="252"/>
      <c r="AA74" s="248"/>
      <c r="AB74" s="248"/>
    </row>
    <row r="75" spans="1:28" s="76" customFormat="1" ht="11.45" customHeight="1" x14ac:dyDescent="0.2">
      <c r="A75" s="460"/>
      <c r="B75" s="117" t="s">
        <v>200</v>
      </c>
      <c r="C75" s="208"/>
      <c r="D75" s="257">
        <v>82.993614228342608</v>
      </c>
      <c r="E75" s="257">
        <v>0</v>
      </c>
      <c r="F75" s="257">
        <v>55.685615945067987</v>
      </c>
      <c r="G75" s="257">
        <v>0</v>
      </c>
      <c r="H75" s="257">
        <v>240.34018764191737</v>
      </c>
      <c r="I75" s="257">
        <v>255.25541438193582</v>
      </c>
      <c r="J75" s="257">
        <v>365.72516780273617</v>
      </c>
      <c r="K75" s="257">
        <v>0</v>
      </c>
      <c r="L75" s="292">
        <v>365.72516780273617</v>
      </c>
      <c r="M75" s="257">
        <v>0</v>
      </c>
      <c r="O75" s="250"/>
      <c r="P75" s="112"/>
      <c r="Q75" s="252"/>
      <c r="R75" s="252"/>
      <c r="S75" s="252"/>
      <c r="T75" s="252"/>
      <c r="U75" s="252"/>
      <c r="V75" s="252"/>
      <c r="W75" s="252"/>
      <c r="X75" s="252"/>
      <c r="Y75" s="252"/>
      <c r="Z75" s="252"/>
      <c r="AA75" s="248"/>
      <c r="AB75" s="248"/>
    </row>
    <row r="76" spans="1:28" s="76" customFormat="1" ht="11.45" customHeight="1" x14ac:dyDescent="0.2">
      <c r="A76" s="460"/>
      <c r="B76" s="117" t="s">
        <v>201</v>
      </c>
      <c r="C76" s="208"/>
      <c r="D76" s="257">
        <v>132.8073064892184</v>
      </c>
      <c r="E76" s="257">
        <v>43.676824825791762</v>
      </c>
      <c r="F76" s="257">
        <v>0</v>
      </c>
      <c r="G76" s="257">
        <v>27.952031737345813</v>
      </c>
      <c r="H76" s="257">
        <v>41.38820403534384</v>
      </c>
      <c r="I76" s="257">
        <v>69.27459098742024</v>
      </c>
      <c r="J76" s="257">
        <v>684.90104192487991</v>
      </c>
      <c r="K76" s="257">
        <v>0</v>
      </c>
      <c r="L76" s="292">
        <v>684.90104192487979</v>
      </c>
      <c r="M76" s="257">
        <v>0</v>
      </c>
      <c r="O76" s="250"/>
      <c r="P76" s="112"/>
      <c r="Q76" s="252"/>
      <c r="R76" s="252"/>
      <c r="S76" s="252"/>
      <c r="T76" s="252"/>
      <c r="U76" s="252"/>
      <c r="V76" s="252"/>
      <c r="W76" s="252"/>
      <c r="X76" s="252"/>
      <c r="Y76" s="252"/>
      <c r="Z76" s="252"/>
      <c r="AA76" s="248"/>
      <c r="AB76" s="248"/>
    </row>
    <row r="77" spans="1:28" s="76" customFormat="1" ht="11.45" customHeight="1" x14ac:dyDescent="0.2">
      <c r="A77" s="460"/>
      <c r="B77" s="117" t="s">
        <v>202</v>
      </c>
      <c r="C77" s="208"/>
      <c r="D77" s="257">
        <v>55.443846466694843</v>
      </c>
      <c r="E77" s="257">
        <v>0</v>
      </c>
      <c r="F77" s="257">
        <v>1.5546375898721456</v>
      </c>
      <c r="G77" s="257">
        <v>134.63726595930953</v>
      </c>
      <c r="H77" s="257">
        <v>0</v>
      </c>
      <c r="I77" s="257">
        <v>0</v>
      </c>
      <c r="J77" s="257">
        <v>808.36424998412349</v>
      </c>
      <c r="K77" s="257">
        <v>0</v>
      </c>
      <c r="L77" s="292">
        <v>808.36424998412315</v>
      </c>
      <c r="M77" s="257">
        <v>0</v>
      </c>
      <c r="O77" s="250"/>
      <c r="P77" s="112"/>
      <c r="Q77" s="252"/>
      <c r="R77" s="252"/>
      <c r="S77" s="252"/>
      <c r="T77" s="252"/>
      <c r="U77" s="252"/>
      <c r="V77" s="252"/>
      <c r="W77" s="252"/>
      <c r="X77" s="252"/>
      <c r="Y77" s="252"/>
      <c r="Z77" s="252"/>
      <c r="AA77" s="248"/>
      <c r="AB77" s="248"/>
    </row>
    <row r="78" spans="1:28" s="76" customFormat="1" ht="11.45" customHeight="1" x14ac:dyDescent="0.2">
      <c r="A78" s="460"/>
      <c r="B78" s="117" t="s">
        <v>203</v>
      </c>
      <c r="C78" s="208"/>
      <c r="D78" s="257">
        <v>106.80149534341712</v>
      </c>
      <c r="E78" s="257">
        <v>32.891936079577</v>
      </c>
      <c r="F78" s="257">
        <v>46.085656380319499</v>
      </c>
      <c r="G78" s="257">
        <v>3.1567918170385325</v>
      </c>
      <c r="H78" s="257">
        <v>10.569834058881813</v>
      </c>
      <c r="I78" s="257">
        <v>23.216226309976577</v>
      </c>
      <c r="J78" s="257">
        <v>758.74921129684685</v>
      </c>
      <c r="K78" s="257">
        <v>0</v>
      </c>
      <c r="L78" s="292">
        <v>746.46671568254499</v>
      </c>
      <c r="M78" s="257">
        <v>18.528848713942612</v>
      </c>
      <c r="O78" s="250"/>
      <c r="P78" s="112"/>
      <c r="Q78" s="252"/>
      <c r="R78" s="252"/>
      <c r="S78" s="252"/>
      <c r="T78" s="252"/>
      <c r="U78" s="252"/>
      <c r="V78" s="252"/>
      <c r="W78" s="252"/>
      <c r="X78" s="252"/>
      <c r="Y78" s="252"/>
      <c r="Z78" s="252"/>
      <c r="AA78" s="248"/>
      <c r="AB78" s="248"/>
    </row>
    <row r="79" spans="1:28" s="76" customFormat="1" ht="11.45" customHeight="1" x14ac:dyDescent="0.2">
      <c r="A79" s="460"/>
      <c r="B79" s="117" t="s">
        <v>199</v>
      </c>
      <c r="C79" s="208"/>
      <c r="D79" s="257">
        <v>42.774578535112632</v>
      </c>
      <c r="E79" s="257">
        <v>134.28016557064223</v>
      </c>
      <c r="F79" s="257">
        <v>51.587378889623032</v>
      </c>
      <c r="G79" s="257">
        <v>7.0643996403806693</v>
      </c>
      <c r="H79" s="257">
        <v>3.1297034719515517</v>
      </c>
      <c r="I79" s="257">
        <v>0</v>
      </c>
      <c r="J79" s="257">
        <v>761.1637738922899</v>
      </c>
      <c r="K79" s="257">
        <v>0</v>
      </c>
      <c r="L79" s="292">
        <v>699.56601702088801</v>
      </c>
      <c r="M79" s="257">
        <v>0</v>
      </c>
      <c r="O79" s="250"/>
      <c r="P79" s="112"/>
      <c r="Q79" s="252"/>
      <c r="R79" s="252"/>
      <c r="S79" s="252"/>
      <c r="T79" s="252"/>
      <c r="U79" s="252"/>
      <c r="V79" s="252"/>
      <c r="W79" s="252"/>
      <c r="X79" s="252"/>
      <c r="Y79" s="252"/>
      <c r="Z79" s="252"/>
      <c r="AA79" s="248"/>
      <c r="AB79" s="248"/>
    </row>
    <row r="80" spans="1:28" s="76" customFormat="1" ht="11.45" customHeight="1" x14ac:dyDescent="0.2">
      <c r="A80" s="460"/>
      <c r="B80" s="212" t="s">
        <v>314</v>
      </c>
      <c r="C80" s="259"/>
      <c r="D80" s="257">
        <v>66.002892882890706</v>
      </c>
      <c r="E80" s="257">
        <v>0</v>
      </c>
      <c r="F80" s="257">
        <v>93.083778890007991</v>
      </c>
      <c r="G80" s="257">
        <v>0</v>
      </c>
      <c r="H80" s="257">
        <v>0</v>
      </c>
      <c r="I80" s="257">
        <v>8.2628172943943277</v>
      </c>
      <c r="J80" s="257">
        <v>832.65051093270688</v>
      </c>
      <c r="K80" s="257">
        <v>0</v>
      </c>
      <c r="L80" s="293">
        <v>832.65051093270688</v>
      </c>
      <c r="M80" s="257">
        <v>0</v>
      </c>
      <c r="O80" s="250"/>
      <c r="P80" s="260"/>
      <c r="Q80" s="264"/>
      <c r="R80" s="264"/>
      <c r="S80" s="264"/>
      <c r="T80" s="264"/>
      <c r="U80" s="264"/>
      <c r="V80" s="264"/>
      <c r="W80" s="264"/>
      <c r="X80" s="264"/>
      <c r="Y80" s="264"/>
      <c r="Z80" s="264"/>
      <c r="AA80" s="248"/>
      <c r="AB80" s="248"/>
    </row>
    <row r="81" spans="1:28" s="76" customFormat="1" ht="11.45" customHeight="1" x14ac:dyDescent="0.2">
      <c r="A81" s="271"/>
      <c r="B81" s="117"/>
      <c r="C81" s="208"/>
      <c r="D81" s="257"/>
      <c r="E81" s="257"/>
      <c r="F81" s="257"/>
      <c r="G81" s="257"/>
      <c r="H81" s="257"/>
      <c r="I81" s="257"/>
      <c r="J81" s="257"/>
      <c r="K81" s="257"/>
      <c r="L81" s="257"/>
      <c r="M81" s="257"/>
      <c r="O81" s="272"/>
      <c r="P81" s="112"/>
      <c r="Q81" s="252"/>
      <c r="R81" s="252"/>
      <c r="S81" s="252"/>
      <c r="T81" s="252"/>
      <c r="U81" s="252"/>
      <c r="V81" s="252"/>
      <c r="W81" s="252"/>
      <c r="X81" s="252"/>
      <c r="Y81" s="252"/>
      <c r="Z81" s="252"/>
      <c r="AA81" s="248"/>
      <c r="AB81" s="248"/>
    </row>
    <row r="82" spans="1:28" s="76" customFormat="1" ht="11.45" customHeight="1" x14ac:dyDescent="0.2">
      <c r="A82" s="459" t="s">
        <v>147</v>
      </c>
      <c r="B82" s="253" t="s">
        <v>77</v>
      </c>
      <c r="C82" s="208"/>
      <c r="D82" s="254">
        <v>130.88095307419897</v>
      </c>
      <c r="E82" s="254">
        <v>31.13183564211203</v>
      </c>
      <c r="F82" s="254">
        <v>44.716998976782783</v>
      </c>
      <c r="G82" s="254">
        <v>28.873772776581934</v>
      </c>
      <c r="H82" s="254">
        <v>5.2649038230426903</v>
      </c>
      <c r="I82" s="254">
        <v>15.615331245632518</v>
      </c>
      <c r="J82" s="254">
        <v>8.993323068211625</v>
      </c>
      <c r="K82" s="254">
        <v>7.1647568856910189</v>
      </c>
      <c r="L82" s="254">
        <v>1.8285661825206077</v>
      </c>
      <c r="M82" s="291">
        <v>734.52288139343739</v>
      </c>
      <c r="O82" s="250"/>
      <c r="P82" s="255"/>
      <c r="Q82" s="252"/>
      <c r="R82" s="252"/>
      <c r="S82" s="252"/>
      <c r="T82" s="252"/>
      <c r="U82" s="252"/>
      <c r="V82" s="252"/>
      <c r="W82" s="252"/>
      <c r="X82" s="252"/>
      <c r="Y82" s="252"/>
      <c r="Z82" s="252"/>
      <c r="AA82" s="248"/>
      <c r="AB82" s="248"/>
    </row>
    <row r="83" spans="1:28" s="76" customFormat="1" ht="11.45" customHeight="1" x14ac:dyDescent="0.2">
      <c r="A83" s="459"/>
      <c r="B83" s="117" t="s">
        <v>200</v>
      </c>
      <c r="C83" s="208"/>
      <c r="D83" s="257">
        <v>0</v>
      </c>
      <c r="E83" s="257">
        <v>0</v>
      </c>
      <c r="F83" s="257">
        <v>0</v>
      </c>
      <c r="G83" s="257">
        <v>136.77484641714139</v>
      </c>
      <c r="H83" s="257">
        <v>0</v>
      </c>
      <c r="I83" s="257">
        <v>0</v>
      </c>
      <c r="J83" s="257">
        <v>0</v>
      </c>
      <c r="K83" s="257">
        <v>0</v>
      </c>
      <c r="L83" s="257">
        <v>0</v>
      </c>
      <c r="M83" s="292">
        <v>863.22515358285864</v>
      </c>
      <c r="O83" s="250"/>
      <c r="P83" s="112"/>
      <c r="Q83" s="252"/>
      <c r="R83" s="252"/>
      <c r="S83" s="252"/>
      <c r="T83" s="252"/>
      <c r="U83" s="252"/>
      <c r="V83" s="252"/>
      <c r="W83" s="252"/>
      <c r="X83" s="252"/>
      <c r="Y83" s="252"/>
      <c r="Z83" s="252"/>
      <c r="AA83" s="248"/>
      <c r="AB83" s="248"/>
    </row>
    <row r="84" spans="1:28" s="76" customFormat="1" ht="11.45" customHeight="1" x14ac:dyDescent="0.2">
      <c r="A84" s="459"/>
      <c r="B84" s="117" t="s">
        <v>201</v>
      </c>
      <c r="C84" s="208"/>
      <c r="D84" s="257">
        <v>29.537509131581665</v>
      </c>
      <c r="E84" s="257">
        <v>0</v>
      </c>
      <c r="F84" s="257">
        <v>0</v>
      </c>
      <c r="G84" s="257">
        <v>79.214103652621304</v>
      </c>
      <c r="H84" s="257">
        <v>52.916274179527285</v>
      </c>
      <c r="I84" s="257">
        <v>0</v>
      </c>
      <c r="J84" s="257">
        <v>0</v>
      </c>
      <c r="K84" s="257">
        <v>0</v>
      </c>
      <c r="L84" s="257">
        <v>0</v>
      </c>
      <c r="M84" s="292">
        <v>838.3321130362699</v>
      </c>
      <c r="O84" s="250"/>
      <c r="P84" s="112"/>
      <c r="Q84" s="252"/>
      <c r="R84" s="252"/>
      <c r="S84" s="252"/>
      <c r="T84" s="252"/>
      <c r="U84" s="252"/>
      <c r="V84" s="252"/>
      <c r="W84" s="252"/>
      <c r="X84" s="252"/>
      <c r="Y84" s="252"/>
      <c r="Z84" s="252"/>
      <c r="AA84" s="248"/>
      <c r="AB84" s="248"/>
    </row>
    <row r="85" spans="1:28" s="76" customFormat="1" ht="11.45" customHeight="1" x14ac:dyDescent="0.2">
      <c r="A85" s="459"/>
      <c r="B85" s="117" t="s">
        <v>202</v>
      </c>
      <c r="C85" s="208"/>
      <c r="D85" s="257">
        <v>39.439560312948842</v>
      </c>
      <c r="E85" s="257">
        <v>0</v>
      </c>
      <c r="F85" s="257">
        <v>0</v>
      </c>
      <c r="G85" s="257">
        <v>0</v>
      </c>
      <c r="H85" s="257">
        <v>0</v>
      </c>
      <c r="I85" s="257">
        <v>0</v>
      </c>
      <c r="J85" s="257">
        <v>0</v>
      </c>
      <c r="K85" s="257">
        <v>0</v>
      </c>
      <c r="L85" s="257">
        <v>0</v>
      </c>
      <c r="M85" s="292">
        <v>960.56043968705103</v>
      </c>
      <c r="O85" s="250"/>
      <c r="P85" s="112"/>
      <c r="Q85" s="252"/>
      <c r="R85" s="252"/>
      <c r="S85" s="252"/>
      <c r="T85" s="252"/>
      <c r="U85" s="252"/>
      <c r="V85" s="252"/>
      <c r="W85" s="252"/>
      <c r="X85" s="252"/>
      <c r="Y85" s="252"/>
      <c r="Z85" s="252"/>
      <c r="AA85" s="248"/>
      <c r="AB85" s="248"/>
    </row>
    <row r="86" spans="1:28" s="76" customFormat="1" ht="11.45" customHeight="1" x14ac:dyDescent="0.2">
      <c r="A86" s="459"/>
      <c r="B86" s="117" t="s">
        <v>203</v>
      </c>
      <c r="C86" s="208"/>
      <c r="D86" s="257">
        <v>83.518498441992037</v>
      </c>
      <c r="E86" s="257">
        <v>37.837603449828656</v>
      </c>
      <c r="F86" s="257">
        <v>45.719438724850022</v>
      </c>
      <c r="G86" s="257">
        <v>0</v>
      </c>
      <c r="H86" s="257">
        <v>0</v>
      </c>
      <c r="I86" s="257">
        <v>14.929900987209063</v>
      </c>
      <c r="J86" s="257">
        <v>30.760304177313976</v>
      </c>
      <c r="K86" s="257">
        <v>30.760304177313976</v>
      </c>
      <c r="L86" s="257">
        <v>0</v>
      </c>
      <c r="M86" s="292">
        <v>787.23425421880597</v>
      </c>
      <c r="O86" s="250"/>
      <c r="P86" s="112"/>
      <c r="Q86" s="252"/>
      <c r="R86" s="252"/>
      <c r="S86" s="252"/>
      <c r="T86" s="252"/>
      <c r="U86" s="252"/>
      <c r="V86" s="252"/>
      <c r="W86" s="252"/>
      <c r="X86" s="252"/>
      <c r="Y86" s="252"/>
      <c r="Z86" s="252"/>
      <c r="AA86" s="248"/>
      <c r="AB86" s="248"/>
    </row>
    <row r="87" spans="1:28" s="76" customFormat="1" ht="11.45" customHeight="1" x14ac:dyDescent="0.2">
      <c r="A87" s="459"/>
      <c r="B87" s="117" t="s">
        <v>199</v>
      </c>
      <c r="C87" s="208"/>
      <c r="D87" s="257">
        <v>94.769667964103149</v>
      </c>
      <c r="E87" s="257">
        <v>9.7329594217261732</v>
      </c>
      <c r="F87" s="257">
        <v>53.453739265372477</v>
      </c>
      <c r="G87" s="257">
        <v>33.539370177646852</v>
      </c>
      <c r="H87" s="257">
        <v>0</v>
      </c>
      <c r="I87" s="257">
        <v>8.4161342395721306</v>
      </c>
      <c r="J87" s="257">
        <v>10.20277634365455</v>
      </c>
      <c r="K87" s="257">
        <v>0</v>
      </c>
      <c r="L87" s="257">
        <v>10.20277634365455</v>
      </c>
      <c r="M87" s="292">
        <v>789.88535258792467</v>
      </c>
      <c r="O87" s="250"/>
      <c r="P87" s="112"/>
      <c r="Q87" s="252"/>
      <c r="R87" s="252"/>
      <c r="S87" s="252"/>
      <c r="T87" s="252"/>
      <c r="U87" s="252"/>
      <c r="V87" s="252"/>
      <c r="W87" s="252"/>
      <c r="X87" s="252"/>
      <c r="Y87" s="252"/>
      <c r="Z87" s="252"/>
      <c r="AA87" s="248"/>
      <c r="AB87" s="248"/>
    </row>
    <row r="88" spans="1:28" s="76" customFormat="1" ht="11.45" customHeight="1" x14ac:dyDescent="0.2">
      <c r="A88" s="459"/>
      <c r="B88" s="212" t="s">
        <v>314</v>
      </c>
      <c r="C88" s="259"/>
      <c r="D88" s="257">
        <v>218.5501483916145</v>
      </c>
      <c r="E88" s="257">
        <v>51.031233052924286</v>
      </c>
      <c r="F88" s="257">
        <v>60.75535821603431</v>
      </c>
      <c r="G88" s="257">
        <v>31.715680098451479</v>
      </c>
      <c r="H88" s="257">
        <v>3.1666297514758242</v>
      </c>
      <c r="I88" s="257">
        <v>26.249117159620905</v>
      </c>
      <c r="J88" s="257">
        <v>0.77004815226498613</v>
      </c>
      <c r="K88" s="257">
        <v>0.77004815226498402</v>
      </c>
      <c r="L88" s="257">
        <v>0</v>
      </c>
      <c r="M88" s="293">
        <v>607.76178517761355</v>
      </c>
      <c r="O88" s="250"/>
      <c r="P88" s="260"/>
      <c r="Q88" s="264"/>
      <c r="R88" s="264"/>
      <c r="S88" s="264"/>
      <c r="T88" s="264"/>
      <c r="U88" s="264"/>
      <c r="V88" s="264"/>
      <c r="W88" s="264"/>
      <c r="X88" s="264"/>
      <c r="Y88" s="264"/>
      <c r="Z88" s="264"/>
      <c r="AA88" s="248"/>
      <c r="AB88" s="248"/>
    </row>
    <row r="89" spans="1:28" s="35" customFormat="1" ht="11.45" customHeight="1" x14ac:dyDescent="0.2">
      <c r="A89" s="246"/>
      <c r="B89" s="247"/>
      <c r="D89" s="232"/>
      <c r="E89" s="232"/>
      <c r="F89" s="232"/>
      <c r="G89" s="232"/>
      <c r="H89" s="232"/>
      <c r="I89" s="232"/>
      <c r="J89" s="232"/>
      <c r="K89" s="232"/>
      <c r="L89" s="232"/>
      <c r="M89" s="232"/>
      <c r="O89" s="245"/>
      <c r="P89" s="245"/>
      <c r="Q89" s="245"/>
      <c r="R89" s="245"/>
      <c r="S89" s="245"/>
      <c r="T89" s="245"/>
      <c r="U89" s="245"/>
      <c r="V89" s="245"/>
      <c r="W89" s="245"/>
      <c r="X89" s="245"/>
      <c r="Y89" s="245"/>
      <c r="Z89" s="245"/>
      <c r="AA89" s="245"/>
      <c r="AB89" s="245"/>
    </row>
    <row r="90" spans="1:28" s="35" customFormat="1" ht="11.45" customHeight="1" x14ac:dyDescent="0.2">
      <c r="B90" s="245"/>
      <c r="D90" s="232"/>
      <c r="E90" s="232"/>
      <c r="F90" s="232"/>
      <c r="G90" s="232"/>
      <c r="H90" s="232"/>
      <c r="I90" s="232"/>
      <c r="J90" s="232"/>
      <c r="K90" s="232"/>
      <c r="L90" s="232"/>
      <c r="M90" s="232"/>
      <c r="O90" s="245"/>
      <c r="P90" s="245"/>
      <c r="Q90" s="245"/>
      <c r="R90" s="245"/>
      <c r="S90" s="245"/>
      <c r="T90" s="245"/>
      <c r="U90" s="245"/>
      <c r="V90" s="245"/>
      <c r="W90" s="245"/>
      <c r="X90" s="245"/>
      <c r="Y90" s="245"/>
      <c r="Z90" s="245"/>
      <c r="AA90" s="245"/>
      <c r="AB90" s="245"/>
    </row>
    <row r="91" spans="1:28" s="35" customFormat="1" ht="11.45" customHeight="1" x14ac:dyDescent="0.2">
      <c r="B91" s="245"/>
      <c r="D91" s="232"/>
      <c r="E91" s="232"/>
      <c r="F91" s="232"/>
      <c r="G91" s="232"/>
      <c r="H91" s="232"/>
      <c r="I91" s="232"/>
      <c r="J91" s="232"/>
      <c r="K91" s="232"/>
      <c r="L91" s="232"/>
      <c r="M91" s="232"/>
      <c r="O91" s="245"/>
      <c r="P91" s="245"/>
      <c r="Q91" s="245"/>
      <c r="R91" s="245"/>
      <c r="S91" s="245"/>
      <c r="T91" s="245"/>
      <c r="U91" s="245"/>
      <c r="V91" s="245"/>
      <c r="W91" s="245"/>
      <c r="X91" s="245"/>
      <c r="Y91" s="245"/>
      <c r="Z91" s="245"/>
      <c r="AA91" s="245"/>
      <c r="AB91" s="245"/>
    </row>
    <row r="92" spans="1:28" s="35" customFormat="1" ht="11.25" x14ac:dyDescent="0.2">
      <c r="B92" s="245"/>
      <c r="D92" s="232"/>
      <c r="E92" s="232"/>
      <c r="F92" s="232"/>
      <c r="G92" s="232"/>
      <c r="H92" s="232"/>
      <c r="I92" s="232"/>
      <c r="J92" s="232"/>
      <c r="K92" s="232"/>
      <c r="L92" s="232"/>
      <c r="M92" s="232"/>
      <c r="O92" s="245"/>
      <c r="P92" s="245"/>
      <c r="Q92" s="245"/>
      <c r="R92" s="245"/>
      <c r="S92" s="245"/>
      <c r="T92" s="245"/>
      <c r="U92" s="245"/>
      <c r="V92" s="245"/>
      <c r="W92" s="245"/>
      <c r="X92" s="245"/>
      <c r="Y92" s="245"/>
      <c r="Z92" s="245"/>
      <c r="AA92" s="245"/>
      <c r="AB92" s="245"/>
    </row>
    <row r="93" spans="1:28" s="35" customFormat="1" ht="11.25" x14ac:dyDescent="0.2">
      <c r="B93" s="245"/>
      <c r="D93" s="232"/>
      <c r="E93" s="232"/>
      <c r="F93" s="232"/>
      <c r="G93" s="232"/>
      <c r="H93" s="232"/>
      <c r="I93" s="232"/>
      <c r="J93" s="232"/>
      <c r="K93" s="232"/>
      <c r="L93" s="232"/>
      <c r="M93" s="232"/>
      <c r="O93" s="245"/>
      <c r="P93" s="245"/>
      <c r="Q93" s="245"/>
      <c r="R93" s="245"/>
      <c r="S93" s="245"/>
      <c r="T93" s="245"/>
      <c r="U93" s="245"/>
      <c r="V93" s="245"/>
      <c r="W93" s="245"/>
      <c r="X93" s="245"/>
      <c r="Y93" s="245"/>
      <c r="Z93" s="245"/>
      <c r="AA93" s="245"/>
      <c r="AB93" s="245"/>
    </row>
    <row r="94" spans="1:28" s="35" customFormat="1" ht="11.25" x14ac:dyDescent="0.2">
      <c r="B94" s="245"/>
      <c r="D94" s="232"/>
      <c r="E94" s="232"/>
      <c r="F94" s="232"/>
      <c r="G94" s="232"/>
      <c r="H94" s="232"/>
      <c r="I94" s="232"/>
      <c r="J94" s="232"/>
      <c r="K94" s="232"/>
      <c r="L94" s="232"/>
      <c r="M94" s="232"/>
      <c r="O94" s="245"/>
      <c r="P94" s="245"/>
      <c r="Q94" s="245"/>
      <c r="R94" s="245"/>
      <c r="S94" s="245"/>
      <c r="T94" s="245"/>
      <c r="U94" s="245"/>
      <c r="V94" s="245"/>
      <c r="W94" s="245"/>
      <c r="X94" s="245"/>
      <c r="Y94" s="245"/>
      <c r="Z94" s="245"/>
      <c r="AA94" s="245"/>
      <c r="AB94" s="245"/>
    </row>
    <row r="95" spans="1:28" s="35" customFormat="1" ht="11.25" x14ac:dyDescent="0.2">
      <c r="B95" s="245"/>
      <c r="D95" s="232"/>
      <c r="E95" s="232"/>
      <c r="F95" s="232"/>
      <c r="G95" s="232"/>
      <c r="H95" s="232"/>
      <c r="I95" s="232"/>
      <c r="J95" s="232"/>
      <c r="K95" s="232"/>
      <c r="L95" s="232"/>
      <c r="M95" s="232"/>
      <c r="O95" s="245"/>
      <c r="P95" s="245"/>
      <c r="Q95" s="245"/>
      <c r="R95" s="245"/>
      <c r="S95" s="245"/>
      <c r="T95" s="245"/>
      <c r="U95" s="245"/>
      <c r="V95" s="245"/>
      <c r="W95" s="245"/>
      <c r="X95" s="245"/>
      <c r="Y95" s="245"/>
      <c r="Z95" s="245"/>
      <c r="AA95" s="245"/>
      <c r="AB95" s="245"/>
    </row>
    <row r="96" spans="1:28" s="35" customFormat="1" ht="11.25" x14ac:dyDescent="0.2">
      <c r="B96" s="245"/>
      <c r="D96" s="232"/>
      <c r="E96" s="232"/>
      <c r="F96" s="232"/>
      <c r="G96" s="232"/>
      <c r="H96" s="232"/>
      <c r="I96" s="232"/>
      <c r="J96" s="232"/>
      <c r="K96" s="232"/>
      <c r="L96" s="232"/>
      <c r="M96" s="232"/>
      <c r="O96" s="245"/>
      <c r="P96" s="245"/>
      <c r="Q96" s="245"/>
      <c r="R96" s="245"/>
      <c r="S96" s="245"/>
      <c r="T96" s="245"/>
      <c r="U96" s="245"/>
      <c r="V96" s="245"/>
      <c r="W96" s="245"/>
      <c r="X96" s="245"/>
      <c r="Y96" s="245"/>
      <c r="Z96" s="245"/>
      <c r="AA96" s="245"/>
      <c r="AB96" s="245"/>
    </row>
    <row r="97" spans="2:28" s="35" customFormat="1" ht="11.25" x14ac:dyDescent="0.2">
      <c r="B97" s="245"/>
      <c r="D97" s="232"/>
      <c r="E97" s="232"/>
      <c r="F97" s="232"/>
      <c r="G97" s="232"/>
      <c r="H97" s="232"/>
      <c r="I97" s="232"/>
      <c r="J97" s="232"/>
      <c r="K97" s="232"/>
      <c r="L97" s="232"/>
      <c r="M97" s="232"/>
      <c r="O97" s="245"/>
      <c r="P97" s="245"/>
      <c r="Q97" s="245"/>
      <c r="R97" s="245"/>
      <c r="S97" s="245"/>
      <c r="T97" s="245"/>
      <c r="U97" s="245"/>
      <c r="V97" s="245"/>
      <c r="W97" s="245"/>
      <c r="X97" s="245"/>
      <c r="Y97" s="245"/>
      <c r="Z97" s="245"/>
      <c r="AA97" s="245"/>
      <c r="AB97" s="245"/>
    </row>
    <row r="98" spans="2:28" s="35" customFormat="1" ht="11.25" x14ac:dyDescent="0.2">
      <c r="B98" s="245"/>
      <c r="D98" s="232"/>
      <c r="E98" s="232"/>
      <c r="F98" s="232"/>
      <c r="G98" s="232"/>
      <c r="H98" s="232"/>
      <c r="I98" s="232"/>
      <c r="J98" s="232"/>
      <c r="K98" s="232"/>
      <c r="L98" s="232"/>
      <c r="M98" s="232"/>
      <c r="O98" s="245"/>
      <c r="P98" s="245"/>
      <c r="Q98" s="245"/>
      <c r="R98" s="245"/>
      <c r="S98" s="245"/>
      <c r="T98" s="245"/>
      <c r="U98" s="245"/>
      <c r="V98" s="245"/>
      <c r="W98" s="245"/>
      <c r="X98" s="245"/>
      <c r="Y98" s="245"/>
      <c r="Z98" s="245"/>
      <c r="AA98" s="245"/>
      <c r="AB98" s="245"/>
    </row>
    <row r="99" spans="2:28" s="35" customFormat="1" ht="11.25" x14ac:dyDescent="0.2">
      <c r="B99" s="245"/>
      <c r="O99" s="245"/>
      <c r="P99" s="245"/>
      <c r="Q99" s="245"/>
      <c r="R99" s="245"/>
      <c r="S99" s="245"/>
      <c r="T99" s="245"/>
      <c r="U99" s="245"/>
      <c r="V99" s="245"/>
      <c r="W99" s="245"/>
      <c r="X99" s="245"/>
      <c r="Y99" s="245"/>
      <c r="Z99" s="245"/>
      <c r="AA99" s="245"/>
      <c r="AB99" s="245"/>
    </row>
    <row r="100" spans="2:28" s="35" customFormat="1" ht="11.25" x14ac:dyDescent="0.2">
      <c r="B100" s="245"/>
      <c r="O100" s="245"/>
      <c r="P100" s="245"/>
      <c r="Q100" s="245"/>
      <c r="R100" s="245"/>
      <c r="S100" s="245"/>
      <c r="T100" s="245"/>
      <c r="U100" s="245"/>
      <c r="V100" s="245"/>
      <c r="W100" s="245"/>
      <c r="X100" s="245"/>
      <c r="Y100" s="245"/>
      <c r="Z100" s="245"/>
      <c r="AA100" s="245"/>
      <c r="AB100" s="245"/>
    </row>
    <row r="101" spans="2:28" s="35" customFormat="1" ht="11.25" x14ac:dyDescent="0.2">
      <c r="B101" s="245"/>
      <c r="O101" s="245"/>
      <c r="P101" s="245"/>
      <c r="Q101" s="245"/>
      <c r="R101" s="245"/>
      <c r="S101" s="245"/>
      <c r="T101" s="245"/>
      <c r="U101" s="245"/>
      <c r="V101" s="245"/>
      <c r="W101" s="245"/>
      <c r="X101" s="245"/>
      <c r="Y101" s="245"/>
      <c r="Z101" s="245"/>
      <c r="AA101" s="245"/>
      <c r="AB101" s="245"/>
    </row>
    <row r="102" spans="2:28" s="35" customFormat="1" ht="11.25" x14ac:dyDescent="0.2">
      <c r="B102" s="245"/>
      <c r="O102" s="245"/>
      <c r="P102" s="245"/>
      <c r="Q102" s="245"/>
      <c r="R102" s="245"/>
      <c r="S102" s="245"/>
      <c r="T102" s="245"/>
      <c r="U102" s="245"/>
      <c r="V102" s="245"/>
      <c r="W102" s="245"/>
      <c r="X102" s="245"/>
      <c r="Y102" s="245"/>
      <c r="Z102" s="245"/>
      <c r="AA102" s="245"/>
      <c r="AB102" s="245"/>
    </row>
    <row r="103" spans="2:28" s="35" customFormat="1" ht="11.25" x14ac:dyDescent="0.2">
      <c r="B103" s="245"/>
      <c r="O103" s="245"/>
      <c r="P103" s="245"/>
      <c r="Q103" s="245"/>
      <c r="R103" s="245"/>
      <c r="S103" s="245"/>
      <c r="T103" s="245"/>
      <c r="U103" s="245"/>
      <c r="V103" s="245"/>
      <c r="W103" s="245"/>
      <c r="X103" s="245"/>
      <c r="Y103" s="245"/>
      <c r="Z103" s="245"/>
      <c r="AA103" s="245"/>
      <c r="AB103" s="245"/>
    </row>
    <row r="104" spans="2:28" s="35" customFormat="1" ht="11.25" x14ac:dyDescent="0.2">
      <c r="B104" s="245"/>
      <c r="O104" s="245"/>
      <c r="P104" s="245"/>
      <c r="Q104" s="245"/>
      <c r="R104" s="245"/>
      <c r="S104" s="245"/>
      <c r="T104" s="245"/>
      <c r="U104" s="245"/>
      <c r="V104" s="245"/>
      <c r="W104" s="245"/>
      <c r="X104" s="245"/>
      <c r="Y104" s="245"/>
      <c r="Z104" s="245"/>
      <c r="AA104" s="245"/>
      <c r="AB104" s="245"/>
    </row>
    <row r="105" spans="2:28" s="35" customFormat="1" ht="11.25" x14ac:dyDescent="0.2">
      <c r="B105" s="245"/>
      <c r="O105" s="245"/>
      <c r="P105" s="245"/>
      <c r="Q105" s="245"/>
      <c r="R105" s="245"/>
      <c r="S105" s="245"/>
      <c r="T105" s="245"/>
      <c r="U105" s="245"/>
      <c r="V105" s="245"/>
      <c r="W105" s="245"/>
      <c r="X105" s="245"/>
      <c r="Y105" s="245"/>
      <c r="Z105" s="245"/>
      <c r="AA105" s="245"/>
      <c r="AB105" s="245"/>
    </row>
    <row r="106" spans="2:28" s="35" customFormat="1" ht="11.25" x14ac:dyDescent="0.2">
      <c r="B106" s="245"/>
      <c r="O106" s="245"/>
      <c r="P106" s="245"/>
      <c r="Q106" s="245"/>
      <c r="R106" s="245"/>
      <c r="S106" s="245"/>
      <c r="T106" s="245"/>
      <c r="U106" s="245"/>
      <c r="V106" s="245"/>
      <c r="W106" s="245"/>
      <c r="X106" s="245"/>
      <c r="Y106" s="245"/>
      <c r="Z106" s="245"/>
      <c r="AA106" s="245"/>
      <c r="AB106" s="245"/>
    </row>
    <row r="107" spans="2:28" s="35" customFormat="1" ht="11.25" x14ac:dyDescent="0.2">
      <c r="B107" s="245"/>
      <c r="O107" s="245"/>
      <c r="P107" s="245"/>
      <c r="Q107" s="245"/>
      <c r="R107" s="245"/>
      <c r="S107" s="245"/>
      <c r="T107" s="245"/>
      <c r="U107" s="245"/>
      <c r="V107" s="245"/>
      <c r="W107" s="245"/>
      <c r="X107" s="245"/>
      <c r="Y107" s="245"/>
      <c r="Z107" s="245"/>
      <c r="AA107" s="245"/>
      <c r="AB107" s="245"/>
    </row>
    <row r="108" spans="2:28" s="35" customFormat="1" ht="11.25" x14ac:dyDescent="0.2">
      <c r="B108" s="245"/>
      <c r="O108" s="245"/>
      <c r="P108" s="245"/>
      <c r="Q108" s="245"/>
      <c r="R108" s="245"/>
      <c r="S108" s="245"/>
      <c r="T108" s="245"/>
      <c r="U108" s="245"/>
      <c r="V108" s="245"/>
      <c r="W108" s="245"/>
      <c r="X108" s="245"/>
      <c r="Y108" s="245"/>
      <c r="Z108" s="245"/>
      <c r="AA108" s="245"/>
      <c r="AB108" s="245"/>
    </row>
    <row r="109" spans="2:28" s="35" customFormat="1" ht="11.25" x14ac:dyDescent="0.2">
      <c r="B109" s="245"/>
      <c r="O109" s="245"/>
      <c r="P109" s="245"/>
      <c r="Q109" s="245"/>
      <c r="R109" s="245"/>
      <c r="S109" s="245"/>
      <c r="T109" s="245"/>
      <c r="U109" s="245"/>
      <c r="V109" s="245"/>
      <c r="W109" s="245"/>
      <c r="X109" s="245"/>
      <c r="Y109" s="245"/>
      <c r="Z109" s="245"/>
      <c r="AA109" s="245"/>
      <c r="AB109" s="245"/>
    </row>
    <row r="110" spans="2:28" s="35" customFormat="1" ht="11.25" x14ac:dyDescent="0.2">
      <c r="O110" s="245"/>
      <c r="P110" s="245"/>
      <c r="Q110" s="245"/>
      <c r="R110" s="245"/>
      <c r="S110" s="245"/>
      <c r="T110" s="245"/>
      <c r="U110" s="245"/>
      <c r="V110" s="245"/>
      <c r="W110" s="245"/>
      <c r="X110" s="245"/>
      <c r="Y110" s="245"/>
      <c r="Z110" s="245"/>
      <c r="AA110" s="245"/>
      <c r="AB110" s="245"/>
    </row>
    <row r="111" spans="2:28" s="35" customFormat="1" ht="11.25" x14ac:dyDescent="0.2">
      <c r="O111" s="245"/>
      <c r="P111" s="245"/>
      <c r="Q111" s="245"/>
      <c r="R111" s="245"/>
      <c r="S111" s="245"/>
      <c r="T111" s="245"/>
      <c r="U111" s="245"/>
      <c r="V111" s="245"/>
      <c r="W111" s="245"/>
      <c r="X111" s="245"/>
      <c r="Y111" s="245"/>
      <c r="Z111" s="245"/>
      <c r="AA111" s="245"/>
      <c r="AB111" s="245"/>
    </row>
    <row r="112" spans="2:28" s="35" customFormat="1" ht="11.25" x14ac:dyDescent="0.2">
      <c r="O112" s="245"/>
      <c r="P112" s="245"/>
      <c r="Q112" s="245"/>
      <c r="R112" s="245"/>
      <c r="S112" s="245"/>
      <c r="T112" s="245"/>
      <c r="U112" s="245"/>
      <c r="V112" s="245"/>
      <c r="W112" s="245"/>
      <c r="X112" s="245"/>
      <c r="Y112" s="245"/>
      <c r="Z112" s="245"/>
      <c r="AA112" s="245"/>
      <c r="AB112" s="245"/>
    </row>
    <row r="113" spans="15:28" s="35" customFormat="1" ht="11.25" x14ac:dyDescent="0.2">
      <c r="O113" s="245"/>
      <c r="P113" s="245"/>
      <c r="Q113" s="245"/>
      <c r="R113" s="245"/>
      <c r="S113" s="245"/>
      <c r="T113" s="245"/>
      <c r="U113" s="245"/>
      <c r="V113" s="245"/>
      <c r="W113" s="245"/>
      <c r="X113" s="245"/>
      <c r="Y113" s="245"/>
      <c r="Z113" s="245"/>
      <c r="AA113" s="245"/>
      <c r="AB113" s="245"/>
    </row>
    <row r="114" spans="15:28" s="35" customFormat="1" ht="11.25" x14ac:dyDescent="0.2">
      <c r="O114" s="245"/>
      <c r="P114" s="245"/>
      <c r="Q114" s="245"/>
      <c r="R114" s="245"/>
      <c r="S114" s="245"/>
      <c r="T114" s="245"/>
      <c r="U114" s="245"/>
      <c r="V114" s="245"/>
      <c r="W114" s="245"/>
      <c r="X114" s="245"/>
      <c r="Y114" s="245"/>
      <c r="Z114" s="245"/>
      <c r="AA114" s="245"/>
      <c r="AB114" s="245"/>
    </row>
    <row r="115" spans="15:28" s="35" customFormat="1" ht="11.25" x14ac:dyDescent="0.2">
      <c r="O115" s="245"/>
      <c r="P115" s="245"/>
      <c r="Q115" s="245"/>
      <c r="R115" s="245"/>
      <c r="S115" s="245"/>
      <c r="T115" s="245"/>
      <c r="U115" s="245"/>
      <c r="V115" s="245"/>
      <c r="W115" s="245"/>
      <c r="X115" s="245"/>
      <c r="Y115" s="245"/>
      <c r="Z115" s="245"/>
      <c r="AA115" s="245"/>
      <c r="AB115" s="245"/>
    </row>
    <row r="116" spans="15:28" s="35" customFormat="1" ht="11.25" x14ac:dyDescent="0.2">
      <c r="O116" s="245"/>
      <c r="P116" s="245"/>
      <c r="Q116" s="245"/>
      <c r="R116" s="245"/>
      <c r="S116" s="245"/>
      <c r="T116" s="245"/>
      <c r="U116" s="245"/>
      <c r="V116" s="245"/>
      <c r="W116" s="245"/>
      <c r="X116" s="245"/>
      <c r="Y116" s="245"/>
      <c r="Z116" s="245"/>
      <c r="AA116" s="245"/>
      <c r="AB116" s="245"/>
    </row>
    <row r="117" spans="15:28" s="35" customFormat="1" ht="11.25" x14ac:dyDescent="0.2">
      <c r="O117" s="245"/>
      <c r="P117" s="245"/>
      <c r="Q117" s="245"/>
      <c r="R117" s="245"/>
      <c r="S117" s="245"/>
      <c r="T117" s="245"/>
      <c r="U117" s="245"/>
      <c r="V117" s="245"/>
      <c r="W117" s="245"/>
      <c r="X117" s="245"/>
      <c r="Y117" s="245"/>
      <c r="Z117" s="245"/>
      <c r="AA117" s="245"/>
      <c r="AB117" s="245"/>
    </row>
    <row r="118" spans="15:28" s="35" customFormat="1" ht="11.25" x14ac:dyDescent="0.2">
      <c r="O118" s="245"/>
      <c r="P118" s="245"/>
      <c r="Q118" s="245"/>
      <c r="R118" s="245"/>
      <c r="S118" s="245"/>
      <c r="T118" s="245"/>
      <c r="U118" s="245"/>
      <c r="V118" s="245"/>
      <c r="W118" s="245"/>
      <c r="X118" s="245"/>
      <c r="Y118" s="245"/>
      <c r="Z118" s="245"/>
      <c r="AA118" s="245"/>
      <c r="AB118" s="245"/>
    </row>
    <row r="119" spans="15:28" s="35" customFormat="1" ht="11.25" x14ac:dyDescent="0.2">
      <c r="O119" s="245"/>
      <c r="P119" s="245"/>
      <c r="Q119" s="245"/>
      <c r="R119" s="245"/>
      <c r="S119" s="245"/>
      <c r="T119" s="245"/>
      <c r="U119" s="245"/>
      <c r="V119" s="245"/>
      <c r="W119" s="245"/>
      <c r="X119" s="245"/>
      <c r="Y119" s="245"/>
      <c r="Z119" s="245"/>
      <c r="AA119" s="245"/>
      <c r="AB119" s="245"/>
    </row>
    <row r="120" spans="15:28" s="35" customFormat="1" ht="11.25" x14ac:dyDescent="0.2">
      <c r="O120" s="245"/>
      <c r="P120" s="245"/>
      <c r="Q120" s="245"/>
      <c r="R120" s="245"/>
      <c r="S120" s="245"/>
      <c r="T120" s="245"/>
      <c r="U120" s="245"/>
      <c r="V120" s="245"/>
      <c r="W120" s="245"/>
      <c r="X120" s="245"/>
      <c r="Y120" s="245"/>
      <c r="Z120" s="245"/>
      <c r="AA120" s="245"/>
      <c r="AB120" s="245"/>
    </row>
  </sheetData>
  <mergeCells count="26">
    <mergeCell ref="A1:M1"/>
    <mergeCell ref="A2:M2"/>
    <mergeCell ref="A50:A56"/>
    <mergeCell ref="A66:A72"/>
    <mergeCell ref="A82:A88"/>
    <mergeCell ref="A74:A80"/>
    <mergeCell ref="A58:A64"/>
    <mergeCell ref="A10:A16"/>
    <mergeCell ref="A18:A24"/>
    <mergeCell ref="A26:A32"/>
    <mergeCell ref="A34:A40"/>
    <mergeCell ref="A42:A48"/>
    <mergeCell ref="A4:A8"/>
    <mergeCell ref="B4:B8"/>
    <mergeCell ref="K7:K8"/>
    <mergeCell ref="K6:L6"/>
    <mergeCell ref="J6:J8"/>
    <mergeCell ref="L7:L8"/>
    <mergeCell ref="C4:M5"/>
    <mergeCell ref="C6:D8"/>
    <mergeCell ref="E6:E8"/>
    <mergeCell ref="F6:F8"/>
    <mergeCell ref="G6:G8"/>
    <mergeCell ref="H6:H8"/>
    <mergeCell ref="I6:I8"/>
    <mergeCell ref="M6:M8"/>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rowBreaks count="1" manualBreakCount="1">
    <brk id="56"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zoomScale="140" zoomScaleNormal="140" workbookViewId="0">
      <selection sqref="A1:L1"/>
    </sheetView>
  </sheetViews>
  <sheetFormatPr baseColWidth="10" defaultRowHeight="12.75" x14ac:dyDescent="0.2"/>
  <cols>
    <col min="1" max="1" width="12.7109375" style="32" customWidth="1"/>
    <col min="2" max="3" width="7.7109375" style="32" customWidth="1"/>
    <col min="4" max="6" width="6.7109375" style="32" customWidth="1"/>
    <col min="7" max="7" width="7.5703125" style="32" customWidth="1"/>
    <col min="8" max="10" width="6.7109375" style="32" customWidth="1"/>
    <col min="11" max="11" width="7" style="32" customWidth="1"/>
    <col min="12" max="12" width="8.5703125" style="32" customWidth="1"/>
    <col min="13" max="16384" width="11.42578125" style="32"/>
  </cols>
  <sheetData>
    <row r="1" spans="1:12" s="66" customFormat="1" ht="20.25" customHeight="1" x14ac:dyDescent="0.2">
      <c r="A1" s="393" t="s">
        <v>338</v>
      </c>
      <c r="B1" s="393"/>
      <c r="C1" s="393"/>
      <c r="D1" s="393"/>
      <c r="E1" s="393"/>
      <c r="F1" s="393"/>
      <c r="G1" s="393"/>
      <c r="H1" s="393"/>
      <c r="I1" s="393"/>
      <c r="J1" s="393"/>
      <c r="K1" s="393"/>
      <c r="L1" s="393"/>
    </row>
    <row r="2" spans="1:12" s="273" customFormat="1" ht="30" customHeight="1" x14ac:dyDescent="0.2">
      <c r="A2" s="392" t="s">
        <v>401</v>
      </c>
      <c r="B2" s="392"/>
      <c r="C2" s="392"/>
      <c r="D2" s="392"/>
      <c r="E2" s="392"/>
      <c r="F2" s="392"/>
      <c r="G2" s="392"/>
      <c r="H2" s="392"/>
      <c r="I2" s="392"/>
      <c r="J2" s="392"/>
      <c r="K2" s="392"/>
      <c r="L2" s="392"/>
    </row>
    <row r="3" spans="1:12" ht="11.45" customHeight="1" x14ac:dyDescent="0.2">
      <c r="A3" s="171"/>
      <c r="B3" s="66"/>
      <c r="C3" s="66"/>
      <c r="D3" s="66"/>
      <c r="E3" s="66"/>
      <c r="F3" s="66"/>
      <c r="G3" s="66"/>
      <c r="H3" s="66"/>
      <c r="I3" s="66"/>
      <c r="J3" s="66"/>
      <c r="K3" s="66"/>
      <c r="L3" s="66"/>
    </row>
    <row r="4" spans="1:12" s="76" customFormat="1" ht="11.45" customHeight="1" x14ac:dyDescent="0.2">
      <c r="A4" s="341" t="s">
        <v>145</v>
      </c>
      <c r="B4" s="417" t="s">
        <v>106</v>
      </c>
      <c r="C4" s="417" t="s">
        <v>107</v>
      </c>
      <c r="D4" s="342" t="s">
        <v>126</v>
      </c>
      <c r="E4" s="343"/>
      <c r="F4" s="343"/>
      <c r="G4" s="343"/>
      <c r="H4" s="343"/>
      <c r="I4" s="343"/>
      <c r="J4" s="343"/>
      <c r="K4" s="343"/>
      <c r="L4" s="343"/>
    </row>
    <row r="5" spans="1:12" s="76" customFormat="1" ht="11.45" customHeight="1" x14ac:dyDescent="0.2">
      <c r="A5" s="356"/>
      <c r="B5" s="419"/>
      <c r="C5" s="376"/>
      <c r="D5" s="417" t="s">
        <v>4</v>
      </c>
      <c r="E5" s="417" t="s">
        <v>6</v>
      </c>
      <c r="F5" s="417" t="s">
        <v>3</v>
      </c>
      <c r="G5" s="417" t="s">
        <v>11</v>
      </c>
      <c r="H5" s="417" t="s">
        <v>7</v>
      </c>
      <c r="I5" s="417" t="s">
        <v>5</v>
      </c>
      <c r="J5" s="461" t="s">
        <v>8</v>
      </c>
      <c r="K5" s="342" t="s">
        <v>9</v>
      </c>
      <c r="L5" s="343"/>
    </row>
    <row r="6" spans="1:12" s="76" customFormat="1" ht="21.75" customHeight="1" x14ac:dyDescent="0.2">
      <c r="A6" s="356"/>
      <c r="B6" s="342" t="s">
        <v>127</v>
      </c>
      <c r="C6" s="344"/>
      <c r="D6" s="419"/>
      <c r="E6" s="419"/>
      <c r="F6" s="419"/>
      <c r="G6" s="419"/>
      <c r="H6" s="419"/>
      <c r="I6" s="419"/>
      <c r="J6" s="462"/>
      <c r="K6" s="156" t="s">
        <v>10</v>
      </c>
      <c r="L6" s="157" t="s">
        <v>55</v>
      </c>
    </row>
    <row r="7" spans="1:12" s="76" customFormat="1" ht="11.45" customHeight="1" x14ac:dyDescent="0.2">
      <c r="A7" s="367"/>
      <c r="B7" s="342" t="s">
        <v>67</v>
      </c>
      <c r="C7" s="343"/>
      <c r="D7" s="343"/>
      <c r="E7" s="343"/>
      <c r="F7" s="343"/>
      <c r="G7" s="343"/>
      <c r="H7" s="343"/>
      <c r="I7" s="343"/>
      <c r="J7" s="343"/>
      <c r="K7" s="343"/>
      <c r="L7" s="343"/>
    </row>
    <row r="8" spans="1:12" s="76" customFormat="1" ht="24.95" customHeight="1" x14ac:dyDescent="0.2">
      <c r="A8" s="206"/>
      <c r="B8" s="414" t="s">
        <v>125</v>
      </c>
      <c r="C8" s="457"/>
      <c r="D8" s="457"/>
      <c r="E8" s="457"/>
      <c r="F8" s="457"/>
      <c r="G8" s="457"/>
      <c r="H8" s="457"/>
      <c r="I8" s="457"/>
      <c r="J8" s="457"/>
      <c r="K8" s="457"/>
      <c r="L8" s="457"/>
    </row>
    <row r="9" spans="1:12" s="76" customFormat="1" ht="15.95" customHeight="1" x14ac:dyDescent="0.2">
      <c r="A9" s="237"/>
      <c r="B9" s="414" t="s">
        <v>66</v>
      </c>
      <c r="C9" s="457"/>
      <c r="D9" s="457"/>
      <c r="E9" s="457"/>
      <c r="F9" s="457"/>
      <c r="G9" s="457"/>
      <c r="H9" s="457"/>
      <c r="I9" s="457"/>
      <c r="J9" s="457"/>
      <c r="K9" s="457"/>
      <c r="L9" s="457"/>
    </row>
    <row r="10" spans="1:12" s="76" customFormat="1" ht="11.45" customHeight="1" x14ac:dyDescent="0.2">
      <c r="A10" s="253" t="s">
        <v>77</v>
      </c>
      <c r="B10" s="221">
        <v>100</v>
      </c>
      <c r="C10" s="221">
        <v>100</v>
      </c>
      <c r="D10" s="221">
        <v>100</v>
      </c>
      <c r="E10" s="221">
        <v>100</v>
      </c>
      <c r="F10" s="221">
        <v>100</v>
      </c>
      <c r="G10" s="221">
        <v>100</v>
      </c>
      <c r="H10" s="221">
        <v>100</v>
      </c>
      <c r="I10" s="221">
        <v>100</v>
      </c>
      <c r="J10" s="221">
        <v>100</v>
      </c>
      <c r="K10" s="221">
        <v>100</v>
      </c>
      <c r="L10" s="221">
        <v>100</v>
      </c>
    </row>
    <row r="11" spans="1:12" s="76" customFormat="1" ht="11.45" customHeight="1" x14ac:dyDescent="0.2">
      <c r="A11" s="117" t="s">
        <v>200</v>
      </c>
      <c r="B11" s="222">
        <v>3.8536822302282512</v>
      </c>
      <c r="C11" s="222">
        <v>4.7394741861845295</v>
      </c>
      <c r="D11" s="222">
        <v>3.9689980172880928</v>
      </c>
      <c r="E11" s="222">
        <v>3.8476505129696954</v>
      </c>
      <c r="F11" s="222">
        <v>5.066033963731309</v>
      </c>
      <c r="G11" s="222">
        <v>3.2584206579771182</v>
      </c>
      <c r="H11" s="222">
        <v>14.037399307268178</v>
      </c>
      <c r="I11" s="222">
        <v>8.3465534445727467</v>
      </c>
      <c r="J11" s="222">
        <v>8.5870667177420863</v>
      </c>
      <c r="K11" s="222">
        <v>5.3873175304650669</v>
      </c>
      <c r="L11" s="222">
        <v>5.1367694234251289</v>
      </c>
    </row>
    <row r="12" spans="1:12" s="76" customFormat="1" ht="11.45" customHeight="1" x14ac:dyDescent="0.2">
      <c r="A12" s="117" t="s">
        <v>201</v>
      </c>
      <c r="B12" s="222">
        <v>8.8934598737996673</v>
      </c>
      <c r="C12" s="222">
        <v>11.367974131954155</v>
      </c>
      <c r="D12" s="222">
        <v>9.4199863054790729</v>
      </c>
      <c r="E12" s="222">
        <v>9.9134749287715511</v>
      </c>
      <c r="F12" s="222">
        <v>11.398292138728216</v>
      </c>
      <c r="G12" s="222">
        <v>12.631548721312557</v>
      </c>
      <c r="H12" s="222">
        <v>18.602875702517359</v>
      </c>
      <c r="I12" s="222">
        <v>12.119212251957377</v>
      </c>
      <c r="J12" s="222">
        <v>23.136446606426929</v>
      </c>
      <c r="K12" s="222">
        <v>23.383762850764366</v>
      </c>
      <c r="L12" s="222">
        <v>18.818999995168202</v>
      </c>
    </row>
    <row r="13" spans="1:12" s="76" customFormat="1" ht="11.45" customHeight="1" x14ac:dyDescent="0.2">
      <c r="A13" s="117" t="s">
        <v>202</v>
      </c>
      <c r="B13" s="222">
        <v>9.8866287194106803</v>
      </c>
      <c r="C13" s="222">
        <v>12.34092510486197</v>
      </c>
      <c r="D13" s="222">
        <v>12.296942232925199</v>
      </c>
      <c r="E13" s="222">
        <v>9.1835734052289784</v>
      </c>
      <c r="F13" s="222">
        <v>10.021849524948413</v>
      </c>
      <c r="G13" s="222">
        <v>15.68376353745581</v>
      </c>
      <c r="H13" s="222">
        <v>16.918788588333243</v>
      </c>
      <c r="I13" s="222">
        <v>13.366666627946577</v>
      </c>
      <c r="J13" s="222">
        <v>17.608102820545987</v>
      </c>
      <c r="K13" s="222">
        <v>22.139200030428825</v>
      </c>
      <c r="L13" s="222">
        <v>13.569971805019833</v>
      </c>
    </row>
    <row r="14" spans="1:12" s="76" customFormat="1" ht="11.45" customHeight="1" x14ac:dyDescent="0.2">
      <c r="A14" s="117" t="s">
        <v>203</v>
      </c>
      <c r="B14" s="222">
        <v>23.196601765860816</v>
      </c>
      <c r="C14" s="222">
        <v>29.331903311578948</v>
      </c>
      <c r="D14" s="222">
        <v>28.685488834797525</v>
      </c>
      <c r="E14" s="222">
        <v>26.975393080222624</v>
      </c>
      <c r="F14" s="222">
        <v>25.502967214909997</v>
      </c>
      <c r="G14" s="222">
        <v>34.906962659423399</v>
      </c>
      <c r="H14" s="222">
        <v>29.702465693553684</v>
      </c>
      <c r="I14" s="222">
        <v>33.904574807750151</v>
      </c>
      <c r="J14" s="222">
        <v>31.67058495281232</v>
      </c>
      <c r="K14" s="222">
        <v>27.443988563486723</v>
      </c>
      <c r="L14" s="222">
        <v>40.422919830732241</v>
      </c>
    </row>
    <row r="15" spans="1:12" s="76" customFormat="1" ht="11.45" customHeight="1" x14ac:dyDescent="0.2">
      <c r="A15" s="117" t="s">
        <v>199</v>
      </c>
      <c r="B15" s="222">
        <v>17.751628271044904</v>
      </c>
      <c r="C15" s="222">
        <v>19.757080033074146</v>
      </c>
      <c r="D15" s="222">
        <v>19.837166560772076</v>
      </c>
      <c r="E15" s="222">
        <v>22.980619765206335</v>
      </c>
      <c r="F15" s="222">
        <v>19.779202816847402</v>
      </c>
      <c r="G15" s="222">
        <v>19.446539186732089</v>
      </c>
      <c r="H15" s="222">
        <v>13.170126711034365</v>
      </c>
      <c r="I15" s="222">
        <v>18.297467014785415</v>
      </c>
      <c r="J15" s="222">
        <v>12.081217658623709</v>
      </c>
      <c r="K15" s="222">
        <v>13.675344804681563</v>
      </c>
      <c r="L15" s="222">
        <v>14.333082948382689</v>
      </c>
    </row>
    <row r="16" spans="1:12" s="76" customFormat="1" ht="11.45" customHeight="1" x14ac:dyDescent="0.2">
      <c r="A16" s="117" t="s">
        <v>314</v>
      </c>
      <c r="B16" s="222">
        <v>36.417999139655677</v>
      </c>
      <c r="C16" s="222">
        <v>22.462643232346245</v>
      </c>
      <c r="D16" s="222">
        <v>25.791418048738063</v>
      </c>
      <c r="E16" s="222">
        <v>27.099288307600801</v>
      </c>
      <c r="F16" s="222">
        <v>28.23165434083467</v>
      </c>
      <c r="G16" s="222">
        <v>14.072765237099043</v>
      </c>
      <c r="H16" s="222">
        <v>7.5683439972931739</v>
      </c>
      <c r="I16" s="222">
        <v>13.965525852987701</v>
      </c>
      <c r="J16" s="222">
        <v>6.9165812438488325</v>
      </c>
      <c r="K16" s="222">
        <v>7.9703862201734612</v>
      </c>
      <c r="L16" s="222">
        <v>7.718255997271914</v>
      </c>
    </row>
    <row r="17" spans="1:12" s="76" customFormat="1" ht="15.95" customHeight="1" x14ac:dyDescent="0.2">
      <c r="A17" s="159"/>
      <c r="B17" s="414" t="s">
        <v>219</v>
      </c>
      <c r="C17" s="457"/>
      <c r="D17" s="457"/>
      <c r="E17" s="457"/>
      <c r="F17" s="457"/>
      <c r="G17" s="457"/>
      <c r="H17" s="457"/>
      <c r="I17" s="457"/>
      <c r="J17" s="457"/>
      <c r="K17" s="457"/>
      <c r="L17" s="457"/>
    </row>
    <row r="18" spans="1:12" s="76" customFormat="1" ht="11.45" customHeight="1" x14ac:dyDescent="0.2">
      <c r="A18" s="253" t="s">
        <v>213</v>
      </c>
      <c r="B18" s="221">
        <v>100</v>
      </c>
      <c r="C18" s="221">
        <v>100</v>
      </c>
      <c r="D18" s="221">
        <v>100</v>
      </c>
      <c r="E18" s="221">
        <v>100</v>
      </c>
      <c r="F18" s="221">
        <v>100</v>
      </c>
      <c r="G18" s="221">
        <v>100</v>
      </c>
      <c r="H18" s="221">
        <v>100</v>
      </c>
      <c r="I18" s="221">
        <v>100</v>
      </c>
      <c r="J18" s="221">
        <v>100</v>
      </c>
      <c r="K18" s="221">
        <v>100</v>
      </c>
      <c r="L18" s="221">
        <v>100</v>
      </c>
    </row>
    <row r="19" spans="1:12" s="76" customFormat="1" ht="11.45" customHeight="1" x14ac:dyDescent="0.2">
      <c r="A19" s="117" t="s">
        <v>214</v>
      </c>
      <c r="B19" s="222">
        <v>5.4847397063511831</v>
      </c>
      <c r="C19" s="222">
        <v>4.78571153587556</v>
      </c>
      <c r="D19" s="222">
        <v>4.3308133912107243</v>
      </c>
      <c r="E19" s="222">
        <v>3.5289580261403906</v>
      </c>
      <c r="F19" s="222">
        <v>5.1924778204072757</v>
      </c>
      <c r="G19" s="222">
        <v>3.032797146206399</v>
      </c>
      <c r="H19" s="222">
        <v>13.324786836320605</v>
      </c>
      <c r="I19" s="222">
        <v>11.606816728728754</v>
      </c>
      <c r="J19" s="222">
        <v>9.6436343801832383</v>
      </c>
      <c r="K19" s="222">
        <v>5.7363905620657754</v>
      </c>
      <c r="L19" s="222">
        <v>6.0674620959360404</v>
      </c>
    </row>
    <row r="20" spans="1:12" s="76" customFormat="1" ht="11.45" customHeight="1" x14ac:dyDescent="0.2">
      <c r="A20" s="117" t="s">
        <v>215</v>
      </c>
      <c r="B20" s="222">
        <v>11.425171346767215</v>
      </c>
      <c r="C20" s="222">
        <v>11.761224914540211</v>
      </c>
      <c r="D20" s="222">
        <v>10.356112726880825</v>
      </c>
      <c r="E20" s="222">
        <v>10.466677717386673</v>
      </c>
      <c r="F20" s="222">
        <v>11.161397806924644</v>
      </c>
      <c r="G20" s="222">
        <v>12.414962471753642</v>
      </c>
      <c r="H20" s="222">
        <v>18.82325467776479</v>
      </c>
      <c r="I20" s="222">
        <v>12.940581718649437</v>
      </c>
      <c r="J20" s="222">
        <v>21.948588026594731</v>
      </c>
      <c r="K20" s="222">
        <v>21.161907658698052</v>
      </c>
      <c r="L20" s="222">
        <v>18.165726136598437</v>
      </c>
    </row>
    <row r="21" spans="1:12" s="76" customFormat="1" ht="11.45" customHeight="1" x14ac:dyDescent="0.2">
      <c r="A21" s="117" t="s">
        <v>216</v>
      </c>
      <c r="B21" s="222">
        <v>11.622570893055997</v>
      </c>
      <c r="C21" s="222">
        <v>12.92677989386787</v>
      </c>
      <c r="D21" s="222">
        <v>13.013104276214376</v>
      </c>
      <c r="E21" s="222">
        <v>9.4627782007542702</v>
      </c>
      <c r="F21" s="222">
        <v>10.148828914178276</v>
      </c>
      <c r="G21" s="222">
        <v>16.080903068056635</v>
      </c>
      <c r="H21" s="222">
        <v>17.450667360067271</v>
      </c>
      <c r="I21" s="222">
        <v>13.078617499127583</v>
      </c>
      <c r="J21" s="222">
        <v>18.662102000364275</v>
      </c>
      <c r="K21" s="222">
        <v>23.578396801181668</v>
      </c>
      <c r="L21" s="222">
        <v>11.83768764588253</v>
      </c>
    </row>
    <row r="22" spans="1:12" s="76" customFormat="1" ht="11.45" customHeight="1" x14ac:dyDescent="0.2">
      <c r="A22" s="117" t="s">
        <v>217</v>
      </c>
      <c r="B22" s="222">
        <v>24.316052857930977</v>
      </c>
      <c r="C22" s="222">
        <v>30.136195774706206</v>
      </c>
      <c r="D22" s="222">
        <v>30.281637158188964</v>
      </c>
      <c r="E22" s="222">
        <v>25.690123228725746</v>
      </c>
      <c r="F22" s="222">
        <v>25.366644596580564</v>
      </c>
      <c r="G22" s="222">
        <v>35.538797350975713</v>
      </c>
      <c r="H22" s="222">
        <v>31.042521158836784</v>
      </c>
      <c r="I22" s="222">
        <v>34.328731360082301</v>
      </c>
      <c r="J22" s="222">
        <v>32.352835490197357</v>
      </c>
      <c r="K22" s="222">
        <v>27.867372793094987</v>
      </c>
      <c r="L22" s="222">
        <v>44.830906486272887</v>
      </c>
    </row>
    <row r="23" spans="1:12" s="76" customFormat="1" ht="11.45" customHeight="1" x14ac:dyDescent="0.2">
      <c r="A23" s="117" t="s">
        <v>218</v>
      </c>
      <c r="B23" s="222">
        <v>18.109535973562465</v>
      </c>
      <c r="C23" s="222">
        <v>19.645796944835428</v>
      </c>
      <c r="D23" s="222">
        <v>19.368724825268259</v>
      </c>
      <c r="E23" s="222">
        <v>23.34927561199104</v>
      </c>
      <c r="F23" s="222">
        <v>19.658368332979261</v>
      </c>
      <c r="G23" s="222">
        <v>19.694464245824211</v>
      </c>
      <c r="H23" s="222">
        <v>13.252751052959535</v>
      </c>
      <c r="I23" s="222">
        <v>16.11163558524499</v>
      </c>
      <c r="J23" s="222">
        <v>11.523737125419913</v>
      </c>
      <c r="K23" s="222">
        <v>15.568206268157464</v>
      </c>
      <c r="L23" s="222">
        <v>11.973910115430694</v>
      </c>
    </row>
    <row r="24" spans="1:12" s="76" customFormat="1" ht="11.45" customHeight="1" x14ac:dyDescent="0.2">
      <c r="A24" s="117" t="s">
        <v>323</v>
      </c>
      <c r="B24" s="222">
        <v>29.041929222332165</v>
      </c>
      <c r="C24" s="222">
        <v>20.744290936174714</v>
      </c>
      <c r="D24" s="222">
        <v>22.649607622236854</v>
      </c>
      <c r="E24" s="222">
        <v>27.502187215001882</v>
      </c>
      <c r="F24" s="222">
        <v>28.472282528930005</v>
      </c>
      <c r="G24" s="222">
        <v>13.238075717183392</v>
      </c>
      <c r="H24" s="222">
        <v>6.1060189140510372</v>
      </c>
      <c r="I24" s="222">
        <v>11.933617108166924</v>
      </c>
      <c r="J24" s="222">
        <v>5.869102977240555</v>
      </c>
      <c r="K24" s="222">
        <v>6.0877259168020714</v>
      </c>
      <c r="L24" s="222">
        <v>7.1243075198794195</v>
      </c>
    </row>
    <row r="25" spans="1:12" s="76" customFormat="1" ht="15.95" customHeight="1" x14ac:dyDescent="0.2">
      <c r="A25" s="159"/>
      <c r="B25" s="414" t="s">
        <v>65</v>
      </c>
      <c r="C25" s="457"/>
      <c r="D25" s="457"/>
      <c r="E25" s="457"/>
      <c r="F25" s="457"/>
      <c r="G25" s="457"/>
      <c r="H25" s="457"/>
      <c r="I25" s="457"/>
      <c r="J25" s="457"/>
      <c r="K25" s="457"/>
      <c r="L25" s="457"/>
    </row>
    <row r="26" spans="1:12" s="76" customFormat="1" ht="11.45" customHeight="1" x14ac:dyDescent="0.2">
      <c r="A26" s="253" t="s">
        <v>213</v>
      </c>
      <c r="B26" s="221">
        <v>100</v>
      </c>
      <c r="C26" s="221">
        <v>100</v>
      </c>
      <c r="D26" s="221">
        <v>100</v>
      </c>
      <c r="E26" s="221">
        <v>100</v>
      </c>
      <c r="F26" s="221">
        <v>100</v>
      </c>
      <c r="G26" s="221">
        <v>100</v>
      </c>
      <c r="H26" s="221">
        <v>100</v>
      </c>
      <c r="I26" s="221">
        <v>100</v>
      </c>
      <c r="J26" s="221">
        <v>100</v>
      </c>
      <c r="K26" s="221">
        <v>100</v>
      </c>
      <c r="L26" s="221">
        <v>100</v>
      </c>
    </row>
    <row r="27" spans="1:12" s="76" customFormat="1" ht="11.45" customHeight="1" x14ac:dyDescent="0.2">
      <c r="A27" s="117" t="s">
        <v>214</v>
      </c>
      <c r="B27" s="222">
        <v>2.7121528421085155</v>
      </c>
      <c r="C27" s="222">
        <v>4.6962334870572544</v>
      </c>
      <c r="D27" s="222">
        <v>3.704331212638087</v>
      </c>
      <c r="E27" s="222">
        <v>4.1531663466113837</v>
      </c>
      <c r="F27" s="222">
        <v>4.9569116166454696</v>
      </c>
      <c r="G27" s="222">
        <v>3.6503146775624953</v>
      </c>
      <c r="H27" s="222">
        <v>14.460474131759751</v>
      </c>
      <c r="I27" s="222">
        <v>5.474415861076297</v>
      </c>
      <c r="J27" s="222">
        <v>7.5588467077668327</v>
      </c>
      <c r="K27" s="222">
        <v>4.7651450620221807</v>
      </c>
      <c r="L27" s="222">
        <v>4.4527634028973822</v>
      </c>
    </row>
    <row r="28" spans="1:12" s="76" customFormat="1" ht="11.45" customHeight="1" x14ac:dyDescent="0.2">
      <c r="A28" s="117" t="s">
        <v>215</v>
      </c>
      <c r="B28" s="222">
        <v>7.1215891145288062</v>
      </c>
      <c r="C28" s="222">
        <v>11.000210000034858</v>
      </c>
      <c r="D28" s="222">
        <v>8.7352127813064211</v>
      </c>
      <c r="E28" s="222">
        <v>9.3831448515922382</v>
      </c>
      <c r="F28" s="222">
        <v>11.602734380346835</v>
      </c>
      <c r="G28" s="222">
        <v>13.007745578016115</v>
      </c>
      <c r="H28" s="222">
        <v>18.472037694377448</v>
      </c>
      <c r="I28" s="222">
        <v>11.395624642733546</v>
      </c>
      <c r="J28" s="222">
        <v>24.29243500567673</v>
      </c>
      <c r="K28" s="222">
        <v>27.34390014075073</v>
      </c>
      <c r="L28" s="222">
        <v>19.299119013522109</v>
      </c>
    </row>
    <row r="29" spans="1:12" s="76" customFormat="1" ht="11.45" customHeight="1" x14ac:dyDescent="0.2">
      <c r="A29" s="117" t="s">
        <v>216</v>
      </c>
      <c r="B29" s="222">
        <v>8.6716936013650709</v>
      </c>
      <c r="C29" s="222">
        <v>11.793039665212856</v>
      </c>
      <c r="D29" s="222">
        <v>11.773071957447362</v>
      </c>
      <c r="E29" s="222">
        <v>8.915912605596267</v>
      </c>
      <c r="F29" s="222">
        <v>9.912265007767818</v>
      </c>
      <c r="G29" s="222">
        <v>14.993956851255614</v>
      </c>
      <c r="H29" s="222">
        <v>16.603014549600879</v>
      </c>
      <c r="I29" s="222">
        <v>13.620424271629833</v>
      </c>
      <c r="J29" s="222">
        <v>16.582382380945621</v>
      </c>
      <c r="K29" s="222">
        <v>19.574038799473055</v>
      </c>
      <c r="L29" s="222">
        <v>14.843101839360861</v>
      </c>
    </row>
    <row r="30" spans="1:12" s="76" customFormat="1" ht="11.45" customHeight="1" x14ac:dyDescent="0.2">
      <c r="A30" s="117" t="s">
        <v>217</v>
      </c>
      <c r="B30" s="222">
        <v>22.413130711733164</v>
      </c>
      <c r="C30" s="222">
        <v>28.579737180933034</v>
      </c>
      <c r="D30" s="222">
        <v>27.517911371409237</v>
      </c>
      <c r="E30" s="222">
        <v>28.207522190140804</v>
      </c>
      <c r="F30" s="222">
        <v>25.620615034772996</v>
      </c>
      <c r="G30" s="222">
        <v>33.809505062727716</v>
      </c>
      <c r="H30" s="222">
        <v>28.906880780438513</v>
      </c>
      <c r="I30" s="222">
        <v>33.530912968487137</v>
      </c>
      <c r="J30" s="222">
        <v>31.006639159946754</v>
      </c>
      <c r="K30" s="222">
        <v>26.689367073458587</v>
      </c>
      <c r="L30" s="222">
        <v>37.183301103895836</v>
      </c>
    </row>
    <row r="31" spans="1:12" s="76" customFormat="1" ht="11.45" customHeight="1" x14ac:dyDescent="0.2">
      <c r="A31" s="117" t="s">
        <v>218</v>
      </c>
      <c r="B31" s="222">
        <v>17.501139145652857</v>
      </c>
      <c r="C31" s="222">
        <v>19.861150845277695</v>
      </c>
      <c r="D31" s="222">
        <v>20.179830212557658</v>
      </c>
      <c r="E31" s="222">
        <v>22.62720635569087</v>
      </c>
      <c r="F31" s="222">
        <v>19.883484217583128</v>
      </c>
      <c r="G31" s="222">
        <v>19.015908765278997</v>
      </c>
      <c r="H31" s="222">
        <v>13.121073010202769</v>
      </c>
      <c r="I31" s="222">
        <v>20.223081007520388</v>
      </c>
      <c r="J31" s="222">
        <v>12.623741019680775</v>
      </c>
      <c r="K31" s="222">
        <v>10.301591513713136</v>
      </c>
      <c r="L31" s="222">
        <v>16.066940395493681</v>
      </c>
    </row>
    <row r="32" spans="1:12" s="76" customFormat="1" ht="11.45" customHeight="1" x14ac:dyDescent="0.2">
      <c r="A32" s="117" t="s">
        <v>323</v>
      </c>
      <c r="B32" s="222">
        <v>41.580294584611593</v>
      </c>
      <c r="C32" s="222">
        <v>24.069628821484329</v>
      </c>
      <c r="D32" s="222">
        <v>28.089642464641248</v>
      </c>
      <c r="E32" s="222">
        <v>26.713047650368438</v>
      </c>
      <c r="F32" s="222">
        <v>28.023989742883764</v>
      </c>
      <c r="G32" s="222">
        <v>15.522569065159066</v>
      </c>
      <c r="H32" s="222">
        <v>8.4365198336206291</v>
      </c>
      <c r="I32" s="222">
        <v>15.755541248552804</v>
      </c>
      <c r="J32" s="222">
        <v>7.9359557259832991</v>
      </c>
      <c r="K32" s="222">
        <v>11.325957410582303</v>
      </c>
      <c r="L32" s="222">
        <v>8.1547742448301506</v>
      </c>
    </row>
    <row r="33" spans="1:12" s="76" customFormat="1" ht="24.95" customHeight="1" x14ac:dyDescent="0.2">
      <c r="A33" s="274"/>
      <c r="B33" s="463" t="s">
        <v>109</v>
      </c>
      <c r="C33" s="463"/>
      <c r="D33" s="463"/>
      <c r="E33" s="463"/>
      <c r="F33" s="463"/>
      <c r="G33" s="463"/>
      <c r="H33" s="463"/>
      <c r="I33" s="463"/>
      <c r="J33" s="463"/>
      <c r="K33" s="463"/>
      <c r="L33" s="463"/>
    </row>
    <row r="34" spans="1:12" s="76" customFormat="1" ht="15.95" customHeight="1" x14ac:dyDescent="0.2">
      <c r="A34" s="237"/>
      <c r="B34" s="414" t="s">
        <v>66</v>
      </c>
      <c r="C34" s="457"/>
      <c r="D34" s="457"/>
      <c r="E34" s="457"/>
      <c r="F34" s="457"/>
      <c r="G34" s="457"/>
      <c r="H34" s="457"/>
      <c r="I34" s="457"/>
      <c r="J34" s="457"/>
      <c r="K34" s="457"/>
      <c r="L34" s="457"/>
    </row>
    <row r="35" spans="1:12" s="76" customFormat="1" ht="11.45" customHeight="1" x14ac:dyDescent="0.2">
      <c r="A35" s="253" t="s">
        <v>77</v>
      </c>
      <c r="B35" s="221">
        <v>100</v>
      </c>
      <c r="C35" s="221">
        <v>100</v>
      </c>
      <c r="D35" s="221">
        <v>100</v>
      </c>
      <c r="E35" s="221">
        <v>100</v>
      </c>
      <c r="F35" s="221">
        <v>100</v>
      </c>
      <c r="G35" s="221">
        <v>100</v>
      </c>
      <c r="H35" s="221">
        <v>100</v>
      </c>
      <c r="I35" s="221">
        <v>100</v>
      </c>
      <c r="J35" s="221">
        <v>100</v>
      </c>
      <c r="K35" s="221">
        <v>100</v>
      </c>
      <c r="L35" s="221">
        <v>100</v>
      </c>
    </row>
    <row r="36" spans="1:12" s="76" customFormat="1" ht="11.45" customHeight="1" x14ac:dyDescent="0.2">
      <c r="A36" s="117" t="s">
        <v>200</v>
      </c>
      <c r="B36" s="222">
        <v>2.8514264014637098</v>
      </c>
      <c r="C36" s="222">
        <v>4.7508087660430025</v>
      </c>
      <c r="D36" s="222">
        <v>3.5777604776407017</v>
      </c>
      <c r="E36" s="222">
        <v>3.3821719567406747</v>
      </c>
      <c r="F36" s="222">
        <v>4.4225728990635798</v>
      </c>
      <c r="G36" s="222">
        <v>2.9331591348475192</v>
      </c>
      <c r="H36" s="222">
        <v>13.52331450847246</v>
      </c>
      <c r="I36" s="222">
        <v>8.5668152029646247</v>
      </c>
      <c r="J36" s="222">
        <v>13.091386189020621</v>
      </c>
      <c r="K36" s="222">
        <v>8.2164690237783553</v>
      </c>
      <c r="L36" s="222">
        <v>2.4620339616748197</v>
      </c>
    </row>
    <row r="37" spans="1:12" s="76" customFormat="1" ht="11.45" customHeight="1" x14ac:dyDescent="0.2">
      <c r="A37" s="117" t="s">
        <v>201</v>
      </c>
      <c r="B37" s="222">
        <v>7.4912089068251948</v>
      </c>
      <c r="C37" s="222">
        <v>11.382946673468041</v>
      </c>
      <c r="D37" s="222">
        <v>9.1271579839383534</v>
      </c>
      <c r="E37" s="222">
        <v>8.9955606632565281</v>
      </c>
      <c r="F37" s="222">
        <v>10.050796223829538</v>
      </c>
      <c r="G37" s="222">
        <v>12.437714968163723</v>
      </c>
      <c r="H37" s="222">
        <v>19.641517065858046</v>
      </c>
      <c r="I37" s="222">
        <v>12.840213474582765</v>
      </c>
      <c r="J37" s="222">
        <v>26.402237318612734</v>
      </c>
      <c r="K37" s="222">
        <v>24.427568812606371</v>
      </c>
      <c r="L37" s="222">
        <v>16.046664453077316</v>
      </c>
    </row>
    <row r="38" spans="1:12" s="76" customFormat="1" ht="11.45" customHeight="1" x14ac:dyDescent="0.2">
      <c r="A38" s="117" t="s">
        <v>202</v>
      </c>
      <c r="B38" s="222">
        <v>8.3917984523075244</v>
      </c>
      <c r="C38" s="222">
        <v>12.3570177914879</v>
      </c>
      <c r="D38" s="222">
        <v>12.149453945858745</v>
      </c>
      <c r="E38" s="222">
        <v>8.5863943090927251</v>
      </c>
      <c r="F38" s="222">
        <v>9.2062799529301085</v>
      </c>
      <c r="G38" s="222">
        <v>15.410025187279944</v>
      </c>
      <c r="H38" s="222">
        <v>17.056648104551982</v>
      </c>
      <c r="I38" s="222">
        <v>14.581897180747072</v>
      </c>
      <c r="J38" s="222">
        <v>18.672896204030163</v>
      </c>
      <c r="K38" s="222">
        <v>24.177065190381814</v>
      </c>
      <c r="L38" s="222">
        <v>12.507143987814171</v>
      </c>
    </row>
    <row r="39" spans="1:12" s="76" customFormat="1" ht="11.45" customHeight="1" x14ac:dyDescent="0.2">
      <c r="A39" s="117" t="s">
        <v>203</v>
      </c>
      <c r="B39" s="222">
        <v>22.26384054823415</v>
      </c>
      <c r="C39" s="222">
        <v>29.33864417742388</v>
      </c>
      <c r="D39" s="222">
        <v>28.669065881126222</v>
      </c>
      <c r="E39" s="222">
        <v>28.450324966781054</v>
      </c>
      <c r="F39" s="222">
        <v>24.579920715893817</v>
      </c>
      <c r="G39" s="222">
        <v>35.173117249809259</v>
      </c>
      <c r="H39" s="222">
        <v>28.630983350877148</v>
      </c>
      <c r="I39" s="222">
        <v>31.992709784811286</v>
      </c>
      <c r="J39" s="222">
        <v>26.820951382796178</v>
      </c>
      <c r="K39" s="222">
        <v>23.279176771802319</v>
      </c>
      <c r="L39" s="222">
        <v>43.430129568111703</v>
      </c>
    </row>
    <row r="40" spans="1:12" s="76" customFormat="1" ht="11.45" customHeight="1" x14ac:dyDescent="0.2">
      <c r="A40" s="117" t="s">
        <v>199</v>
      </c>
      <c r="B40" s="222">
        <v>17.922241171716507</v>
      </c>
      <c r="C40" s="222">
        <v>19.753604593971101</v>
      </c>
      <c r="D40" s="222">
        <v>20.396605654320979</v>
      </c>
      <c r="E40" s="222">
        <v>23.559077886749943</v>
      </c>
      <c r="F40" s="222">
        <v>20.623074319769223</v>
      </c>
      <c r="G40" s="222">
        <v>19.526106274607542</v>
      </c>
      <c r="H40" s="222">
        <v>12.272298877932723</v>
      </c>
      <c r="I40" s="222">
        <v>16.603999475990232</v>
      </c>
      <c r="J40" s="222">
        <v>10.251183746282738</v>
      </c>
      <c r="K40" s="222">
        <v>14.265993583209532</v>
      </c>
      <c r="L40" s="222">
        <v>17.4171884014638</v>
      </c>
    </row>
    <row r="41" spans="1:12" s="76" customFormat="1" ht="11.45" customHeight="1" x14ac:dyDescent="0.2">
      <c r="A41" s="117" t="s">
        <v>314</v>
      </c>
      <c r="B41" s="222">
        <v>41.079484519452912</v>
      </c>
      <c r="C41" s="222">
        <v>22.416977997606057</v>
      </c>
      <c r="D41" s="222">
        <v>26.079956057114973</v>
      </c>
      <c r="E41" s="222">
        <v>27.026470217379053</v>
      </c>
      <c r="F41" s="222">
        <v>31.11735588851375</v>
      </c>
      <c r="G41" s="222">
        <v>14.519877185292014</v>
      </c>
      <c r="H41" s="222">
        <v>8.8752380923076597</v>
      </c>
      <c r="I41" s="222">
        <v>15.414364880904031</v>
      </c>
      <c r="J41" s="222">
        <v>4.7613451592575213</v>
      </c>
      <c r="K41" s="222">
        <v>5.6337266182215888</v>
      </c>
      <c r="L41" s="222">
        <v>8.136839627858194</v>
      </c>
    </row>
    <row r="42" spans="1:12" s="76" customFormat="1" ht="15.95" customHeight="1" x14ac:dyDescent="0.2">
      <c r="A42" s="159"/>
      <c r="B42" s="414" t="s">
        <v>219</v>
      </c>
      <c r="C42" s="457"/>
      <c r="D42" s="457"/>
      <c r="E42" s="457"/>
      <c r="F42" s="457"/>
      <c r="G42" s="457"/>
      <c r="H42" s="457"/>
      <c r="I42" s="457"/>
      <c r="J42" s="457"/>
      <c r="K42" s="457"/>
      <c r="L42" s="457"/>
    </row>
    <row r="43" spans="1:12" s="76" customFormat="1" ht="11.45" customHeight="1" x14ac:dyDescent="0.2">
      <c r="A43" s="253" t="s">
        <v>213</v>
      </c>
      <c r="B43" s="221">
        <v>100</v>
      </c>
      <c r="C43" s="221">
        <v>100</v>
      </c>
      <c r="D43" s="221">
        <v>100</v>
      </c>
      <c r="E43" s="221">
        <v>100</v>
      </c>
      <c r="F43" s="221">
        <v>100</v>
      </c>
      <c r="G43" s="221">
        <v>100</v>
      </c>
      <c r="H43" s="221">
        <v>100</v>
      </c>
      <c r="I43" s="221">
        <v>100</v>
      </c>
      <c r="J43" s="221">
        <v>100</v>
      </c>
      <c r="K43" s="221">
        <v>100</v>
      </c>
      <c r="L43" s="221">
        <v>100</v>
      </c>
    </row>
    <row r="44" spans="1:12" s="76" customFormat="1" ht="11.45" customHeight="1" x14ac:dyDescent="0.2">
      <c r="A44" s="117" t="s">
        <v>214</v>
      </c>
      <c r="B44" s="222">
        <v>2.3415661400022123</v>
      </c>
      <c r="C44" s="222">
        <v>4.8191142834918841</v>
      </c>
      <c r="D44" s="222">
        <v>3.7856463202761712</v>
      </c>
      <c r="E44" s="222">
        <v>2.9167718735841204</v>
      </c>
      <c r="F44" s="222">
        <v>4.6492469567986623</v>
      </c>
      <c r="G44" s="222">
        <v>2.6589989576636239</v>
      </c>
      <c r="H44" s="222">
        <v>12.903269084628088</v>
      </c>
      <c r="I44" s="222">
        <v>11.446079252578247</v>
      </c>
      <c r="J44" s="222">
        <v>13.907058921881893</v>
      </c>
      <c r="K44" s="222">
        <v>8.4576946819123364</v>
      </c>
      <c r="L44" s="222">
        <v>1.6756536284283927</v>
      </c>
    </row>
    <row r="45" spans="1:12" s="76" customFormat="1" ht="11.45" customHeight="1" x14ac:dyDescent="0.2">
      <c r="A45" s="117" t="s">
        <v>215</v>
      </c>
      <c r="B45" s="222">
        <v>7.7276635764945336</v>
      </c>
      <c r="C45" s="222">
        <v>11.800274153776011</v>
      </c>
      <c r="D45" s="222">
        <v>9.4954248880675465</v>
      </c>
      <c r="E45" s="222">
        <v>9.652635730330358</v>
      </c>
      <c r="F45" s="222">
        <v>10.263680452594645</v>
      </c>
      <c r="G45" s="222">
        <v>12.128483457980773</v>
      </c>
      <c r="H45" s="222">
        <v>20.727120477077985</v>
      </c>
      <c r="I45" s="222">
        <v>14.243975140014392</v>
      </c>
      <c r="J45" s="222">
        <v>25.812159928731962</v>
      </c>
      <c r="K45" s="222">
        <v>22.566464321760041</v>
      </c>
      <c r="L45" s="222">
        <v>18.366592034817526</v>
      </c>
    </row>
    <row r="46" spans="1:12" s="76" customFormat="1" ht="11.45" customHeight="1" x14ac:dyDescent="0.2">
      <c r="A46" s="117" t="s">
        <v>216</v>
      </c>
      <c r="B46" s="222">
        <v>10.0494219236082</v>
      </c>
      <c r="C46" s="222">
        <v>12.943148794559731</v>
      </c>
      <c r="D46" s="222">
        <v>13.073512704345502</v>
      </c>
      <c r="E46" s="222">
        <v>8.7295084514992602</v>
      </c>
      <c r="F46" s="222">
        <v>9.1266895489976303</v>
      </c>
      <c r="G46" s="222">
        <v>15.661751960477163</v>
      </c>
      <c r="H46" s="222">
        <v>18.491119723687483</v>
      </c>
      <c r="I46" s="222">
        <v>13.645710870306919</v>
      </c>
      <c r="J46" s="222">
        <v>20.526557141491544</v>
      </c>
      <c r="K46" s="222">
        <v>25.543402227076239</v>
      </c>
      <c r="L46" s="222">
        <v>9.7602655695423817</v>
      </c>
    </row>
    <row r="47" spans="1:12" s="76" customFormat="1" ht="11.45" customHeight="1" x14ac:dyDescent="0.2">
      <c r="A47" s="117" t="s">
        <v>217</v>
      </c>
      <c r="B47" s="222">
        <v>26.541629771383533</v>
      </c>
      <c r="C47" s="222">
        <v>30.111420571967514</v>
      </c>
      <c r="D47" s="222">
        <v>30.679124154515165</v>
      </c>
      <c r="E47" s="222">
        <v>27.50415767838426</v>
      </c>
      <c r="F47" s="222">
        <v>24.229431997890746</v>
      </c>
      <c r="G47" s="222">
        <v>35.885044922548204</v>
      </c>
      <c r="H47" s="222">
        <v>27.015495397973687</v>
      </c>
      <c r="I47" s="222">
        <v>31.751575159229191</v>
      </c>
      <c r="J47" s="222">
        <v>25.860597905402862</v>
      </c>
      <c r="K47" s="222">
        <v>23.892712140168481</v>
      </c>
      <c r="L47" s="222">
        <v>45.403809828526278</v>
      </c>
    </row>
    <row r="48" spans="1:12" s="76" customFormat="1" ht="11.45" customHeight="1" x14ac:dyDescent="0.2">
      <c r="A48" s="117" t="s">
        <v>218</v>
      </c>
      <c r="B48" s="222">
        <v>18.127196699082599</v>
      </c>
      <c r="C48" s="222">
        <v>19.645285879741746</v>
      </c>
      <c r="D48" s="222">
        <v>19.914778193340407</v>
      </c>
      <c r="E48" s="222">
        <v>24.008603185097634</v>
      </c>
      <c r="F48" s="222">
        <v>20.30264684593617</v>
      </c>
      <c r="G48" s="222">
        <v>19.647960630081624</v>
      </c>
      <c r="H48" s="222">
        <v>13.469067249202411</v>
      </c>
      <c r="I48" s="222">
        <v>15.493741130077765</v>
      </c>
      <c r="J48" s="222">
        <v>10.429584732356309</v>
      </c>
      <c r="K48" s="222">
        <v>15.612629188754518</v>
      </c>
      <c r="L48" s="222">
        <v>16.65270263033106</v>
      </c>
    </row>
    <row r="49" spans="1:12" s="76" customFormat="1" ht="11.45" customHeight="1" x14ac:dyDescent="0.2">
      <c r="A49" s="117" t="s">
        <v>323</v>
      </c>
      <c r="B49" s="222">
        <v>35.21252188942892</v>
      </c>
      <c r="C49" s="222">
        <v>20.680756316463107</v>
      </c>
      <c r="D49" s="222">
        <v>23.051513739455224</v>
      </c>
      <c r="E49" s="222">
        <v>27.188323081104361</v>
      </c>
      <c r="F49" s="222">
        <v>31.428304197782136</v>
      </c>
      <c r="G49" s="222">
        <v>14.01776007124861</v>
      </c>
      <c r="H49" s="222">
        <v>7.3939280674303509</v>
      </c>
      <c r="I49" s="222">
        <v>13.41891844779348</v>
      </c>
      <c r="J49" s="222">
        <v>3.46404137013548</v>
      </c>
      <c r="K49" s="222">
        <v>3.927097440328374</v>
      </c>
      <c r="L49" s="222">
        <v>8.1409763083543805</v>
      </c>
    </row>
    <row r="50" spans="1:12" s="76" customFormat="1" ht="15.95" customHeight="1" x14ac:dyDescent="0.2">
      <c r="A50" s="159"/>
      <c r="B50" s="414" t="s">
        <v>65</v>
      </c>
      <c r="C50" s="457"/>
      <c r="D50" s="457"/>
      <c r="E50" s="457"/>
      <c r="F50" s="457"/>
      <c r="G50" s="457"/>
      <c r="H50" s="457"/>
      <c r="I50" s="457"/>
      <c r="J50" s="457"/>
      <c r="K50" s="457"/>
      <c r="L50" s="457"/>
    </row>
    <row r="51" spans="1:12" s="76" customFormat="1" ht="11.45" customHeight="1" x14ac:dyDescent="0.2">
      <c r="A51" s="253" t="s">
        <v>213</v>
      </c>
      <c r="B51" s="221">
        <v>100</v>
      </c>
      <c r="C51" s="221">
        <v>100</v>
      </c>
      <c r="D51" s="221">
        <v>100</v>
      </c>
      <c r="E51" s="221">
        <v>100</v>
      </c>
      <c r="F51" s="221">
        <v>100</v>
      </c>
      <c r="G51" s="221">
        <v>100</v>
      </c>
      <c r="H51" s="221">
        <v>100</v>
      </c>
      <c r="I51" s="221">
        <v>100</v>
      </c>
      <c r="J51" s="221">
        <v>100</v>
      </c>
      <c r="K51" s="221">
        <v>100</v>
      </c>
      <c r="L51" s="221">
        <v>100</v>
      </c>
    </row>
    <row r="52" spans="1:12" s="76" customFormat="1" ht="11.45" customHeight="1" x14ac:dyDescent="0.2">
      <c r="A52" s="117" t="s">
        <v>214</v>
      </c>
      <c r="B52" s="222">
        <v>3.2327775896576059</v>
      </c>
      <c r="C52" s="222">
        <v>4.6869926666443389</v>
      </c>
      <c r="D52" s="222">
        <v>3.4334599210604209</v>
      </c>
      <c r="E52" s="222">
        <v>3.8174677819054383</v>
      </c>
      <c r="F52" s="222">
        <v>4.2175006050179746</v>
      </c>
      <c r="G52" s="222">
        <v>3.3945360266047779</v>
      </c>
      <c r="H52" s="222">
        <v>13.960954065196441</v>
      </c>
      <c r="I52" s="222">
        <v>5.6505932500645066</v>
      </c>
      <c r="J52" s="222">
        <v>12.309634031560364</v>
      </c>
      <c r="K52" s="222">
        <v>7.7599576245268924</v>
      </c>
      <c r="L52" s="222">
        <v>3.0089482500096514</v>
      </c>
    </row>
    <row r="53" spans="1:12" s="76" customFormat="1" ht="11.45" customHeight="1" x14ac:dyDescent="0.2">
      <c r="A53" s="117" t="s">
        <v>215</v>
      </c>
      <c r="B53" s="222">
        <v>7.3143520775168671</v>
      </c>
      <c r="C53" s="222">
        <v>10.993048273458706</v>
      </c>
      <c r="D53" s="222">
        <v>8.8715315374124941</v>
      </c>
      <c r="E53" s="222">
        <v>8.38098829021963</v>
      </c>
      <c r="F53" s="222">
        <v>9.8581996047227722</v>
      </c>
      <c r="G53" s="222">
        <v>12.958112476172021</v>
      </c>
      <c r="H53" s="222">
        <v>18.875278049499158</v>
      </c>
      <c r="I53" s="222">
        <v>11.418433285328957</v>
      </c>
      <c r="J53" s="222">
        <v>26.967775743551478</v>
      </c>
      <c r="K53" s="222">
        <v>27.949646115003258</v>
      </c>
      <c r="L53" s="222">
        <v>14.433193860396322</v>
      </c>
    </row>
    <row r="54" spans="1:12" s="76" customFormat="1" ht="11.45" customHeight="1" x14ac:dyDescent="0.2">
      <c r="A54" s="117" t="s">
        <v>216</v>
      </c>
      <c r="B54" s="222">
        <v>7.15197505727257</v>
      </c>
      <c r="C54" s="222">
        <v>11.809410573949945</v>
      </c>
      <c r="D54" s="222">
        <v>11.508033676579803</v>
      </c>
      <c r="E54" s="222">
        <v>8.452537459972552</v>
      </c>
      <c r="F54" s="222">
        <v>9.2782854875798808</v>
      </c>
      <c r="G54" s="222">
        <v>14.986400876182726</v>
      </c>
      <c r="H54" s="222">
        <v>16.044171438505064</v>
      </c>
      <c r="I54" s="222">
        <v>15.5301002713516</v>
      </c>
      <c r="J54" s="222">
        <v>16.896321631067568</v>
      </c>
      <c r="K54" s="222">
        <v>21.591318560875138</v>
      </c>
      <c r="L54" s="222">
        <v>14.417551702449433</v>
      </c>
    </row>
    <row r="55" spans="1:12" s="76" customFormat="1" ht="11.45" customHeight="1" x14ac:dyDescent="0.2">
      <c r="A55" s="117" t="s">
        <v>217</v>
      </c>
      <c r="B55" s="222">
        <v>19.06425798336651</v>
      </c>
      <c r="C55" s="222">
        <v>28.61665894037408</v>
      </c>
      <c r="D55" s="222">
        <v>27.273816815910024</v>
      </c>
      <c r="E55" s="222">
        <v>29.335289721735872</v>
      </c>
      <c r="F55" s="222">
        <v>24.897008282755984</v>
      </c>
      <c r="G55" s="222">
        <v>33.97503304889355</v>
      </c>
      <c r="H55" s="222">
        <v>29.771224701612539</v>
      </c>
      <c r="I55" s="222">
        <v>32.236939586805718</v>
      </c>
      <c r="J55" s="222">
        <v>27.741367589726607</v>
      </c>
      <c r="K55" s="222">
        <v>22.118081838246237</v>
      </c>
      <c r="L55" s="222">
        <v>42.057468160661578</v>
      </c>
    </row>
    <row r="56" spans="1:12" s="76" customFormat="1" ht="11.45" customHeight="1" x14ac:dyDescent="0.2">
      <c r="A56" s="117" t="s">
        <v>218</v>
      </c>
      <c r="B56" s="222">
        <v>17.768944200377895</v>
      </c>
      <c r="C56" s="222">
        <v>19.854804000580824</v>
      </c>
      <c r="D56" s="222">
        <v>20.731058303494805</v>
      </c>
      <c r="E56" s="222">
        <v>23.138629990931975</v>
      </c>
      <c r="F56" s="222">
        <v>20.912965442691529</v>
      </c>
      <c r="G56" s="222">
        <v>19.321040811223323</v>
      </c>
      <c r="H56" s="222">
        <v>11.42759757160518</v>
      </c>
      <c r="I56" s="222">
        <v>17.728508970760256</v>
      </c>
      <c r="J56" s="222">
        <v>10.080201745613389</v>
      </c>
      <c r="K56" s="222">
        <v>11.717531245808686</v>
      </c>
      <c r="L56" s="222">
        <v>17.94887539029666</v>
      </c>
    </row>
    <row r="57" spans="1:12" s="76" customFormat="1" ht="11.45" customHeight="1" x14ac:dyDescent="0.2">
      <c r="A57" s="117" t="s">
        <v>323</v>
      </c>
      <c r="B57" s="222">
        <v>45.467693091808535</v>
      </c>
      <c r="C57" s="222">
        <v>24.039085544992119</v>
      </c>
      <c r="D57" s="222">
        <v>28.182099745542491</v>
      </c>
      <c r="E57" s="222">
        <v>26.875086755234527</v>
      </c>
      <c r="F57" s="222">
        <v>30.836040577231859</v>
      </c>
      <c r="G57" s="222">
        <v>15.364876760923595</v>
      </c>
      <c r="H57" s="222">
        <v>9.9207741735816253</v>
      </c>
      <c r="I57" s="222">
        <v>17.435424635688982</v>
      </c>
      <c r="J57" s="222">
        <v>6.0046992584806294</v>
      </c>
      <c r="K57" s="222">
        <v>8.8634646155397903</v>
      </c>
      <c r="L57" s="222">
        <v>8.1339626361863662</v>
      </c>
    </row>
  </sheetData>
  <mergeCells count="24">
    <mergeCell ref="A2:L2"/>
    <mergeCell ref="B6:C6"/>
    <mergeCell ref="A1:L1"/>
    <mergeCell ref="B34:L34"/>
    <mergeCell ref="B50:L50"/>
    <mergeCell ref="B33:L33"/>
    <mergeCell ref="B42:L42"/>
    <mergeCell ref="B17:L17"/>
    <mergeCell ref="B25:L25"/>
    <mergeCell ref="B9:L9"/>
    <mergeCell ref="B4:B5"/>
    <mergeCell ref="C4:C5"/>
    <mergeCell ref="D4:L4"/>
    <mergeCell ref="I5:I6"/>
    <mergeCell ref="D5:D6"/>
    <mergeCell ref="E5:E6"/>
    <mergeCell ref="B7:L7"/>
    <mergeCell ref="A4:A7"/>
    <mergeCell ref="B8:L8"/>
    <mergeCell ref="H5:H6"/>
    <mergeCell ref="K5:L5"/>
    <mergeCell ref="J5:J6"/>
    <mergeCell ref="F5:F6"/>
    <mergeCell ref="G5:G6"/>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53"/>
  <sheetViews>
    <sheetView zoomScale="140" zoomScaleNormal="140" workbookViewId="0">
      <selection sqref="A1:J1"/>
    </sheetView>
  </sheetViews>
  <sheetFormatPr baseColWidth="10" defaultRowHeight="12.75" x14ac:dyDescent="0.2"/>
  <cols>
    <col min="1" max="1" width="13.7109375" style="32" customWidth="1"/>
    <col min="2" max="10" width="8.7109375" style="32" customWidth="1"/>
    <col min="11" max="16384" width="11.42578125" style="32"/>
  </cols>
  <sheetData>
    <row r="1" spans="1:13" s="66" customFormat="1" ht="20.25" customHeight="1" x14ac:dyDescent="0.2">
      <c r="A1" s="393" t="s">
        <v>338</v>
      </c>
      <c r="B1" s="393"/>
      <c r="C1" s="393"/>
      <c r="D1" s="393"/>
      <c r="E1" s="393"/>
      <c r="F1" s="393"/>
      <c r="G1" s="393"/>
      <c r="H1" s="393"/>
      <c r="I1" s="393"/>
      <c r="J1" s="393"/>
      <c r="K1" s="165"/>
      <c r="L1" s="165"/>
    </row>
    <row r="2" spans="1:13" s="273" customFormat="1" ht="30" customHeight="1" x14ac:dyDescent="0.2">
      <c r="A2" s="392" t="s">
        <v>402</v>
      </c>
      <c r="B2" s="392"/>
      <c r="C2" s="392"/>
      <c r="D2" s="392"/>
      <c r="E2" s="392"/>
      <c r="F2" s="392"/>
      <c r="G2" s="392"/>
      <c r="H2" s="392"/>
      <c r="I2" s="392"/>
      <c r="J2" s="392"/>
    </row>
    <row r="3" spans="1:13" ht="12" customHeight="1" x14ac:dyDescent="0.2">
      <c r="A3" s="456"/>
      <c r="B3" s="456"/>
      <c r="C3" s="456"/>
      <c r="D3" s="456"/>
      <c r="E3" s="456"/>
      <c r="F3" s="456"/>
      <c r="G3" s="456"/>
      <c r="H3" s="456"/>
      <c r="I3" s="456"/>
      <c r="J3" s="456"/>
    </row>
    <row r="4" spans="1:13" s="76" customFormat="1" ht="11.45" customHeight="1" x14ac:dyDescent="0.2">
      <c r="A4" s="341" t="s">
        <v>134</v>
      </c>
      <c r="B4" s="342" t="s">
        <v>119</v>
      </c>
      <c r="C4" s="343"/>
      <c r="D4" s="343"/>
      <c r="E4" s="343"/>
      <c r="F4" s="343"/>
      <c r="G4" s="344"/>
      <c r="H4" s="354" t="s">
        <v>403</v>
      </c>
      <c r="I4" s="341"/>
      <c r="J4" s="340" t="s">
        <v>404</v>
      </c>
    </row>
    <row r="5" spans="1:13" s="76" customFormat="1" ht="11.45" customHeight="1" x14ac:dyDescent="0.2">
      <c r="A5" s="356"/>
      <c r="B5" s="355" t="s">
        <v>120</v>
      </c>
      <c r="C5" s="355"/>
      <c r="D5" s="342" t="s">
        <v>121</v>
      </c>
      <c r="E5" s="344"/>
      <c r="F5" s="342" t="s">
        <v>122</v>
      </c>
      <c r="G5" s="344"/>
      <c r="H5" s="355"/>
      <c r="I5" s="356"/>
      <c r="J5" s="390"/>
    </row>
    <row r="6" spans="1:13" s="76" customFormat="1" ht="11.45" customHeight="1" x14ac:dyDescent="0.2">
      <c r="A6" s="356"/>
      <c r="B6" s="355"/>
      <c r="C6" s="355"/>
      <c r="D6" s="342" t="s">
        <v>123</v>
      </c>
      <c r="E6" s="343"/>
      <c r="F6" s="343"/>
      <c r="G6" s="344"/>
      <c r="H6" s="366"/>
      <c r="I6" s="367"/>
      <c r="J6" s="376"/>
    </row>
    <row r="7" spans="1:13" s="76" customFormat="1" ht="11.45" customHeight="1" x14ac:dyDescent="0.2">
      <c r="A7" s="367"/>
      <c r="B7" s="156" t="s">
        <v>124</v>
      </c>
      <c r="C7" s="156" t="s">
        <v>67</v>
      </c>
      <c r="D7" s="156" t="s">
        <v>124</v>
      </c>
      <c r="E7" s="156" t="s">
        <v>67</v>
      </c>
      <c r="F7" s="156" t="s">
        <v>124</v>
      </c>
      <c r="G7" s="156" t="s">
        <v>67</v>
      </c>
      <c r="H7" s="156" t="s">
        <v>124</v>
      </c>
      <c r="I7" s="346" t="s">
        <v>67</v>
      </c>
      <c r="J7" s="342"/>
    </row>
    <row r="8" spans="1:13" s="76" customFormat="1" ht="24.95" customHeight="1" x14ac:dyDescent="0.2">
      <c r="A8" s="158"/>
      <c r="B8" s="415" t="s">
        <v>66</v>
      </c>
      <c r="C8" s="416"/>
      <c r="D8" s="416"/>
      <c r="E8" s="416"/>
      <c r="F8" s="416"/>
      <c r="G8" s="416"/>
      <c r="H8" s="416"/>
      <c r="I8" s="416"/>
      <c r="J8" s="416"/>
    </row>
    <row r="9" spans="1:13" s="76" customFormat="1" ht="30" customHeight="1" x14ac:dyDescent="0.2">
      <c r="A9" s="159"/>
      <c r="B9" s="414" t="s">
        <v>440</v>
      </c>
      <c r="C9" s="457"/>
      <c r="D9" s="457"/>
      <c r="E9" s="457"/>
      <c r="F9" s="457"/>
      <c r="G9" s="457"/>
      <c r="H9" s="457"/>
      <c r="I9" s="457"/>
      <c r="J9" s="457"/>
    </row>
    <row r="10" spans="1:13" s="76" customFormat="1" ht="11.45" customHeight="1" x14ac:dyDescent="0.2">
      <c r="A10" s="253" t="s">
        <v>77</v>
      </c>
      <c r="B10" s="275">
        <v>61688.5</v>
      </c>
      <c r="C10" s="276">
        <v>100</v>
      </c>
      <c r="D10" s="275">
        <v>47595.8</v>
      </c>
      <c r="E10" s="276">
        <v>100</v>
      </c>
      <c r="F10" s="275">
        <v>14092.7</v>
      </c>
      <c r="G10" s="275">
        <v>22.8</v>
      </c>
      <c r="H10" s="275">
        <v>46976.3</v>
      </c>
      <c r="I10" s="276">
        <v>100</v>
      </c>
      <c r="J10" s="275">
        <v>76.2</v>
      </c>
      <c r="M10" s="277"/>
    </row>
    <row r="11" spans="1:13" s="76" customFormat="1" ht="11.45" customHeight="1" x14ac:dyDescent="0.2">
      <c r="A11" s="117" t="s">
        <v>191</v>
      </c>
      <c r="B11" s="124">
        <v>2045.5</v>
      </c>
      <c r="C11" s="124">
        <v>3.3</v>
      </c>
      <c r="D11" s="124">
        <v>1709.3</v>
      </c>
      <c r="E11" s="124">
        <v>3.5912832644897237</v>
      </c>
      <c r="F11" s="124">
        <v>336.2</v>
      </c>
      <c r="G11" s="124">
        <v>16.399999999999999</v>
      </c>
      <c r="H11" s="124">
        <v>1429.3</v>
      </c>
      <c r="I11" s="124">
        <v>3</v>
      </c>
      <c r="J11" s="124">
        <v>69.900000000000006</v>
      </c>
      <c r="M11" s="277"/>
    </row>
    <row r="12" spans="1:13" s="76" customFormat="1" ht="11.45" customHeight="1" x14ac:dyDescent="0.2">
      <c r="A12" s="117" t="s">
        <v>192</v>
      </c>
      <c r="B12" s="124">
        <v>2903</v>
      </c>
      <c r="C12" s="124">
        <v>4.7</v>
      </c>
      <c r="D12" s="124">
        <v>2295.6999999999998</v>
      </c>
      <c r="E12" s="124">
        <v>4.8239550548577812</v>
      </c>
      <c r="F12" s="124">
        <v>607</v>
      </c>
      <c r="G12" s="124">
        <v>20.9</v>
      </c>
      <c r="H12" s="124">
        <v>1944.2</v>
      </c>
      <c r="I12" s="124">
        <v>4.0999999999999996</v>
      </c>
      <c r="J12" s="124">
        <v>67</v>
      </c>
      <c r="M12" s="277"/>
    </row>
    <row r="13" spans="1:13" s="76" customFormat="1" ht="11.45" customHeight="1" x14ac:dyDescent="0.2">
      <c r="A13" s="117" t="s">
        <v>193</v>
      </c>
      <c r="B13" s="124">
        <v>4206</v>
      </c>
      <c r="C13" s="124">
        <v>6.8</v>
      </c>
      <c r="D13" s="124">
        <v>3311.4</v>
      </c>
      <c r="E13" s="124">
        <v>6.9573365717143103</v>
      </c>
      <c r="F13" s="124">
        <v>894.6</v>
      </c>
      <c r="G13" s="124">
        <v>21.3</v>
      </c>
      <c r="H13" s="124">
        <v>2883.7</v>
      </c>
      <c r="I13" s="124">
        <v>6.1</v>
      </c>
      <c r="J13" s="124">
        <v>68.599999999999994</v>
      </c>
      <c r="M13" s="277"/>
    </row>
    <row r="14" spans="1:13" s="76" customFormat="1" ht="11.45" customHeight="1" x14ac:dyDescent="0.2">
      <c r="A14" s="117" t="s">
        <v>194</v>
      </c>
      <c r="B14" s="124">
        <v>4302.3</v>
      </c>
      <c r="C14" s="124">
        <v>7</v>
      </c>
      <c r="D14" s="124">
        <v>3455.8</v>
      </c>
      <c r="E14" s="124">
        <v>7.2607246857916028</v>
      </c>
      <c r="F14" s="124">
        <v>846.5</v>
      </c>
      <c r="G14" s="124">
        <v>19.7</v>
      </c>
      <c r="H14" s="124">
        <v>3098.7</v>
      </c>
      <c r="I14" s="124">
        <v>6.6</v>
      </c>
      <c r="J14" s="124">
        <v>72</v>
      </c>
      <c r="M14" s="277"/>
    </row>
    <row r="15" spans="1:13" s="76" customFormat="1" ht="11.45" customHeight="1" x14ac:dyDescent="0.2">
      <c r="A15" s="117" t="s">
        <v>195</v>
      </c>
      <c r="B15" s="124">
        <v>4264.3</v>
      </c>
      <c r="C15" s="124">
        <v>6.9</v>
      </c>
      <c r="D15" s="124">
        <v>3490.2</v>
      </c>
      <c r="E15" s="124">
        <v>7.332789868013565</v>
      </c>
      <c r="F15" s="124">
        <v>774.2</v>
      </c>
      <c r="G15" s="124">
        <v>18.2</v>
      </c>
      <c r="H15" s="124">
        <v>3173.3</v>
      </c>
      <c r="I15" s="124">
        <v>6.8</v>
      </c>
      <c r="J15" s="124">
        <v>74.400000000000006</v>
      </c>
      <c r="M15" s="277"/>
    </row>
    <row r="16" spans="1:13" s="76" customFormat="1" ht="11.45" customHeight="1" x14ac:dyDescent="0.2">
      <c r="A16" s="117" t="s">
        <v>196</v>
      </c>
      <c r="B16" s="124">
        <v>3953.5</v>
      </c>
      <c r="C16" s="124">
        <v>6.4</v>
      </c>
      <c r="D16" s="124">
        <v>3273.6</v>
      </c>
      <c r="E16" s="124">
        <v>6.8779177994697003</v>
      </c>
      <c r="F16" s="124">
        <v>679.9</v>
      </c>
      <c r="G16" s="124">
        <v>17.2</v>
      </c>
      <c r="H16" s="124">
        <v>3015.5</v>
      </c>
      <c r="I16" s="124">
        <v>6.4</v>
      </c>
      <c r="J16" s="124">
        <v>76.3</v>
      </c>
      <c r="M16" s="277"/>
    </row>
    <row r="17" spans="1:13" s="76" customFormat="1" ht="11.45" customHeight="1" x14ac:dyDescent="0.2">
      <c r="A17" s="117" t="s">
        <v>197</v>
      </c>
      <c r="B17" s="124">
        <v>5230.8999999999996</v>
      </c>
      <c r="C17" s="124">
        <v>8.5</v>
      </c>
      <c r="D17" s="124">
        <v>4232.1000000000004</v>
      </c>
      <c r="E17" s="124">
        <v>8.8917509528151619</v>
      </c>
      <c r="F17" s="124">
        <v>998.8</v>
      </c>
      <c r="G17" s="124">
        <v>19.100000000000001</v>
      </c>
      <c r="H17" s="124">
        <v>4124</v>
      </c>
      <c r="I17" s="124">
        <v>8.8000000000000007</v>
      </c>
      <c r="J17" s="124">
        <v>78.8</v>
      </c>
      <c r="M17" s="277"/>
    </row>
    <row r="18" spans="1:13" s="76" customFormat="1" ht="11.45" customHeight="1" x14ac:dyDescent="0.2">
      <c r="A18" s="117" t="s">
        <v>198</v>
      </c>
      <c r="B18" s="124">
        <v>12396.3</v>
      </c>
      <c r="C18" s="124">
        <v>20.100000000000001</v>
      </c>
      <c r="D18" s="124">
        <v>9581.7999999999993</v>
      </c>
      <c r="E18" s="124">
        <v>20.131608251148208</v>
      </c>
      <c r="F18" s="124">
        <v>2814.5</v>
      </c>
      <c r="G18" s="124">
        <v>22.78</v>
      </c>
      <c r="H18" s="124">
        <v>9846.5</v>
      </c>
      <c r="I18" s="124">
        <v>21</v>
      </c>
      <c r="J18" s="124">
        <v>79.400000000000006</v>
      </c>
      <c r="M18" s="277"/>
    </row>
    <row r="19" spans="1:13" s="76" customFormat="1" ht="11.45" customHeight="1" x14ac:dyDescent="0.2">
      <c r="A19" s="117" t="s">
        <v>199</v>
      </c>
      <c r="B19" s="124">
        <v>9487.2999999999993</v>
      </c>
      <c r="C19" s="124">
        <v>15.4</v>
      </c>
      <c r="D19" s="124">
        <v>6950.2</v>
      </c>
      <c r="E19" s="124">
        <v>14.602548964404418</v>
      </c>
      <c r="F19" s="124">
        <v>2537.1</v>
      </c>
      <c r="G19" s="124">
        <v>26.7</v>
      </c>
      <c r="H19" s="124">
        <v>7688.5</v>
      </c>
      <c r="I19" s="124">
        <v>16.399999999999999</v>
      </c>
      <c r="J19" s="124">
        <v>81</v>
      </c>
      <c r="M19" s="277"/>
    </row>
    <row r="20" spans="1:13" s="76" customFormat="1" ht="11.45" customHeight="1" x14ac:dyDescent="0.2">
      <c r="A20" s="117" t="s">
        <v>314</v>
      </c>
      <c r="B20" s="124">
        <v>12889.4</v>
      </c>
      <c r="C20" s="124">
        <v>20.9</v>
      </c>
      <c r="D20" s="124">
        <v>9295.7000000000007</v>
      </c>
      <c r="E20" s="124">
        <v>19.509494535232101</v>
      </c>
      <c r="F20" s="124">
        <v>3603.7</v>
      </c>
      <c r="G20" s="124">
        <v>27.9</v>
      </c>
      <c r="H20" s="124">
        <v>9772.5</v>
      </c>
      <c r="I20" s="124">
        <v>20.8</v>
      </c>
      <c r="J20" s="124">
        <v>75.8</v>
      </c>
      <c r="M20" s="277"/>
    </row>
    <row r="21" spans="1:13" s="76" customFormat="1" ht="30" customHeight="1" x14ac:dyDescent="0.2">
      <c r="A21" s="117"/>
      <c r="B21" s="414" t="s">
        <v>439</v>
      </c>
      <c r="C21" s="457"/>
      <c r="D21" s="457"/>
      <c r="E21" s="457"/>
      <c r="F21" s="457"/>
      <c r="G21" s="457"/>
      <c r="H21" s="457"/>
      <c r="I21" s="457"/>
      <c r="J21" s="457"/>
    </row>
    <row r="22" spans="1:13" s="76" customFormat="1" ht="11.45" customHeight="1" x14ac:dyDescent="0.2">
      <c r="A22" s="253" t="s">
        <v>77</v>
      </c>
      <c r="B22" s="275">
        <v>11374.4</v>
      </c>
      <c r="C22" s="276">
        <v>100</v>
      </c>
      <c r="D22" s="275">
        <v>9465.5</v>
      </c>
      <c r="E22" s="276">
        <v>100</v>
      </c>
      <c r="F22" s="275">
        <v>1908.9</v>
      </c>
      <c r="G22" s="275">
        <v>16.8</v>
      </c>
      <c r="H22" s="275">
        <v>8328.6</v>
      </c>
      <c r="I22" s="276">
        <v>100</v>
      </c>
      <c r="J22" s="275">
        <v>73.2</v>
      </c>
      <c r="M22" s="277"/>
    </row>
    <row r="23" spans="1:13" s="76" customFormat="1" ht="11.45" customHeight="1" x14ac:dyDescent="0.2">
      <c r="A23" s="117" t="s">
        <v>191</v>
      </c>
      <c r="B23" s="124">
        <v>265.39999999999998</v>
      </c>
      <c r="C23" s="124">
        <v>2.2999999999999998</v>
      </c>
      <c r="D23" s="124">
        <v>231.39999999999998</v>
      </c>
      <c r="E23" s="124">
        <v>2.4446674766256402</v>
      </c>
      <c r="F23" s="124">
        <v>34</v>
      </c>
      <c r="G23" s="124">
        <v>12.8</v>
      </c>
      <c r="H23" s="124">
        <v>177.3</v>
      </c>
      <c r="I23" s="124">
        <v>2.1</v>
      </c>
      <c r="J23" s="124">
        <v>66.8</v>
      </c>
      <c r="M23" s="277"/>
    </row>
    <row r="24" spans="1:13" s="76" customFormat="1" ht="11.45" customHeight="1" x14ac:dyDescent="0.2">
      <c r="A24" s="117" t="s">
        <v>192</v>
      </c>
      <c r="B24" s="124">
        <v>329.6</v>
      </c>
      <c r="C24" s="124">
        <v>2.9</v>
      </c>
      <c r="D24" s="124">
        <v>277.5</v>
      </c>
      <c r="E24" s="124">
        <v>2.9316993291426758</v>
      </c>
      <c r="F24" s="124">
        <v>52.1</v>
      </c>
      <c r="G24" s="124">
        <v>15.8</v>
      </c>
      <c r="H24" s="124">
        <v>207.2</v>
      </c>
      <c r="I24" s="124">
        <v>2.5</v>
      </c>
      <c r="J24" s="124">
        <v>62.9</v>
      </c>
      <c r="M24" s="277"/>
    </row>
    <row r="25" spans="1:13" s="76" customFormat="1" ht="11.45" customHeight="1" x14ac:dyDescent="0.2">
      <c r="A25" s="117" t="s">
        <v>193</v>
      </c>
      <c r="B25" s="124">
        <v>670.2</v>
      </c>
      <c r="C25" s="124">
        <v>5.9</v>
      </c>
      <c r="D25" s="124">
        <v>565.90000000000009</v>
      </c>
      <c r="E25" s="124">
        <v>5.9785536949976237</v>
      </c>
      <c r="F25" s="124">
        <v>104.3</v>
      </c>
      <c r="G25" s="124">
        <v>15.6</v>
      </c>
      <c r="H25" s="124">
        <v>443.3</v>
      </c>
      <c r="I25" s="124">
        <v>5.3</v>
      </c>
      <c r="J25" s="124">
        <v>66.099999999999994</v>
      </c>
      <c r="M25" s="277"/>
    </row>
    <row r="26" spans="1:13" s="76" customFormat="1" ht="11.45" customHeight="1" x14ac:dyDescent="0.2">
      <c r="A26" s="117" t="s">
        <v>194</v>
      </c>
      <c r="B26" s="124">
        <v>853.7</v>
      </c>
      <c r="C26" s="124">
        <v>7.5</v>
      </c>
      <c r="D26" s="124">
        <v>731</v>
      </c>
      <c r="E26" s="124">
        <v>7.7227827373091751</v>
      </c>
      <c r="F26" s="124">
        <v>122.7</v>
      </c>
      <c r="G26" s="124">
        <v>14.4</v>
      </c>
      <c r="H26" s="124">
        <v>597.5</v>
      </c>
      <c r="I26" s="124">
        <v>7.2</v>
      </c>
      <c r="J26" s="124">
        <v>70</v>
      </c>
      <c r="M26" s="277"/>
    </row>
    <row r="27" spans="1:13" s="76" customFormat="1" ht="11.45" customHeight="1" x14ac:dyDescent="0.2">
      <c r="A27" s="117" t="s">
        <v>195</v>
      </c>
      <c r="B27" s="124">
        <v>851.4</v>
      </c>
      <c r="C27" s="124">
        <v>7.5</v>
      </c>
      <c r="D27" s="124">
        <v>735.8</v>
      </c>
      <c r="E27" s="124">
        <v>7.7734932121916431</v>
      </c>
      <c r="F27" s="124">
        <v>115.6</v>
      </c>
      <c r="G27" s="124">
        <v>13.6</v>
      </c>
      <c r="H27" s="124">
        <v>619.5</v>
      </c>
      <c r="I27" s="124">
        <v>7.4</v>
      </c>
      <c r="J27" s="124">
        <v>72.8</v>
      </c>
      <c r="M27" s="277"/>
    </row>
    <row r="28" spans="1:13" s="76" customFormat="1" ht="11.45" customHeight="1" x14ac:dyDescent="0.2">
      <c r="A28" s="117" t="s">
        <v>196</v>
      </c>
      <c r="B28" s="124">
        <v>714.3</v>
      </c>
      <c r="C28" s="124">
        <v>6.3</v>
      </c>
      <c r="D28" s="124">
        <v>619.09999999999991</v>
      </c>
      <c r="E28" s="124">
        <v>6.5405947916116416</v>
      </c>
      <c r="F28" s="124">
        <v>95.2</v>
      </c>
      <c r="G28" s="124">
        <v>13.3</v>
      </c>
      <c r="H28" s="124">
        <v>536.79999999999995</v>
      </c>
      <c r="I28" s="124">
        <v>6.4</v>
      </c>
      <c r="J28" s="124">
        <v>75.2</v>
      </c>
      <c r="M28" s="277"/>
    </row>
    <row r="29" spans="1:13" s="76" customFormat="1" ht="11.45" customHeight="1" x14ac:dyDescent="0.2">
      <c r="A29" s="117" t="s">
        <v>197</v>
      </c>
      <c r="B29" s="124">
        <v>898.2</v>
      </c>
      <c r="C29" s="124">
        <v>7.9</v>
      </c>
      <c r="D29" s="124">
        <v>768.40000000000009</v>
      </c>
      <c r="E29" s="124">
        <v>8.1179018541017403</v>
      </c>
      <c r="F29" s="124">
        <v>129.80000000000001</v>
      </c>
      <c r="G29" s="124">
        <v>14.4</v>
      </c>
      <c r="H29" s="124">
        <v>697.3</v>
      </c>
      <c r="I29" s="124">
        <v>8.4</v>
      </c>
      <c r="J29" s="124">
        <v>77.599999999999994</v>
      </c>
      <c r="M29" s="277"/>
    </row>
    <row r="30" spans="1:13" s="76" customFormat="1" ht="11.45" customHeight="1" x14ac:dyDescent="0.2">
      <c r="A30" s="117" t="s">
        <v>198</v>
      </c>
      <c r="B30" s="124">
        <v>2274.4</v>
      </c>
      <c r="C30" s="124">
        <v>20</v>
      </c>
      <c r="D30" s="124">
        <v>1889</v>
      </c>
      <c r="E30" s="124">
        <v>19.956684802704558</v>
      </c>
      <c r="F30" s="124">
        <v>385.4</v>
      </c>
      <c r="G30" s="124">
        <v>16.899999999999999</v>
      </c>
      <c r="H30" s="124">
        <v>1740.3</v>
      </c>
      <c r="I30" s="124">
        <v>20.9</v>
      </c>
      <c r="J30" s="124">
        <v>76.5</v>
      </c>
      <c r="M30" s="277"/>
    </row>
    <row r="31" spans="1:13" s="76" customFormat="1" ht="11.45" customHeight="1" x14ac:dyDescent="0.2">
      <c r="A31" s="117" t="s">
        <v>199</v>
      </c>
      <c r="B31" s="124">
        <v>1952.2</v>
      </c>
      <c r="C31" s="124">
        <v>17.2</v>
      </c>
      <c r="D31" s="124">
        <v>1577.5</v>
      </c>
      <c r="E31" s="124">
        <v>16.665786276477736</v>
      </c>
      <c r="F31" s="124">
        <v>374.7</v>
      </c>
      <c r="G31" s="124">
        <v>19.2</v>
      </c>
      <c r="H31" s="124">
        <v>1524</v>
      </c>
      <c r="I31" s="124">
        <v>18.3</v>
      </c>
      <c r="J31" s="124">
        <v>78.099999999999994</v>
      </c>
      <c r="M31" s="277"/>
    </row>
    <row r="32" spans="1:13" s="76" customFormat="1" ht="11.45" customHeight="1" x14ac:dyDescent="0.2">
      <c r="A32" s="117" t="s">
        <v>314</v>
      </c>
      <c r="B32" s="124">
        <v>2565</v>
      </c>
      <c r="C32" s="124">
        <v>22.6</v>
      </c>
      <c r="D32" s="124">
        <v>2069.8000000000002</v>
      </c>
      <c r="E32" s="124">
        <v>21.866779356610852</v>
      </c>
      <c r="F32" s="124">
        <v>495.2</v>
      </c>
      <c r="G32" s="124">
        <v>19.3</v>
      </c>
      <c r="H32" s="124">
        <v>1785.3</v>
      </c>
      <c r="I32" s="124">
        <v>21.4</v>
      </c>
      <c r="J32" s="124">
        <v>69.599999999999994</v>
      </c>
      <c r="M32" s="277"/>
    </row>
    <row r="33" spans="1:10" s="76" customFormat="1" ht="30" customHeight="1" x14ac:dyDescent="0.2">
      <c r="A33" s="278"/>
      <c r="B33" s="414" t="s">
        <v>98</v>
      </c>
      <c r="C33" s="457"/>
      <c r="D33" s="457"/>
      <c r="E33" s="457"/>
      <c r="F33" s="457"/>
      <c r="G33" s="457"/>
      <c r="H33" s="457"/>
      <c r="I33" s="457"/>
      <c r="J33" s="457"/>
    </row>
    <row r="34" spans="1:10" s="76" customFormat="1" ht="11.45" customHeight="1" x14ac:dyDescent="0.2">
      <c r="A34" s="253" t="s">
        <v>77</v>
      </c>
      <c r="B34" s="275">
        <v>1324.6</v>
      </c>
      <c r="C34" s="276">
        <v>100</v>
      </c>
      <c r="D34" s="275">
        <v>1091.0949999999991</v>
      </c>
      <c r="E34" s="276">
        <v>100</v>
      </c>
      <c r="F34" s="275">
        <v>233.5</v>
      </c>
      <c r="G34" s="275">
        <v>17.600000000000001</v>
      </c>
      <c r="H34" s="275">
        <v>938.6</v>
      </c>
      <c r="I34" s="276">
        <v>100</v>
      </c>
      <c r="J34" s="275">
        <v>70.900000000000006</v>
      </c>
    </row>
    <row r="35" spans="1:10" s="76" customFormat="1" ht="11.45" customHeight="1" x14ac:dyDescent="0.2">
      <c r="A35" s="117" t="s">
        <v>191</v>
      </c>
      <c r="B35" s="124">
        <v>31.1</v>
      </c>
      <c r="C35" s="124">
        <v>2.2999999999999998</v>
      </c>
      <c r="D35" s="124">
        <v>26.695754578701877</v>
      </c>
      <c r="E35" s="124">
        <v>2.4466938789658004</v>
      </c>
      <c r="F35" s="124">
        <v>4.4000000000000004</v>
      </c>
      <c r="G35" s="124">
        <v>14.2</v>
      </c>
      <c r="H35" s="124">
        <v>18.8</v>
      </c>
      <c r="I35" s="124">
        <v>2</v>
      </c>
      <c r="J35" s="124">
        <v>60.4</v>
      </c>
    </row>
    <row r="36" spans="1:10" s="76" customFormat="1" ht="11.45" customHeight="1" x14ac:dyDescent="0.2">
      <c r="A36" s="117" t="s">
        <v>192</v>
      </c>
      <c r="B36" s="124">
        <v>39.299999999999997</v>
      </c>
      <c r="C36" s="124">
        <v>3</v>
      </c>
      <c r="D36" s="124">
        <v>33.018955052319789</v>
      </c>
      <c r="E36" s="124">
        <v>3.0262218278261579</v>
      </c>
      <c r="F36" s="124">
        <v>6.3</v>
      </c>
      <c r="G36" s="124">
        <v>16</v>
      </c>
      <c r="H36" s="124">
        <v>22.8</v>
      </c>
      <c r="I36" s="124">
        <v>2.4</v>
      </c>
      <c r="J36" s="124">
        <v>58</v>
      </c>
    </row>
    <row r="37" spans="1:10" s="76" customFormat="1" ht="11.45" customHeight="1" x14ac:dyDescent="0.2">
      <c r="A37" s="117" t="s">
        <v>193</v>
      </c>
      <c r="B37" s="124">
        <v>71.8</v>
      </c>
      <c r="C37" s="124">
        <v>5.4</v>
      </c>
      <c r="D37" s="124">
        <v>62.873949631090376</v>
      </c>
      <c r="E37" s="124">
        <v>5.762463363051836</v>
      </c>
      <c r="F37" s="124">
        <v>9</v>
      </c>
      <c r="G37" s="124">
        <v>12.5</v>
      </c>
      <c r="H37" s="124">
        <v>40.9</v>
      </c>
      <c r="I37" s="124">
        <v>4.4000000000000004</v>
      </c>
      <c r="J37" s="124">
        <v>56.9</v>
      </c>
    </row>
    <row r="38" spans="1:10" s="76" customFormat="1" ht="11.45" customHeight="1" x14ac:dyDescent="0.2">
      <c r="A38" s="117" t="s">
        <v>194</v>
      </c>
      <c r="B38" s="124">
        <v>92.9</v>
      </c>
      <c r="C38" s="124">
        <v>7</v>
      </c>
      <c r="D38" s="124">
        <v>81.120849172144645</v>
      </c>
      <c r="E38" s="124">
        <v>7.4348108251018212</v>
      </c>
      <c r="F38" s="124">
        <v>11.8</v>
      </c>
      <c r="G38" s="124">
        <v>12.7</v>
      </c>
      <c r="H38" s="124">
        <v>58.8</v>
      </c>
      <c r="I38" s="124">
        <v>6.3</v>
      </c>
      <c r="J38" s="124">
        <v>63.3</v>
      </c>
    </row>
    <row r="39" spans="1:10" s="76" customFormat="1" ht="11.45" customHeight="1" x14ac:dyDescent="0.2">
      <c r="A39" s="117" t="s">
        <v>195</v>
      </c>
      <c r="B39" s="124">
        <v>92</v>
      </c>
      <c r="C39" s="124">
        <v>6.9</v>
      </c>
      <c r="D39" s="124">
        <v>82.035909593087879</v>
      </c>
      <c r="E39" s="124">
        <v>7.5186770714821307</v>
      </c>
      <c r="F39" s="124">
        <v>10</v>
      </c>
      <c r="G39" s="124">
        <v>10.9</v>
      </c>
      <c r="H39" s="124">
        <v>60.6</v>
      </c>
      <c r="I39" s="124">
        <v>6.5</v>
      </c>
      <c r="J39" s="124">
        <v>65.8</v>
      </c>
    </row>
    <row r="40" spans="1:10" s="76" customFormat="1" ht="11.45" customHeight="1" x14ac:dyDescent="0.2">
      <c r="A40" s="117" t="s">
        <v>196</v>
      </c>
      <c r="B40" s="124">
        <v>74.2</v>
      </c>
      <c r="C40" s="124">
        <v>5.6</v>
      </c>
      <c r="D40" s="124">
        <v>64.937685210649889</v>
      </c>
      <c r="E40" s="124">
        <v>5.9516068913018518</v>
      </c>
      <c r="F40" s="124">
        <v>9.1999999999999993</v>
      </c>
      <c r="G40" s="124">
        <v>12.5</v>
      </c>
      <c r="H40" s="124">
        <v>52.2</v>
      </c>
      <c r="I40" s="124">
        <v>5.6</v>
      </c>
      <c r="J40" s="124">
        <v>70.3</v>
      </c>
    </row>
    <row r="41" spans="1:10" s="76" customFormat="1" ht="11.45" customHeight="1" x14ac:dyDescent="0.2">
      <c r="A41" s="117" t="s">
        <v>197</v>
      </c>
      <c r="B41" s="124">
        <v>94.6</v>
      </c>
      <c r="C41" s="124">
        <v>7.1</v>
      </c>
      <c r="D41" s="124">
        <v>80.131129112487656</v>
      </c>
      <c r="E41" s="124">
        <v>7.344101944604982</v>
      </c>
      <c r="F41" s="124">
        <v>14.5</v>
      </c>
      <c r="G41" s="124">
        <v>15.3</v>
      </c>
      <c r="H41" s="124">
        <v>70.400000000000006</v>
      </c>
      <c r="I41" s="124">
        <v>7.5</v>
      </c>
      <c r="J41" s="124">
        <v>74.400000000000006</v>
      </c>
    </row>
    <row r="42" spans="1:10" s="76" customFormat="1" ht="11.45" customHeight="1" x14ac:dyDescent="0.2">
      <c r="A42" s="117" t="s">
        <v>198</v>
      </c>
      <c r="B42" s="124">
        <v>277.2</v>
      </c>
      <c r="C42" s="124">
        <v>20.9</v>
      </c>
      <c r="D42" s="124">
        <v>226.34718955095781</v>
      </c>
      <c r="E42" s="124">
        <v>20.744957089067224</v>
      </c>
      <c r="F42" s="124">
        <v>50.9</v>
      </c>
      <c r="G42" s="124">
        <v>18.399999999999999</v>
      </c>
      <c r="H42" s="124">
        <v>208.1</v>
      </c>
      <c r="I42" s="124">
        <v>22.2</v>
      </c>
      <c r="J42" s="124">
        <v>75.099999999999994</v>
      </c>
    </row>
    <row r="43" spans="1:10" s="76" customFormat="1" ht="11.45" customHeight="1" x14ac:dyDescent="0.2">
      <c r="A43" s="117" t="s">
        <v>199</v>
      </c>
      <c r="B43" s="124">
        <v>244.6</v>
      </c>
      <c r="C43" s="124">
        <v>18.5</v>
      </c>
      <c r="D43" s="124">
        <v>192.59139132836322</v>
      </c>
      <c r="E43" s="124">
        <v>17.651202812620657</v>
      </c>
      <c r="F43" s="124">
        <v>52</v>
      </c>
      <c r="G43" s="124">
        <v>21.3</v>
      </c>
      <c r="H43" s="124">
        <v>191.2</v>
      </c>
      <c r="I43" s="124">
        <v>20.399999999999999</v>
      </c>
      <c r="J43" s="124">
        <v>78.2</v>
      </c>
    </row>
    <row r="44" spans="1:10" s="76" customFormat="1" ht="11.45" customHeight="1" x14ac:dyDescent="0.2">
      <c r="A44" s="117" t="s">
        <v>314</v>
      </c>
      <c r="B44" s="124">
        <v>306.8</v>
      </c>
      <c r="C44" s="124">
        <v>23.2</v>
      </c>
      <c r="D44" s="124">
        <v>241.34218677019578</v>
      </c>
      <c r="E44" s="124">
        <v>22.119264295977526</v>
      </c>
      <c r="F44" s="124">
        <v>65.400000000000006</v>
      </c>
      <c r="G44" s="124">
        <v>21.3</v>
      </c>
      <c r="H44" s="124">
        <v>214.8</v>
      </c>
      <c r="I44" s="124">
        <v>22.9</v>
      </c>
      <c r="J44" s="124">
        <v>70</v>
      </c>
    </row>
    <row r="45" spans="1:10" s="76" customFormat="1" ht="11.45" customHeight="1" x14ac:dyDescent="0.2">
      <c r="A45" s="112"/>
      <c r="B45" s="124"/>
      <c r="C45" s="124"/>
      <c r="D45" s="124"/>
      <c r="E45" s="124"/>
      <c r="F45" s="124"/>
      <c r="G45" s="124"/>
      <c r="H45" s="124"/>
      <c r="I45" s="124"/>
      <c r="J45" s="124"/>
    </row>
    <row r="46" spans="1:10" s="76" customFormat="1" ht="11.45" customHeight="1" x14ac:dyDescent="0.2">
      <c r="A46" s="112"/>
      <c r="B46" s="124"/>
      <c r="C46" s="124"/>
      <c r="D46" s="124"/>
      <c r="E46" s="124"/>
      <c r="F46" s="124"/>
      <c r="G46" s="124"/>
      <c r="H46" s="124"/>
      <c r="I46" s="124"/>
      <c r="J46" s="124"/>
    </row>
    <row r="47" spans="1:10" s="76" customFormat="1" ht="11.45" customHeight="1" x14ac:dyDescent="0.2">
      <c r="A47" s="112"/>
      <c r="B47" s="124"/>
      <c r="C47" s="124"/>
      <c r="D47" s="124"/>
      <c r="E47" s="124"/>
      <c r="F47" s="124"/>
      <c r="G47" s="124"/>
      <c r="H47" s="124"/>
      <c r="I47" s="124"/>
      <c r="J47" s="124"/>
    </row>
    <row r="48" spans="1:10" s="76" customFormat="1" ht="11.45" customHeight="1" x14ac:dyDescent="0.2">
      <c r="A48" s="112"/>
      <c r="B48" s="124"/>
      <c r="C48" s="124"/>
      <c r="D48" s="124"/>
      <c r="E48" s="124"/>
      <c r="F48" s="124"/>
      <c r="G48" s="124"/>
      <c r="H48" s="124"/>
      <c r="I48" s="124"/>
      <c r="J48" s="124"/>
    </row>
    <row r="49" spans="1:10" s="76" customFormat="1" ht="11.45" customHeight="1" x14ac:dyDescent="0.2">
      <c r="A49" s="112"/>
      <c r="B49" s="124"/>
      <c r="C49" s="124"/>
      <c r="D49" s="124"/>
      <c r="E49" s="124"/>
      <c r="F49" s="124"/>
      <c r="G49" s="124"/>
      <c r="H49" s="124"/>
      <c r="I49" s="124"/>
      <c r="J49" s="124"/>
    </row>
    <row r="50" spans="1:10" s="76" customFormat="1" ht="11.45" customHeight="1" x14ac:dyDescent="0.2">
      <c r="A50" s="112"/>
      <c r="B50" s="124"/>
      <c r="C50" s="124"/>
      <c r="D50" s="124"/>
      <c r="E50" s="124"/>
      <c r="F50" s="124"/>
      <c r="G50" s="124"/>
      <c r="H50" s="124"/>
      <c r="I50" s="124"/>
      <c r="J50" s="124"/>
    </row>
    <row r="51" spans="1:10" s="76" customFormat="1" ht="11.45" customHeight="1" x14ac:dyDescent="0.2">
      <c r="A51" s="112"/>
      <c r="B51" s="124"/>
      <c r="C51" s="124"/>
      <c r="D51" s="124"/>
      <c r="E51" s="124"/>
      <c r="F51" s="124"/>
      <c r="G51" s="124"/>
      <c r="H51" s="124"/>
      <c r="I51" s="124"/>
      <c r="J51" s="124"/>
    </row>
    <row r="52" spans="1:10" ht="11.45" customHeight="1" x14ac:dyDescent="0.2">
      <c r="A52" s="233"/>
    </row>
    <row r="53" spans="1:10" ht="54.75" customHeight="1" x14ac:dyDescent="0.2">
      <c r="A53" s="348" t="s">
        <v>438</v>
      </c>
      <c r="B53" s="348"/>
      <c r="C53" s="348"/>
      <c r="D53" s="348"/>
      <c r="E53" s="348"/>
      <c r="F53" s="348"/>
      <c r="G53" s="348"/>
      <c r="H53" s="348"/>
      <c r="I53" s="348"/>
      <c r="J53" s="348"/>
    </row>
  </sheetData>
  <mergeCells count="17">
    <mergeCell ref="A53:J53"/>
    <mergeCell ref="F5:G5"/>
    <mergeCell ref="D6:G6"/>
    <mergeCell ref="B8:J8"/>
    <mergeCell ref="B33:J33"/>
    <mergeCell ref="B9:J9"/>
    <mergeCell ref="B21:J21"/>
    <mergeCell ref="A1:J1"/>
    <mergeCell ref="A4:A7"/>
    <mergeCell ref="J4:J6"/>
    <mergeCell ref="A2:J2"/>
    <mergeCell ref="A3:J3"/>
    <mergeCell ref="I7:J7"/>
    <mergeCell ref="B4:G4"/>
    <mergeCell ref="H4:I6"/>
    <mergeCell ref="B5:C6"/>
    <mergeCell ref="D5:E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ignoredErrors>
    <ignoredError sqref="B7 D7 F7 H7" numberStoredAsText="1"/>
  </ignoredErrors>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51"/>
  <sheetViews>
    <sheetView zoomScale="140" zoomScaleNormal="140" workbookViewId="0">
      <selection sqref="A1:O1"/>
    </sheetView>
  </sheetViews>
  <sheetFormatPr baseColWidth="10" defaultRowHeight="12.75" x14ac:dyDescent="0.2"/>
  <cols>
    <col min="1" max="1" width="9.140625" style="32" customWidth="1"/>
    <col min="2" max="2" width="6.7109375" style="32" customWidth="1"/>
    <col min="3" max="3" width="5.28515625" style="32" customWidth="1"/>
    <col min="4" max="4" width="6.5703125" style="32" customWidth="1"/>
    <col min="5" max="5" width="5.28515625" style="32" customWidth="1"/>
    <col min="6" max="6" width="6.5703125" style="32" customWidth="1"/>
    <col min="7" max="7" width="5.28515625" style="32" customWidth="1"/>
    <col min="8" max="8" width="6.5703125" style="32" customWidth="1"/>
    <col min="9" max="9" width="5.28515625" style="32" customWidth="1"/>
    <col min="10" max="10" width="6.7109375" style="32" customWidth="1"/>
    <col min="11" max="11" width="5.28515625" style="32" customWidth="1"/>
    <col min="12" max="12" width="6.5703125" style="32" customWidth="1"/>
    <col min="13" max="13" width="5.28515625" style="32" customWidth="1"/>
    <col min="14" max="14" width="6.28515625" style="32" customWidth="1"/>
    <col min="15" max="15" width="5.28515625" style="32" customWidth="1"/>
    <col min="16" max="16384" width="11.42578125" style="32"/>
  </cols>
  <sheetData>
    <row r="1" spans="1:15" s="66" customFormat="1" ht="20.25" customHeight="1" x14ac:dyDescent="0.2">
      <c r="A1" s="393" t="s">
        <v>338</v>
      </c>
      <c r="B1" s="393"/>
      <c r="C1" s="393"/>
      <c r="D1" s="393"/>
      <c r="E1" s="393"/>
      <c r="F1" s="393"/>
      <c r="G1" s="393"/>
      <c r="H1" s="393"/>
      <c r="I1" s="393"/>
      <c r="J1" s="393"/>
      <c r="K1" s="393"/>
      <c r="L1" s="393"/>
      <c r="M1" s="393"/>
      <c r="N1" s="393"/>
      <c r="O1" s="393"/>
    </row>
    <row r="2" spans="1:15" ht="30" customHeight="1" x14ac:dyDescent="0.2">
      <c r="A2" s="392" t="s">
        <v>405</v>
      </c>
      <c r="B2" s="352"/>
      <c r="C2" s="352"/>
      <c r="D2" s="352"/>
      <c r="E2" s="352"/>
      <c r="F2" s="352"/>
      <c r="G2" s="352"/>
      <c r="H2" s="352"/>
      <c r="I2" s="352"/>
      <c r="J2" s="352"/>
      <c r="K2" s="352"/>
      <c r="L2" s="352"/>
      <c r="M2" s="352"/>
      <c r="N2" s="352"/>
      <c r="O2" s="352"/>
    </row>
    <row r="3" spans="1:15" ht="9.75" customHeight="1" x14ac:dyDescent="0.2">
      <c r="A3" s="456"/>
      <c r="B3" s="456"/>
      <c r="C3" s="456"/>
      <c r="D3" s="456"/>
      <c r="E3" s="456"/>
      <c r="F3" s="456"/>
      <c r="G3" s="456"/>
      <c r="H3" s="456"/>
      <c r="I3" s="456"/>
      <c r="J3" s="456"/>
      <c r="K3" s="456"/>
      <c r="L3" s="456"/>
      <c r="M3" s="456"/>
      <c r="N3" s="456"/>
      <c r="O3" s="456"/>
    </row>
    <row r="4" spans="1:15" ht="11.45" customHeight="1" x14ac:dyDescent="0.2">
      <c r="A4" s="344" t="s">
        <v>104</v>
      </c>
      <c r="B4" s="346" t="s">
        <v>77</v>
      </c>
      <c r="C4" s="346"/>
      <c r="D4" s="346" t="s">
        <v>342</v>
      </c>
      <c r="E4" s="346"/>
      <c r="F4" s="346"/>
      <c r="G4" s="346"/>
      <c r="H4" s="346"/>
      <c r="I4" s="346"/>
      <c r="J4" s="346"/>
      <c r="K4" s="346"/>
      <c r="L4" s="346"/>
      <c r="M4" s="346"/>
      <c r="N4" s="346"/>
      <c r="O4" s="342"/>
    </row>
    <row r="5" spans="1:15" s="76" customFormat="1" ht="11.45" customHeight="1" x14ac:dyDescent="0.2">
      <c r="A5" s="344"/>
      <c r="B5" s="346"/>
      <c r="C5" s="346"/>
      <c r="D5" s="346" t="s">
        <v>424</v>
      </c>
      <c r="E5" s="346"/>
      <c r="F5" s="346"/>
      <c r="G5" s="346"/>
      <c r="H5" s="346"/>
      <c r="I5" s="346"/>
      <c r="J5" s="346"/>
      <c r="K5" s="346"/>
      <c r="L5" s="346"/>
      <c r="M5" s="346"/>
      <c r="N5" s="346"/>
      <c r="O5" s="342"/>
    </row>
    <row r="6" spans="1:15" s="76" customFormat="1" ht="11.45" customHeight="1" x14ac:dyDescent="0.2">
      <c r="A6" s="344"/>
      <c r="B6" s="346"/>
      <c r="C6" s="346"/>
      <c r="D6" s="346" t="s">
        <v>110</v>
      </c>
      <c r="E6" s="346"/>
      <c r="F6" s="346" t="s">
        <v>111</v>
      </c>
      <c r="G6" s="346"/>
      <c r="H6" s="346" t="s">
        <v>112</v>
      </c>
      <c r="I6" s="346"/>
      <c r="J6" s="346" t="s">
        <v>113</v>
      </c>
      <c r="K6" s="346"/>
      <c r="L6" s="346" t="s">
        <v>76</v>
      </c>
      <c r="M6" s="346"/>
      <c r="N6" s="346" t="s">
        <v>315</v>
      </c>
      <c r="O6" s="342"/>
    </row>
    <row r="7" spans="1:15" s="76" customFormat="1" ht="11.45" customHeight="1" x14ac:dyDescent="0.2">
      <c r="A7" s="344"/>
      <c r="B7" s="156" t="s">
        <v>124</v>
      </c>
      <c r="C7" s="156" t="s">
        <v>67</v>
      </c>
      <c r="D7" s="156" t="s">
        <v>124</v>
      </c>
      <c r="E7" s="156" t="s">
        <v>67</v>
      </c>
      <c r="F7" s="156" t="s">
        <v>124</v>
      </c>
      <c r="G7" s="156" t="s">
        <v>67</v>
      </c>
      <c r="H7" s="156" t="s">
        <v>124</v>
      </c>
      <c r="I7" s="156" t="s">
        <v>67</v>
      </c>
      <c r="J7" s="156" t="s">
        <v>124</v>
      </c>
      <c r="K7" s="156" t="s">
        <v>67</v>
      </c>
      <c r="L7" s="156" t="s">
        <v>124</v>
      </c>
      <c r="M7" s="156" t="s">
        <v>67</v>
      </c>
      <c r="N7" s="156" t="s">
        <v>124</v>
      </c>
      <c r="O7" s="157" t="s">
        <v>67</v>
      </c>
    </row>
    <row r="8" spans="1:15" s="76" customFormat="1" ht="24.95" customHeight="1" x14ac:dyDescent="0.2">
      <c r="A8" s="213"/>
      <c r="B8" s="416" t="s">
        <v>66</v>
      </c>
      <c r="C8" s="416"/>
      <c r="D8" s="416"/>
      <c r="E8" s="416"/>
      <c r="F8" s="416"/>
      <c r="G8" s="416"/>
      <c r="H8" s="416"/>
      <c r="I8" s="416"/>
      <c r="J8" s="416"/>
      <c r="K8" s="416"/>
      <c r="L8" s="416"/>
      <c r="M8" s="416"/>
      <c r="N8" s="416"/>
      <c r="O8" s="416"/>
    </row>
    <row r="9" spans="1:15" s="76" customFormat="1" ht="24.95" customHeight="1" x14ac:dyDescent="0.2">
      <c r="A9" s="279"/>
      <c r="B9" s="414" t="s">
        <v>443</v>
      </c>
      <c r="C9" s="414"/>
      <c r="D9" s="414"/>
      <c r="E9" s="414"/>
      <c r="F9" s="414"/>
      <c r="G9" s="414"/>
      <c r="H9" s="414"/>
      <c r="I9" s="414"/>
      <c r="J9" s="414"/>
      <c r="K9" s="414"/>
      <c r="L9" s="414"/>
      <c r="M9" s="414"/>
      <c r="N9" s="414"/>
      <c r="O9" s="414"/>
    </row>
    <row r="10" spans="1:15" s="226" customFormat="1" ht="11.45" customHeight="1" x14ac:dyDescent="0.2">
      <c r="A10" s="253" t="s">
        <v>77</v>
      </c>
      <c r="B10" s="308">
        <v>46515.5</v>
      </c>
      <c r="C10" s="307">
        <v>100</v>
      </c>
      <c r="D10" s="308">
        <v>3345.3</v>
      </c>
      <c r="E10" s="307">
        <v>100</v>
      </c>
      <c r="F10" s="308">
        <v>5999.9</v>
      </c>
      <c r="G10" s="307">
        <v>100</v>
      </c>
      <c r="H10" s="308">
        <v>6184.8</v>
      </c>
      <c r="I10" s="307">
        <v>100</v>
      </c>
      <c r="J10" s="308">
        <v>13814.4</v>
      </c>
      <c r="K10" s="307">
        <v>100</v>
      </c>
      <c r="L10" s="308">
        <v>7612.4</v>
      </c>
      <c r="M10" s="307">
        <v>100</v>
      </c>
      <c r="N10" s="308">
        <v>9558.7000000000007</v>
      </c>
      <c r="O10" s="307">
        <v>100</v>
      </c>
    </row>
    <row r="11" spans="1:15" s="76" customFormat="1" ht="11.45" customHeight="1" x14ac:dyDescent="0.2">
      <c r="A11" s="280" t="s">
        <v>343</v>
      </c>
      <c r="B11" s="306">
        <v>12447.7</v>
      </c>
      <c r="C11" s="306">
        <v>26.8</v>
      </c>
      <c r="D11" s="306">
        <v>665.6</v>
      </c>
      <c r="E11" s="306">
        <v>19.899999999999999</v>
      </c>
      <c r="F11" s="306">
        <v>1286.2</v>
      </c>
      <c r="G11" s="306">
        <v>21.4</v>
      </c>
      <c r="H11" s="306">
        <v>1518.7</v>
      </c>
      <c r="I11" s="306">
        <v>24.6</v>
      </c>
      <c r="J11" s="306">
        <v>3425</v>
      </c>
      <c r="K11" s="306">
        <v>24.8</v>
      </c>
      <c r="L11" s="306">
        <v>2067.4</v>
      </c>
      <c r="M11" s="306">
        <v>27.2</v>
      </c>
      <c r="N11" s="306">
        <v>3484.7</v>
      </c>
      <c r="O11" s="306">
        <v>36.5</v>
      </c>
    </row>
    <row r="12" spans="1:15" s="76" customFormat="1" ht="11.45" customHeight="1" x14ac:dyDescent="0.2">
      <c r="A12" s="282" t="s">
        <v>344</v>
      </c>
      <c r="B12" s="306">
        <v>4297.3</v>
      </c>
      <c r="C12" s="306">
        <v>9.1999999999999993</v>
      </c>
      <c r="D12" s="306">
        <v>349.7</v>
      </c>
      <c r="E12" s="306">
        <v>10.5</v>
      </c>
      <c r="F12" s="306">
        <v>657</v>
      </c>
      <c r="G12" s="306">
        <v>10.9</v>
      </c>
      <c r="H12" s="306">
        <v>563.6</v>
      </c>
      <c r="I12" s="306">
        <v>9.1</v>
      </c>
      <c r="J12" s="306">
        <v>1279.2</v>
      </c>
      <c r="K12" s="306">
        <v>9.3000000000000007</v>
      </c>
      <c r="L12" s="306">
        <v>800.5</v>
      </c>
      <c r="M12" s="306">
        <v>10.5</v>
      </c>
      <c r="N12" s="306">
        <v>647.29999999999995</v>
      </c>
      <c r="O12" s="306">
        <v>6.8</v>
      </c>
    </row>
    <row r="13" spans="1:15" s="76" customFormat="1" ht="11.45" customHeight="1" x14ac:dyDescent="0.2">
      <c r="A13" s="282" t="s">
        <v>345</v>
      </c>
      <c r="B13" s="306">
        <v>9539.4</v>
      </c>
      <c r="C13" s="306">
        <v>20.5</v>
      </c>
      <c r="D13" s="306">
        <v>615.6</v>
      </c>
      <c r="E13" s="306">
        <v>18.399999999999999</v>
      </c>
      <c r="F13" s="306">
        <v>1025.2</v>
      </c>
      <c r="G13" s="306">
        <v>17.100000000000001</v>
      </c>
      <c r="H13" s="306">
        <v>967.4</v>
      </c>
      <c r="I13" s="306">
        <v>15.6</v>
      </c>
      <c r="J13" s="306">
        <v>2746.6</v>
      </c>
      <c r="K13" s="306">
        <v>19.899999999999999</v>
      </c>
      <c r="L13" s="306">
        <v>1775.7</v>
      </c>
      <c r="M13" s="306">
        <v>23.3</v>
      </c>
      <c r="N13" s="306">
        <v>2408.8000000000002</v>
      </c>
      <c r="O13" s="306">
        <v>25.8</v>
      </c>
    </row>
    <row r="14" spans="1:15" s="76" customFormat="1" ht="11.45" customHeight="1" x14ac:dyDescent="0.2">
      <c r="A14" s="280" t="s">
        <v>346</v>
      </c>
      <c r="B14" s="306">
        <v>5878.1</v>
      </c>
      <c r="C14" s="306">
        <v>12.6</v>
      </c>
      <c r="D14" s="306">
        <v>267</v>
      </c>
      <c r="E14" s="306">
        <v>8</v>
      </c>
      <c r="F14" s="306">
        <v>770.8</v>
      </c>
      <c r="G14" s="306">
        <v>12.8</v>
      </c>
      <c r="H14" s="306">
        <v>953.6</v>
      </c>
      <c r="I14" s="306">
        <v>15.4</v>
      </c>
      <c r="J14" s="306">
        <v>2090.8000000000002</v>
      </c>
      <c r="K14" s="306">
        <v>15.1</v>
      </c>
      <c r="L14" s="306">
        <v>1004.9</v>
      </c>
      <c r="M14" s="306">
        <v>13.2</v>
      </c>
      <c r="N14" s="306">
        <v>791</v>
      </c>
      <c r="O14" s="306">
        <v>8.3000000000000007</v>
      </c>
    </row>
    <row r="15" spans="1:15" s="76" customFormat="1" ht="11.45" customHeight="1" x14ac:dyDescent="0.2">
      <c r="A15" s="282" t="s">
        <v>347</v>
      </c>
      <c r="B15" s="306">
        <v>4158.3999999999996</v>
      </c>
      <c r="C15" s="306">
        <v>8.9</v>
      </c>
      <c r="D15" s="306">
        <v>488.3</v>
      </c>
      <c r="E15" s="306">
        <v>14.6</v>
      </c>
      <c r="F15" s="306">
        <v>666</v>
      </c>
      <c r="G15" s="306">
        <v>11.1</v>
      </c>
      <c r="H15" s="306">
        <v>677.8</v>
      </c>
      <c r="I15" s="306">
        <v>11</v>
      </c>
      <c r="J15" s="306">
        <v>1447.6</v>
      </c>
      <c r="K15" s="306">
        <v>10.5</v>
      </c>
      <c r="L15" s="306">
        <v>519</v>
      </c>
      <c r="M15" s="306">
        <v>6.8</v>
      </c>
      <c r="N15" s="306">
        <v>359.7</v>
      </c>
      <c r="O15" s="306">
        <v>3.8</v>
      </c>
    </row>
    <row r="16" spans="1:15" s="76" customFormat="1" ht="11.45" customHeight="1" x14ac:dyDescent="0.2">
      <c r="A16" s="282" t="s">
        <v>348</v>
      </c>
      <c r="B16" s="306">
        <v>4999.3999999999996</v>
      </c>
      <c r="C16" s="306">
        <v>10.7</v>
      </c>
      <c r="D16" s="306">
        <v>441.3</v>
      </c>
      <c r="E16" s="306">
        <v>13.2</v>
      </c>
      <c r="F16" s="306">
        <v>683.4</v>
      </c>
      <c r="G16" s="306">
        <v>11.4</v>
      </c>
      <c r="H16" s="306">
        <v>704.9</v>
      </c>
      <c r="I16" s="306">
        <v>11.4</v>
      </c>
      <c r="J16" s="306">
        <v>1422.7</v>
      </c>
      <c r="K16" s="306">
        <v>10.3</v>
      </c>
      <c r="L16" s="306">
        <v>784.9</v>
      </c>
      <c r="M16" s="306">
        <v>10.3</v>
      </c>
      <c r="N16" s="306">
        <v>962.3</v>
      </c>
      <c r="O16" s="306">
        <v>10.1</v>
      </c>
    </row>
    <row r="17" spans="1:16" s="76" customFormat="1" ht="11.45" customHeight="1" x14ac:dyDescent="0.2">
      <c r="A17" s="282" t="s">
        <v>349</v>
      </c>
      <c r="B17" s="306">
        <v>2869.7</v>
      </c>
      <c r="C17" s="306">
        <v>6.2</v>
      </c>
      <c r="D17" s="306">
        <v>171.6</v>
      </c>
      <c r="E17" s="306">
        <v>5.0999999999999996</v>
      </c>
      <c r="F17" s="306">
        <v>322.60000000000002</v>
      </c>
      <c r="G17" s="306">
        <v>5.4</v>
      </c>
      <c r="H17" s="306">
        <v>363.7</v>
      </c>
      <c r="I17" s="306">
        <v>5.9</v>
      </c>
      <c r="J17" s="306">
        <v>773.4</v>
      </c>
      <c r="K17" s="306">
        <v>5.6</v>
      </c>
      <c r="L17" s="306">
        <v>462.7</v>
      </c>
      <c r="M17" s="306">
        <v>6.1</v>
      </c>
      <c r="N17" s="306">
        <v>775.8</v>
      </c>
      <c r="O17" s="306">
        <v>8.1</v>
      </c>
    </row>
    <row r="18" spans="1:16" s="76" customFormat="1" ht="11.45" customHeight="1" x14ac:dyDescent="0.2">
      <c r="A18" s="283" t="s">
        <v>350</v>
      </c>
      <c r="B18" s="306">
        <v>2325.5</v>
      </c>
      <c r="C18" s="306">
        <v>5</v>
      </c>
      <c r="D18" s="306">
        <v>346.4</v>
      </c>
      <c r="E18" s="306">
        <v>10.4</v>
      </c>
      <c r="F18" s="306">
        <v>588.70000000000005</v>
      </c>
      <c r="G18" s="306">
        <v>9.8000000000000007</v>
      </c>
      <c r="H18" s="306">
        <v>435.1</v>
      </c>
      <c r="I18" s="306">
        <v>7</v>
      </c>
      <c r="J18" s="306">
        <v>629.1</v>
      </c>
      <c r="K18" s="306">
        <v>4.5999999999999996</v>
      </c>
      <c r="L18" s="306">
        <v>197.3</v>
      </c>
      <c r="M18" s="306">
        <v>2.6</v>
      </c>
      <c r="N18" s="306">
        <v>129.1</v>
      </c>
      <c r="O18" s="306">
        <v>1.4</v>
      </c>
    </row>
    <row r="19" spans="1:16" s="76" customFormat="1" ht="11.45" customHeight="1" x14ac:dyDescent="0.2">
      <c r="A19" s="283" t="s">
        <v>351</v>
      </c>
      <c r="B19" s="306"/>
      <c r="C19" s="306"/>
      <c r="D19" s="306"/>
      <c r="E19" s="306"/>
      <c r="F19" s="306"/>
      <c r="G19" s="306"/>
      <c r="H19" s="306"/>
      <c r="I19" s="306"/>
      <c r="J19" s="306"/>
      <c r="K19" s="306"/>
      <c r="L19" s="306"/>
      <c r="M19" s="306"/>
      <c r="N19" s="306"/>
      <c r="O19" s="306"/>
    </row>
    <row r="20" spans="1:16" s="76" customFormat="1" ht="11.45" customHeight="1" x14ac:dyDescent="0.2">
      <c r="A20" s="283" t="s">
        <v>352</v>
      </c>
      <c r="B20" s="306">
        <v>176</v>
      </c>
      <c r="C20" s="306">
        <v>0.4</v>
      </c>
      <c r="D20" s="306">
        <v>16.7</v>
      </c>
      <c r="E20" s="306">
        <v>0.5</v>
      </c>
      <c r="F20" s="306">
        <v>49.4</v>
      </c>
      <c r="G20" s="306">
        <v>0.8</v>
      </c>
      <c r="H20" s="306">
        <v>42.2</v>
      </c>
      <c r="I20" s="306">
        <v>0.7</v>
      </c>
      <c r="J20" s="306">
        <v>46.1</v>
      </c>
      <c r="K20" s="306">
        <v>0.3</v>
      </c>
      <c r="L20" s="306">
        <v>13.6</v>
      </c>
      <c r="M20" s="306">
        <v>0.2</v>
      </c>
      <c r="N20" s="306">
        <v>7.9</v>
      </c>
      <c r="O20" s="306">
        <v>0.1</v>
      </c>
    </row>
    <row r="21" spans="1:16" s="76" customFormat="1" ht="22.5" customHeight="1" x14ac:dyDescent="0.2">
      <c r="A21" s="283" t="s">
        <v>444</v>
      </c>
      <c r="B21" s="306">
        <v>463.3</v>
      </c>
      <c r="C21" s="306">
        <v>1</v>
      </c>
      <c r="D21" s="306">
        <v>33.9</v>
      </c>
      <c r="E21" s="306">
        <v>1</v>
      </c>
      <c r="F21" s="306">
        <v>83.2</v>
      </c>
      <c r="G21" s="306">
        <v>1.4</v>
      </c>
      <c r="H21" s="306">
        <v>80.900000000000006</v>
      </c>
      <c r="I21" s="306">
        <v>1.3</v>
      </c>
      <c r="J21" s="306">
        <v>157.19999999999999</v>
      </c>
      <c r="K21" s="306">
        <v>1.1000000000000001</v>
      </c>
      <c r="L21" s="306">
        <v>63.3</v>
      </c>
      <c r="M21" s="306">
        <v>0.8</v>
      </c>
      <c r="N21" s="306">
        <v>44.8</v>
      </c>
      <c r="O21" s="306">
        <v>0.5</v>
      </c>
    </row>
    <row r="22" spans="1:16" s="76" customFormat="1" ht="24.95" customHeight="1" x14ac:dyDescent="0.2">
      <c r="A22" s="279"/>
      <c r="B22" s="414" t="s">
        <v>442</v>
      </c>
      <c r="C22" s="414"/>
      <c r="D22" s="414"/>
      <c r="E22" s="414"/>
      <c r="F22" s="414"/>
      <c r="G22" s="414"/>
      <c r="H22" s="414"/>
      <c r="I22" s="414"/>
      <c r="J22" s="414"/>
      <c r="K22" s="414"/>
      <c r="L22" s="414"/>
      <c r="M22" s="414"/>
      <c r="N22" s="414"/>
      <c r="O22" s="414"/>
    </row>
    <row r="23" spans="1:16" s="226" customFormat="1" ht="11.45" customHeight="1" x14ac:dyDescent="0.2">
      <c r="A23" s="253" t="s">
        <v>77</v>
      </c>
      <c r="B23" s="308">
        <v>8220.7999999999993</v>
      </c>
      <c r="C23" s="307">
        <v>100</v>
      </c>
      <c r="D23" s="308">
        <v>385.1</v>
      </c>
      <c r="E23" s="307">
        <v>100</v>
      </c>
      <c r="F23" s="308">
        <v>1047.3</v>
      </c>
      <c r="G23" s="307">
        <v>100</v>
      </c>
      <c r="H23" s="308">
        <v>1156.4000000000001</v>
      </c>
      <c r="I23" s="307">
        <v>100</v>
      </c>
      <c r="J23" s="308">
        <v>2387.4</v>
      </c>
      <c r="K23" s="307">
        <v>100</v>
      </c>
      <c r="L23" s="308">
        <v>1477.8</v>
      </c>
      <c r="M23" s="307">
        <v>100</v>
      </c>
      <c r="N23" s="308">
        <v>1766.8</v>
      </c>
      <c r="O23" s="307">
        <v>100</v>
      </c>
    </row>
    <row r="24" spans="1:16" s="76" customFormat="1" ht="11.45" customHeight="1" x14ac:dyDescent="0.2">
      <c r="A24" s="280" t="s">
        <v>343</v>
      </c>
      <c r="B24" s="306">
        <v>2271.8000000000002</v>
      </c>
      <c r="C24" s="306">
        <v>27.6</v>
      </c>
      <c r="D24" s="306">
        <v>74.8</v>
      </c>
      <c r="E24" s="306">
        <v>19.399999999999999</v>
      </c>
      <c r="F24" s="306">
        <v>222.1</v>
      </c>
      <c r="G24" s="306">
        <v>21.2</v>
      </c>
      <c r="H24" s="306">
        <v>293.5</v>
      </c>
      <c r="I24" s="306">
        <v>25.4</v>
      </c>
      <c r="J24" s="306">
        <v>626.29999999999995</v>
      </c>
      <c r="K24" s="306">
        <v>26.2</v>
      </c>
      <c r="L24" s="306">
        <v>432.3</v>
      </c>
      <c r="M24" s="306">
        <v>29.3</v>
      </c>
      <c r="N24" s="306">
        <v>622.79999999999995</v>
      </c>
      <c r="O24" s="306">
        <v>35.299999999999997</v>
      </c>
    </row>
    <row r="25" spans="1:16" s="76" customFormat="1" ht="11.45" customHeight="1" x14ac:dyDescent="0.2">
      <c r="A25" s="282" t="s">
        <v>344</v>
      </c>
      <c r="B25" s="306">
        <v>1463.2</v>
      </c>
      <c r="C25" s="306">
        <v>17.8</v>
      </c>
      <c r="D25" s="306">
        <v>62.6</v>
      </c>
      <c r="E25" s="306">
        <v>16.3</v>
      </c>
      <c r="F25" s="306">
        <v>159.5</v>
      </c>
      <c r="G25" s="306">
        <v>15.2</v>
      </c>
      <c r="H25" s="306">
        <v>156.5</v>
      </c>
      <c r="I25" s="306">
        <v>13.5</v>
      </c>
      <c r="J25" s="306">
        <v>391.1</v>
      </c>
      <c r="K25" s="306">
        <v>16.399999999999999</v>
      </c>
      <c r="L25" s="306">
        <v>311.60000000000002</v>
      </c>
      <c r="M25" s="306">
        <v>21.1</v>
      </c>
      <c r="N25" s="306">
        <v>381.8</v>
      </c>
      <c r="O25" s="306">
        <v>21.6</v>
      </c>
    </row>
    <row r="26" spans="1:16" s="76" customFormat="1" ht="11.45" customHeight="1" x14ac:dyDescent="0.2">
      <c r="A26" s="282" t="s">
        <v>345</v>
      </c>
      <c r="B26" s="306">
        <v>1140.9000000000001</v>
      </c>
      <c r="C26" s="306">
        <v>13.9</v>
      </c>
      <c r="D26" s="306">
        <v>50.2</v>
      </c>
      <c r="E26" s="306">
        <v>13</v>
      </c>
      <c r="F26" s="306">
        <v>127.3</v>
      </c>
      <c r="G26" s="306">
        <v>12.2</v>
      </c>
      <c r="H26" s="306">
        <v>123.3</v>
      </c>
      <c r="I26" s="306">
        <v>10.7</v>
      </c>
      <c r="J26" s="306">
        <v>280.39999999999998</v>
      </c>
      <c r="K26" s="306">
        <v>11.7</v>
      </c>
      <c r="L26" s="306">
        <v>210.3</v>
      </c>
      <c r="M26" s="306">
        <v>14.2</v>
      </c>
      <c r="N26" s="306">
        <v>349.3</v>
      </c>
      <c r="O26" s="306">
        <v>19.8</v>
      </c>
    </row>
    <row r="27" spans="1:16" s="76" customFormat="1" ht="11.45" customHeight="1" x14ac:dyDescent="0.2">
      <c r="A27" s="280" t="s">
        <v>346</v>
      </c>
      <c r="B27" s="306">
        <v>1797.9</v>
      </c>
      <c r="C27" s="306">
        <v>21.9</v>
      </c>
      <c r="D27" s="306">
        <v>58</v>
      </c>
      <c r="E27" s="306">
        <v>15.1</v>
      </c>
      <c r="F27" s="306">
        <v>237.9</v>
      </c>
      <c r="G27" s="306">
        <v>22.7</v>
      </c>
      <c r="H27" s="306">
        <v>296.89999999999998</v>
      </c>
      <c r="I27" s="306">
        <v>25.7</v>
      </c>
      <c r="J27" s="306">
        <v>629.9</v>
      </c>
      <c r="K27" s="306">
        <v>26.4</v>
      </c>
      <c r="L27" s="306">
        <v>326.3</v>
      </c>
      <c r="M27" s="306">
        <v>22.1</v>
      </c>
      <c r="N27" s="306">
        <v>248.9</v>
      </c>
      <c r="O27" s="306">
        <v>14.1</v>
      </c>
    </row>
    <row r="28" spans="1:16" s="76" customFormat="1" ht="11.45" customHeight="1" x14ac:dyDescent="0.2">
      <c r="A28" s="282" t="s">
        <v>347</v>
      </c>
      <c r="B28" s="306">
        <v>409.5</v>
      </c>
      <c r="C28" s="306">
        <v>5</v>
      </c>
      <c r="D28" s="306">
        <v>43.4</v>
      </c>
      <c r="E28" s="306">
        <v>11.3</v>
      </c>
      <c r="F28" s="306">
        <v>77.900000000000006</v>
      </c>
      <c r="G28" s="306">
        <v>7.4</v>
      </c>
      <c r="H28" s="306">
        <v>85.1</v>
      </c>
      <c r="I28" s="306">
        <v>7.4</v>
      </c>
      <c r="J28" s="306">
        <v>124.1</v>
      </c>
      <c r="K28" s="306">
        <v>5.2</v>
      </c>
      <c r="L28" s="306">
        <v>43.1</v>
      </c>
      <c r="M28" s="306">
        <v>2.9</v>
      </c>
      <c r="N28" s="306">
        <v>35.9</v>
      </c>
      <c r="O28" s="306">
        <v>2</v>
      </c>
    </row>
    <row r="29" spans="1:16" s="76" customFormat="1" ht="11.45" customHeight="1" x14ac:dyDescent="0.2">
      <c r="A29" s="282" t="s">
        <v>348</v>
      </c>
      <c r="B29" s="306">
        <v>614.6</v>
      </c>
      <c r="C29" s="306">
        <v>7.5</v>
      </c>
      <c r="D29" s="306">
        <v>38.700000000000003</v>
      </c>
      <c r="E29" s="306">
        <v>10</v>
      </c>
      <c r="F29" s="306">
        <v>84.3</v>
      </c>
      <c r="G29" s="306">
        <v>8</v>
      </c>
      <c r="H29" s="306">
        <v>102.1</v>
      </c>
      <c r="I29" s="306">
        <v>8.8000000000000007</v>
      </c>
      <c r="J29" s="306">
        <v>194</v>
      </c>
      <c r="K29" s="306">
        <v>8.1</v>
      </c>
      <c r="L29" s="306">
        <v>100.1</v>
      </c>
      <c r="M29" s="306">
        <v>6.8</v>
      </c>
      <c r="N29" s="306">
        <v>95.4</v>
      </c>
      <c r="O29" s="306">
        <v>5.4</v>
      </c>
    </row>
    <row r="30" spans="1:16" s="76" customFormat="1" ht="11.45" customHeight="1" x14ac:dyDescent="0.2">
      <c r="A30" s="282" t="s">
        <v>349</v>
      </c>
      <c r="B30" s="306" t="s">
        <v>2</v>
      </c>
      <c r="C30" s="306" t="s">
        <v>2</v>
      </c>
      <c r="D30" s="306" t="s">
        <v>2</v>
      </c>
      <c r="E30" s="306" t="s">
        <v>2</v>
      </c>
      <c r="F30" s="306" t="s">
        <v>2</v>
      </c>
      <c r="G30" s="306" t="s">
        <v>2</v>
      </c>
      <c r="H30" s="306" t="s">
        <v>2</v>
      </c>
      <c r="I30" s="306" t="s">
        <v>2</v>
      </c>
      <c r="J30" s="306" t="s">
        <v>2</v>
      </c>
      <c r="K30" s="306" t="s">
        <v>2</v>
      </c>
      <c r="L30" s="306" t="s">
        <v>2</v>
      </c>
      <c r="M30" s="306" t="s">
        <v>2</v>
      </c>
      <c r="N30" s="306" t="s">
        <v>2</v>
      </c>
      <c r="O30" s="306" t="s">
        <v>2</v>
      </c>
      <c r="P30" s="281"/>
    </row>
    <row r="31" spans="1:16" s="76" customFormat="1" ht="11.45" customHeight="1" x14ac:dyDescent="0.2">
      <c r="A31" s="283" t="s">
        <v>350</v>
      </c>
      <c r="B31" s="306">
        <v>522.9</v>
      </c>
      <c r="C31" s="306">
        <v>6.4</v>
      </c>
      <c r="D31" s="306">
        <v>57.4</v>
      </c>
      <c r="E31" s="306">
        <v>14.9</v>
      </c>
      <c r="F31" s="306">
        <v>138.4</v>
      </c>
      <c r="G31" s="306">
        <v>13.2</v>
      </c>
      <c r="H31" s="306">
        <v>99</v>
      </c>
      <c r="I31" s="306">
        <v>8.6</v>
      </c>
      <c r="J31" s="306">
        <v>141.6</v>
      </c>
      <c r="K31" s="306">
        <v>5.9</v>
      </c>
      <c r="L31" s="306">
        <v>54.1</v>
      </c>
      <c r="M31" s="306">
        <v>3.7</v>
      </c>
      <c r="N31" s="306">
        <v>32.5</v>
      </c>
      <c r="O31" s="306">
        <v>1.8</v>
      </c>
    </row>
    <row r="32" spans="1:16" s="76" customFormat="1" ht="11.45" customHeight="1" x14ac:dyDescent="0.2">
      <c r="A32" s="283" t="s">
        <v>351</v>
      </c>
      <c r="B32" s="306"/>
      <c r="C32" s="306"/>
      <c r="D32" s="306"/>
      <c r="E32" s="306"/>
      <c r="F32" s="306"/>
      <c r="G32" s="306"/>
      <c r="H32" s="306"/>
      <c r="I32" s="306"/>
      <c r="J32" s="306"/>
      <c r="K32" s="306"/>
      <c r="L32" s="306"/>
      <c r="M32" s="306"/>
      <c r="N32" s="306"/>
      <c r="O32" s="306"/>
    </row>
    <row r="33" spans="1:15" s="76" customFormat="1" ht="11.45" customHeight="1" x14ac:dyDescent="0.2">
      <c r="A33" s="283" t="s">
        <v>352</v>
      </c>
      <c r="B33" s="306">
        <v>78.2</v>
      </c>
      <c r="C33" s="306">
        <v>1</v>
      </c>
      <c r="D33" s="306">
        <v>6.1</v>
      </c>
      <c r="E33" s="306">
        <v>1.6</v>
      </c>
      <c r="F33" s="306">
        <v>21.5</v>
      </c>
      <c r="G33" s="306">
        <v>2.1</v>
      </c>
      <c r="H33" s="306">
        <v>18.100000000000001</v>
      </c>
      <c r="I33" s="306">
        <v>1.6</v>
      </c>
      <c r="J33" s="306">
        <v>21.2</v>
      </c>
      <c r="K33" s="306">
        <v>0.9</v>
      </c>
      <c r="L33" s="306">
        <v>7.9</v>
      </c>
      <c r="M33" s="306">
        <v>0.5</v>
      </c>
      <c r="N33" s="306">
        <v>3.4</v>
      </c>
      <c r="O33" s="306">
        <v>0.2</v>
      </c>
    </row>
    <row r="34" spans="1:15" s="76" customFormat="1" ht="22.5" customHeight="1" x14ac:dyDescent="0.2">
      <c r="A34" s="283" t="s">
        <v>444</v>
      </c>
      <c r="B34" s="306">
        <v>91.2</v>
      </c>
      <c r="C34" s="306">
        <v>1.1000000000000001</v>
      </c>
      <c r="D34" s="306">
        <v>4.0999999999999996</v>
      </c>
      <c r="E34" s="306">
        <v>1.1000000000000001</v>
      </c>
      <c r="F34" s="306">
        <v>14.2</v>
      </c>
      <c r="G34" s="306">
        <v>1.4</v>
      </c>
      <c r="H34" s="306">
        <v>14.4</v>
      </c>
      <c r="I34" s="306">
        <v>1.2</v>
      </c>
      <c r="J34" s="306">
        <v>31.7</v>
      </c>
      <c r="K34" s="306">
        <v>1.3</v>
      </c>
      <c r="L34" s="306">
        <v>16.100000000000001</v>
      </c>
      <c r="M34" s="306">
        <v>1.1000000000000001</v>
      </c>
      <c r="N34" s="306">
        <v>10.6</v>
      </c>
      <c r="O34" s="306">
        <v>0.6</v>
      </c>
    </row>
    <row r="35" spans="1:15" s="76" customFormat="1" ht="24.95" customHeight="1" x14ac:dyDescent="0.2">
      <c r="A35" s="279"/>
      <c r="B35" s="414" t="s">
        <v>98</v>
      </c>
      <c r="C35" s="414"/>
      <c r="D35" s="414"/>
      <c r="E35" s="414"/>
      <c r="F35" s="414"/>
      <c r="G35" s="414"/>
      <c r="H35" s="414"/>
      <c r="I35" s="414"/>
      <c r="J35" s="414"/>
      <c r="K35" s="414"/>
      <c r="L35" s="414"/>
      <c r="M35" s="414"/>
      <c r="N35" s="414"/>
      <c r="O35" s="414"/>
    </row>
    <row r="36" spans="1:15" s="226" customFormat="1" ht="11.45" customHeight="1" x14ac:dyDescent="0.2">
      <c r="A36" s="253" t="s">
        <v>77</v>
      </c>
      <c r="B36" s="308">
        <v>927.5</v>
      </c>
      <c r="C36" s="307">
        <v>100</v>
      </c>
      <c r="D36" s="308">
        <v>44.1</v>
      </c>
      <c r="E36" s="307">
        <v>100</v>
      </c>
      <c r="F36" s="308">
        <v>105.6</v>
      </c>
      <c r="G36" s="307">
        <v>100</v>
      </c>
      <c r="H36" s="308">
        <v>114.6</v>
      </c>
      <c r="I36" s="307">
        <v>100</v>
      </c>
      <c r="J36" s="308">
        <v>272.10000000000002</v>
      </c>
      <c r="K36" s="307">
        <v>100</v>
      </c>
      <c r="L36" s="308">
        <v>183.2</v>
      </c>
      <c r="M36" s="307">
        <v>100</v>
      </c>
      <c r="N36" s="308">
        <v>207.9</v>
      </c>
      <c r="O36" s="307">
        <v>100</v>
      </c>
    </row>
    <row r="37" spans="1:15" s="76" customFormat="1" ht="11.45" customHeight="1" x14ac:dyDescent="0.2">
      <c r="A37" s="280" t="s">
        <v>343</v>
      </c>
      <c r="B37" s="306">
        <v>307.3</v>
      </c>
      <c r="C37" s="306">
        <v>33.1</v>
      </c>
      <c r="D37" s="306">
        <v>11</v>
      </c>
      <c r="E37" s="306">
        <v>24.9</v>
      </c>
      <c r="F37" s="306">
        <v>28</v>
      </c>
      <c r="G37" s="306">
        <v>26.6</v>
      </c>
      <c r="H37" s="306">
        <v>37.299999999999997</v>
      </c>
      <c r="I37" s="306">
        <v>32.6</v>
      </c>
      <c r="J37" s="306">
        <v>88.1</v>
      </c>
      <c r="K37" s="306">
        <v>32.4</v>
      </c>
      <c r="L37" s="306">
        <v>62.7</v>
      </c>
      <c r="M37" s="306">
        <v>34.200000000000003</v>
      </c>
      <c r="N37" s="306">
        <v>80.099999999999994</v>
      </c>
      <c r="O37" s="306">
        <v>38.5</v>
      </c>
    </row>
    <row r="38" spans="1:15" s="76" customFormat="1" ht="11.45" customHeight="1" x14ac:dyDescent="0.2">
      <c r="A38" s="282" t="s">
        <v>344</v>
      </c>
      <c r="B38" s="306">
        <v>165.4</v>
      </c>
      <c r="C38" s="306">
        <v>17.8</v>
      </c>
      <c r="D38" s="306">
        <v>5.6</v>
      </c>
      <c r="E38" s="306">
        <v>12.7</v>
      </c>
      <c r="F38" s="306">
        <v>14.9</v>
      </c>
      <c r="G38" s="306">
        <v>14.1</v>
      </c>
      <c r="H38" s="306">
        <v>14.2</v>
      </c>
      <c r="I38" s="306">
        <v>12.4</v>
      </c>
      <c r="J38" s="306">
        <v>47</v>
      </c>
      <c r="K38" s="306">
        <v>17.3</v>
      </c>
      <c r="L38" s="306">
        <v>39</v>
      </c>
      <c r="M38" s="306">
        <v>21.3</v>
      </c>
      <c r="N38" s="306">
        <v>44.7</v>
      </c>
      <c r="O38" s="306">
        <v>21.5</v>
      </c>
    </row>
    <row r="39" spans="1:15" s="76" customFormat="1" ht="11.45" customHeight="1" x14ac:dyDescent="0.2">
      <c r="A39" s="282" t="s">
        <v>345</v>
      </c>
      <c r="B39" s="306">
        <v>139.69999999999999</v>
      </c>
      <c r="C39" s="306">
        <v>15.1</v>
      </c>
      <c r="D39" s="306">
        <v>6.2</v>
      </c>
      <c r="E39" s="306">
        <v>14</v>
      </c>
      <c r="F39" s="306">
        <v>14</v>
      </c>
      <c r="G39" s="306">
        <v>13.3</v>
      </c>
      <c r="H39" s="306">
        <v>12.9</v>
      </c>
      <c r="I39" s="306">
        <v>11.2</v>
      </c>
      <c r="J39" s="306">
        <v>34.299999999999997</v>
      </c>
      <c r="K39" s="306">
        <v>12.6</v>
      </c>
      <c r="L39" s="306">
        <v>28.8</v>
      </c>
      <c r="M39" s="306">
        <v>15.7</v>
      </c>
      <c r="N39" s="306">
        <v>43.5</v>
      </c>
      <c r="O39" s="306">
        <v>20.9</v>
      </c>
    </row>
    <row r="40" spans="1:15" s="76" customFormat="1" ht="11.45" customHeight="1" x14ac:dyDescent="0.2">
      <c r="A40" s="280" t="s">
        <v>346</v>
      </c>
      <c r="B40" s="306">
        <v>172.4</v>
      </c>
      <c r="C40" s="306">
        <v>18.600000000000001</v>
      </c>
      <c r="D40" s="306">
        <v>5.0999999999999996</v>
      </c>
      <c r="E40" s="306">
        <v>11.5</v>
      </c>
      <c r="F40" s="306">
        <v>21.4</v>
      </c>
      <c r="G40" s="306">
        <v>20.3</v>
      </c>
      <c r="H40" s="306">
        <v>26.6</v>
      </c>
      <c r="I40" s="306">
        <v>23.2</v>
      </c>
      <c r="J40" s="306">
        <v>60.6</v>
      </c>
      <c r="K40" s="306">
        <v>22.3</v>
      </c>
      <c r="L40" s="306">
        <v>33.700000000000003</v>
      </c>
      <c r="M40" s="306">
        <v>18.399999999999999</v>
      </c>
      <c r="N40" s="306">
        <v>25</v>
      </c>
      <c r="O40" s="306">
        <v>12</v>
      </c>
    </row>
    <row r="41" spans="1:15" s="76" customFormat="1" ht="11.45" customHeight="1" x14ac:dyDescent="0.2">
      <c r="A41" s="282" t="s">
        <v>347</v>
      </c>
      <c r="B41" s="306">
        <v>39.5</v>
      </c>
      <c r="C41" s="306">
        <v>4.3</v>
      </c>
      <c r="D41" s="306">
        <v>5.3</v>
      </c>
      <c r="E41" s="306">
        <v>12.1</v>
      </c>
      <c r="F41" s="306">
        <v>7.8</v>
      </c>
      <c r="G41" s="306">
        <v>7.4</v>
      </c>
      <c r="H41" s="306">
        <v>6.7</v>
      </c>
      <c r="I41" s="306">
        <v>5.9</v>
      </c>
      <c r="J41" s="306">
        <v>11.3</v>
      </c>
      <c r="K41" s="306">
        <v>4.2</v>
      </c>
      <c r="L41" s="306">
        <v>4.8</v>
      </c>
      <c r="M41" s="306">
        <v>2.6</v>
      </c>
      <c r="N41" s="306">
        <v>3.5</v>
      </c>
      <c r="O41" s="306">
        <v>1.7</v>
      </c>
    </row>
    <row r="42" spans="1:15" s="76" customFormat="1" ht="11.45" customHeight="1" x14ac:dyDescent="0.2">
      <c r="A42" s="282" t="s">
        <v>348</v>
      </c>
      <c r="B42" s="306">
        <v>57.9</v>
      </c>
      <c r="C42" s="306">
        <v>6.2</v>
      </c>
      <c r="D42" s="306">
        <v>5</v>
      </c>
      <c r="E42" s="306">
        <v>11.3</v>
      </c>
      <c r="F42" s="306">
        <v>7.4</v>
      </c>
      <c r="G42" s="306">
        <v>7</v>
      </c>
      <c r="H42" s="306">
        <v>8.4</v>
      </c>
      <c r="I42" s="306">
        <v>7.4</v>
      </c>
      <c r="J42" s="306">
        <v>18.5</v>
      </c>
      <c r="K42" s="306">
        <v>6.8</v>
      </c>
      <c r="L42" s="306">
        <v>9.6</v>
      </c>
      <c r="M42" s="306">
        <v>5.2</v>
      </c>
      <c r="N42" s="306">
        <v>8.9</v>
      </c>
      <c r="O42" s="306">
        <v>4.3</v>
      </c>
    </row>
    <row r="43" spans="1:15" s="76" customFormat="1" ht="11.45" customHeight="1" x14ac:dyDescent="0.2">
      <c r="A43" s="282" t="s">
        <v>349</v>
      </c>
      <c r="B43" s="306" t="s">
        <v>2</v>
      </c>
      <c r="C43" s="306" t="s">
        <v>2</v>
      </c>
      <c r="D43" s="306" t="s">
        <v>2</v>
      </c>
      <c r="E43" s="306" t="s">
        <v>2</v>
      </c>
      <c r="F43" s="306" t="s">
        <v>2</v>
      </c>
      <c r="G43" s="306" t="s">
        <v>2</v>
      </c>
      <c r="H43" s="306" t="s">
        <v>2</v>
      </c>
      <c r="I43" s="306" t="s">
        <v>2</v>
      </c>
      <c r="J43" s="306" t="s">
        <v>2</v>
      </c>
      <c r="K43" s="306" t="s">
        <v>2</v>
      </c>
      <c r="L43" s="306" t="s">
        <v>2</v>
      </c>
      <c r="M43" s="306" t="s">
        <v>2</v>
      </c>
      <c r="N43" s="306" t="s">
        <v>2</v>
      </c>
      <c r="O43" s="306" t="s">
        <v>2</v>
      </c>
    </row>
    <row r="44" spans="1:15" s="76" customFormat="1" ht="11.45" customHeight="1" x14ac:dyDescent="0.2">
      <c r="A44" s="283" t="s">
        <v>350</v>
      </c>
      <c r="B44" s="306">
        <v>45.4</v>
      </c>
      <c r="C44" s="306">
        <v>4.9000000000000004</v>
      </c>
      <c r="D44" s="306">
        <v>5.9</v>
      </c>
      <c r="E44" s="306">
        <v>13.5</v>
      </c>
      <c r="F44" s="306">
        <v>12</v>
      </c>
      <c r="G44" s="306">
        <v>11.3</v>
      </c>
      <c r="H44" s="306">
        <v>8.5</v>
      </c>
      <c r="I44" s="306">
        <v>7.4</v>
      </c>
      <c r="J44" s="306">
        <v>12.2</v>
      </c>
      <c r="K44" s="306">
        <v>4.5</v>
      </c>
      <c r="L44" s="306">
        <v>4.7</v>
      </c>
      <c r="M44" s="306">
        <v>2.5</v>
      </c>
      <c r="N44" s="306">
        <v>2.2000000000000002</v>
      </c>
      <c r="O44" s="306">
        <v>1</v>
      </c>
    </row>
    <row r="45" spans="1:15" s="76" customFormat="1" ht="11.45" customHeight="1" x14ac:dyDescent="0.2">
      <c r="A45" s="283" t="s">
        <v>351</v>
      </c>
      <c r="B45" s="306"/>
      <c r="C45" s="306"/>
      <c r="D45" s="306"/>
      <c r="E45" s="306"/>
      <c r="F45" s="306"/>
      <c r="G45" s="306"/>
      <c r="H45" s="306"/>
      <c r="I45" s="306"/>
      <c r="J45" s="306"/>
      <c r="K45" s="306"/>
      <c r="L45" s="306"/>
      <c r="M45" s="306"/>
      <c r="N45" s="306"/>
      <c r="O45" s="306"/>
    </row>
    <row r="46" spans="1:15" s="76" customFormat="1" ht="11.45" customHeight="1" x14ac:dyDescent="0.2">
      <c r="A46" s="283" t="s">
        <v>352</v>
      </c>
      <c r="B46" s="306">
        <v>10.4</v>
      </c>
      <c r="C46" s="306">
        <v>1.1000000000000001</v>
      </c>
      <c r="D46" s="306">
        <v>0.9</v>
      </c>
      <c r="E46" s="306">
        <v>1.9</v>
      </c>
      <c r="F46" s="306">
        <v>2.5</v>
      </c>
      <c r="G46" s="306">
        <v>2.4</v>
      </c>
      <c r="H46" s="306">
        <v>2.5</v>
      </c>
      <c r="I46" s="306">
        <v>2.2000000000000002</v>
      </c>
      <c r="J46" s="306">
        <v>2.4</v>
      </c>
      <c r="K46" s="306">
        <v>0.9</v>
      </c>
      <c r="L46" s="306">
        <v>1.5</v>
      </c>
      <c r="M46" s="306">
        <v>0.8</v>
      </c>
      <c r="N46" s="306">
        <v>0.6</v>
      </c>
      <c r="O46" s="306">
        <v>0.3</v>
      </c>
    </row>
    <row r="47" spans="1:15" s="76" customFormat="1" ht="21.75" customHeight="1" x14ac:dyDescent="0.2">
      <c r="A47" s="283" t="s">
        <v>444</v>
      </c>
      <c r="B47" s="306">
        <v>7.5</v>
      </c>
      <c r="C47" s="306">
        <v>0.8</v>
      </c>
      <c r="D47" s="306">
        <v>0.2</v>
      </c>
      <c r="E47" s="306">
        <v>0.4</v>
      </c>
      <c r="F47" s="306">
        <v>1.2</v>
      </c>
      <c r="G47" s="306">
        <v>1.1000000000000001</v>
      </c>
      <c r="H47" s="306">
        <v>0.9</v>
      </c>
      <c r="I47" s="306">
        <v>0.8</v>
      </c>
      <c r="J47" s="306">
        <v>3.3</v>
      </c>
      <c r="K47" s="306">
        <v>1.2</v>
      </c>
      <c r="L47" s="306">
        <v>1.3</v>
      </c>
      <c r="M47" s="306">
        <v>0.7</v>
      </c>
      <c r="N47" s="306">
        <v>0.6</v>
      </c>
      <c r="O47" s="306">
        <v>0.3</v>
      </c>
    </row>
    <row r="48" spans="1:15" s="76" customFormat="1" ht="12" customHeight="1" x14ac:dyDescent="0.2">
      <c r="A48" s="302"/>
      <c r="B48" s="306"/>
      <c r="C48" s="306"/>
      <c r="D48" s="306"/>
      <c r="E48" s="306"/>
      <c r="F48" s="306"/>
      <c r="G48" s="306"/>
      <c r="H48" s="306"/>
      <c r="I48" s="306"/>
      <c r="J48" s="306"/>
      <c r="K48" s="306"/>
      <c r="L48" s="306"/>
      <c r="M48" s="306"/>
      <c r="N48" s="306"/>
      <c r="O48" s="306"/>
    </row>
    <row r="49" spans="1:15" s="76" customFormat="1" ht="12" customHeight="1" x14ac:dyDescent="0.2">
      <c r="A49" s="302"/>
      <c r="B49" s="306"/>
      <c r="C49" s="306"/>
      <c r="D49" s="306"/>
      <c r="E49" s="306"/>
      <c r="F49" s="306"/>
      <c r="G49" s="306"/>
      <c r="H49" s="306"/>
      <c r="I49" s="306"/>
      <c r="J49" s="306"/>
      <c r="K49" s="306"/>
      <c r="L49" s="306"/>
      <c r="M49" s="306"/>
      <c r="N49" s="306"/>
      <c r="O49" s="306"/>
    </row>
    <row r="50" spans="1:15" s="76" customFormat="1" ht="12" customHeight="1" x14ac:dyDescent="0.2">
      <c r="A50" s="302"/>
      <c r="B50" s="306"/>
      <c r="C50" s="306"/>
      <c r="D50" s="306"/>
      <c r="E50" s="306"/>
      <c r="F50" s="306"/>
      <c r="G50" s="306"/>
      <c r="H50" s="306"/>
      <c r="I50" s="306"/>
      <c r="J50" s="306"/>
      <c r="K50" s="306"/>
      <c r="L50" s="306"/>
      <c r="M50" s="306"/>
      <c r="N50" s="306"/>
      <c r="O50" s="306"/>
    </row>
    <row r="51" spans="1:15" ht="60" customHeight="1" x14ac:dyDescent="0.2">
      <c r="A51" s="464" t="s">
        <v>441</v>
      </c>
      <c r="B51" s="464"/>
      <c r="C51" s="464"/>
      <c r="D51" s="464"/>
      <c r="E51" s="464"/>
      <c r="F51" s="464"/>
      <c r="G51" s="464"/>
      <c r="H51" s="464"/>
      <c r="I51" s="464"/>
      <c r="J51" s="464"/>
      <c r="K51" s="464"/>
      <c r="L51" s="464"/>
      <c r="M51" s="464"/>
      <c r="N51" s="464"/>
      <c r="O51" s="464"/>
    </row>
  </sheetData>
  <mergeCells count="18">
    <mergeCell ref="A1:O1"/>
    <mergeCell ref="B4:C6"/>
    <mergeCell ref="A4:A7"/>
    <mergeCell ref="D4:O4"/>
    <mergeCell ref="N6:O6"/>
    <mergeCell ref="A2:O2"/>
    <mergeCell ref="A3:O3"/>
    <mergeCell ref="D5:O5"/>
    <mergeCell ref="D6:E6"/>
    <mergeCell ref="F6:G6"/>
    <mergeCell ref="H6:I6"/>
    <mergeCell ref="J6:K6"/>
    <mergeCell ref="L6:M6"/>
    <mergeCell ref="B8:O8"/>
    <mergeCell ref="B9:O9"/>
    <mergeCell ref="B22:O22"/>
    <mergeCell ref="B35:O35"/>
    <mergeCell ref="A51:O5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&amp;L&amp;"-,Kursiv"&amp;8StatA MV, Statistische Hefte, 2023, Bundestagswahl 2017, Ergebnisse der repräsentativen Wahlstatistik, Wahlheft 1&amp;R&amp;"-,Standard"&amp;8&amp;P</oddFooter>
    <evenFooter>&amp;L&amp;"-,Standard"&amp;8&amp;P&amp;R&amp;"-,Kursiv"&amp;8StatA MV, Statistische Hefte, 2023, Bundestagswahl 2017, Ergebnisse der repräsentativen Wahlstatistik, Wahlheft 1</evenFooter>
  </headerFooter>
  <ignoredErrors>
    <ignoredError sqref="B7:O7" numberStoredAsText="1"/>
  </ignoredErrors>
  <legacy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22</vt:i4>
      </vt:variant>
      <vt:variant>
        <vt:lpstr>Benannte Bereiche</vt:lpstr>
      </vt:variant>
      <vt:variant>
        <vt:i4>3</vt:i4>
      </vt:variant>
    </vt:vector>
  </HeadingPairs>
  <TitlesOfParts>
    <vt:vector size="25" baseType="lpstr">
      <vt:lpstr>Deckblatt</vt:lpstr>
      <vt:lpstr>Impressum</vt:lpstr>
      <vt:lpstr>Vorwort</vt:lpstr>
      <vt:lpstr>Inhalt</vt:lpstr>
      <vt:lpstr>1.1 Vorbemerkungen</vt:lpstr>
      <vt:lpstr>1.2</vt:lpstr>
      <vt:lpstr>2, 2.1</vt:lpstr>
      <vt:lpstr>2.2, 2.2.1, 2.2.2</vt:lpstr>
      <vt:lpstr>2.2.3, 2.2.4, 2.2.5</vt:lpstr>
      <vt:lpstr>2.2.6</vt:lpstr>
      <vt:lpstr>3., 3.1, 3.2</vt:lpstr>
      <vt:lpstr>3.3.1</vt:lpstr>
      <vt:lpstr>3.3.2</vt:lpstr>
      <vt:lpstr>3.3.3, 3.3.4</vt:lpstr>
      <vt:lpstr>3.5, 3.6</vt:lpstr>
      <vt:lpstr>4.1</vt:lpstr>
      <vt:lpstr>4.2</vt:lpstr>
      <vt:lpstr>4.3</vt:lpstr>
      <vt:lpstr>4.4</vt:lpstr>
      <vt:lpstr>4.5</vt:lpstr>
      <vt:lpstr>4.6</vt:lpstr>
      <vt:lpstr>4.7</vt:lpstr>
      <vt:lpstr>'4.4'!Drucktitel</vt:lpstr>
      <vt:lpstr>'4.5'!Drucktitel</vt:lpstr>
      <vt:lpstr>'4.4'!Print_Titles</vt:lpstr>
    </vt:vector>
  </TitlesOfParts>
  <Company>LAIV</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B711R Wahl zum Deutschen Bundestag in M-V am 24.09.2017 - Ergebnisse der repräsentativen Wahlstatistik -</dc:title>
  <dc:subject>Bundestagswahlen</dc:subject>
  <dc:creator>4WB</dc:creator>
  <cp:lastModifiedBy> </cp:lastModifiedBy>
  <cp:lastPrinted>2023-03-22T10:14:57Z</cp:lastPrinted>
  <dcterms:created xsi:type="dcterms:W3CDTF">2014-01-13T13:20:25Z</dcterms:created>
  <dcterms:modified xsi:type="dcterms:W3CDTF">2023-03-22T10:24:44Z</dcterms:modified>
</cp:coreProperties>
</file>