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0" windowWidth="28800" windowHeight="12510"/>
  </bookViews>
  <sheets>
    <sheet name="Deckblatt" sheetId="13" r:id="rId1"/>
    <sheet name="Inhalt" sheetId="9" r:id="rId2"/>
    <sheet name="Vorbemerkungen" sheetId="3" r:id="rId3"/>
    <sheet name="1" sheetId="4" r:id="rId4"/>
    <sheet name="2" sheetId="14" r:id="rId5"/>
    <sheet name="3" sheetId="16" r:id="rId6"/>
    <sheet name="4" sheetId="17" r:id="rId7"/>
    <sheet name="5" sheetId="18" r:id="rId8"/>
    <sheet name="6" sheetId="28" r:id="rId9"/>
    <sheet name="Fußnotenerläut." sheetId="11" r:id="rId10"/>
    <sheet name="Methodik" sheetId="29" r:id="rId11"/>
    <sheet name="Glossar" sheetId="22" r:id="rId12"/>
    <sheet name="Mehr zum Thema" sheetId="25" r:id="rId13"/>
    <sheet name="Anlage" sheetId="19" r:id="rId14"/>
  </sheets>
  <definedNames>
    <definedName name="_xlnm.Print_Titles" localSheetId="3">'1'!$A:$B,'1'!$1:$10</definedName>
    <definedName name="_xlnm.Print_Titles" localSheetId="4">'2'!$A:$B,'2'!$1:$10</definedName>
    <definedName name="_xlnm.Print_Titles" localSheetId="5">'3'!$A:$B,'3'!$1:$10</definedName>
    <definedName name="_xlnm.Print_Titles" localSheetId="6">'4'!$A:$B,'4'!$1:$10</definedName>
    <definedName name="_xlnm.Print_Titles" localSheetId="7">'5'!$A:$B,'5'!$1:$10</definedName>
    <definedName name="_xlnm.Print_Titles" localSheetId="8">'6'!$A:$B,'6'!$1:$10</definedName>
    <definedName name="_xlnm.Print_Titles" localSheetId="13">Anlage!#REF!,Anlage!#REF!</definedName>
  </definedNames>
  <calcPr calcId="162913"/>
</workbook>
</file>

<file path=xl/calcChain.xml><?xml version="1.0" encoding="utf-8"?>
<calcChain xmlns="http://schemas.openxmlformats.org/spreadsheetml/2006/main">
  <c r="A12" i="16" l="1"/>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35" i="14"/>
  <c r="A35" i="4"/>
  <c r="A34" i="14" l="1"/>
  <c r="A34" i="4"/>
  <c r="A12" i="28" l="1"/>
  <c r="A13" i="28"/>
  <c r="A14" i="28"/>
  <c r="A15" i="28"/>
  <c r="A16" i="28"/>
  <c r="A17" i="28"/>
  <c r="A18" i="28"/>
  <c r="A19" i="28"/>
  <c r="A20" i="28"/>
  <c r="A21" i="28"/>
  <c r="A22" i="28"/>
  <c r="A23" i="28"/>
  <c r="A24" i="28"/>
  <c r="A25" i="28"/>
  <c r="A26" i="28"/>
  <c r="A27" i="28"/>
  <c r="A28" i="28"/>
  <c r="A11" i="28"/>
  <c r="A12" i="18"/>
  <c r="A13" i="18"/>
  <c r="A14" i="18"/>
  <c r="A15" i="18"/>
  <c r="A16" i="18"/>
  <c r="A17" i="18"/>
  <c r="A18" i="18"/>
  <c r="A19" i="18"/>
  <c r="A20" i="18"/>
  <c r="A21" i="18"/>
  <c r="A12" i="14"/>
  <c r="A13" i="14"/>
  <c r="A14" i="14"/>
  <c r="A15" i="14"/>
  <c r="A16" i="14"/>
  <c r="A17" i="14"/>
  <c r="A18" i="14"/>
  <c r="A19" i="14"/>
  <c r="A20" i="14"/>
  <c r="A21" i="14"/>
  <c r="A22" i="14"/>
  <c r="A23" i="14"/>
  <c r="A24" i="14"/>
  <c r="A25" i="14"/>
  <c r="A26" i="14"/>
  <c r="A27" i="14"/>
  <c r="A28" i="14"/>
  <c r="A29" i="14"/>
  <c r="A30" i="14"/>
  <c r="A31" i="14"/>
  <c r="A32" i="14"/>
  <c r="A33" i="14"/>
  <c r="A12" i="4"/>
  <c r="A13" i="4"/>
  <c r="A14" i="4"/>
  <c r="A15" i="4"/>
  <c r="A16" i="4"/>
  <c r="A17" i="4"/>
  <c r="A18" i="4"/>
  <c r="A19" i="4"/>
  <c r="A20" i="4"/>
  <c r="A21" i="4"/>
  <c r="A22" i="4"/>
  <c r="A23" i="4"/>
  <c r="A24" i="4"/>
  <c r="A25" i="4"/>
  <c r="A26" i="4"/>
  <c r="A27" i="4"/>
  <c r="A28" i="4"/>
  <c r="A29" i="4"/>
  <c r="A30" i="4"/>
  <c r="A31" i="4"/>
  <c r="A32" i="4"/>
  <c r="A33" i="4"/>
  <c r="A11" i="18" l="1"/>
  <c r="A12" i="17"/>
  <c r="A13" i="17"/>
  <c r="A14" i="17"/>
  <c r="A15" i="17"/>
  <c r="A16" i="17"/>
  <c r="A17" i="17"/>
  <c r="A18" i="17"/>
  <c r="A19" i="17"/>
  <c r="A20" i="17"/>
  <c r="A21" i="17"/>
  <c r="A11" i="17"/>
  <c r="A11" i="16"/>
  <c r="A11" i="14"/>
  <c r="A11" i="4"/>
</calcChain>
</file>

<file path=xl/comments1.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 ref="C2" authorId="0" shapeId="0">
      <text>
        <r>
          <rPr>
            <sz val="7"/>
            <color indexed="81"/>
            <rFont val="Calibri"/>
            <family val="2"/>
            <scheme val="minor"/>
          </rPr>
          <t>Betriebe, Körperschaften und sonstige Einrichtungen.</t>
        </r>
      </text>
    </comment>
  </commentList>
</comments>
</file>

<file path=xl/comments2.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List>
</comments>
</file>

<file path=xl/comments3.xml><?xml version="1.0" encoding="utf-8"?>
<comments xmlns="http://schemas.openxmlformats.org/spreadsheetml/2006/main">
  <authors>
    <author>Angelika Etzien</author>
  </authors>
  <commentList>
    <comment ref="B2" authorId="0" shapeId="0">
      <text>
        <r>
          <rPr>
            <sz val="7"/>
            <color indexed="81"/>
            <rFont val="Calibri"/>
            <family val="2"/>
            <scheme val="minor"/>
          </rPr>
          <t>Gemäß Verzeichnis der Umweltschutzleistungen in der Anlage.</t>
        </r>
      </text>
    </comment>
    <comment ref="D2" authorId="0" shapeId="0">
      <text>
        <r>
          <rPr>
            <sz val="7"/>
            <color indexed="81"/>
            <rFont val="Calibri"/>
            <family val="2"/>
            <scheme val="minor"/>
          </rPr>
          <t>Betriebe, Körperschaften und sonstige Einrichtungen.</t>
        </r>
      </text>
    </comment>
  </commentList>
</comments>
</file>

<file path=xl/comments4.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comments5.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sharedStrings.xml><?xml version="1.0" encoding="utf-8"?>
<sst xmlns="http://schemas.openxmlformats.org/spreadsheetml/2006/main" count="419" uniqueCount="188">
  <si>
    <t>Statistische Berichte</t>
  </si>
  <si>
    <t>Herausgabe:</t>
  </si>
  <si>
    <t>Inhaltsverzeichnis</t>
  </si>
  <si>
    <t>Seite</t>
  </si>
  <si>
    <t>.</t>
  </si>
  <si>
    <t>-</t>
  </si>
  <si>
    <t>Herausgeber: Statistisches Amt Mecklenburg-Vorpommern, Lübecker Straße 287, 19059 Schwerin,</t>
  </si>
  <si>
    <t>Zeichenerklärungen und Abkürzungen</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</si>
  <si>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</si>
  <si>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</si>
  <si>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</si>
  <si>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</si>
  <si>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</si>
  <si>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</si>
  <si>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</si>
  <si>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</si>
  <si>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</si>
  <si>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Tabelle 1</t>
  </si>
  <si>
    <t>Tabelle 2</t>
  </si>
  <si>
    <t>Fußnotenerläuterungen</t>
  </si>
  <si>
    <t>Lfd.
Nr.</t>
  </si>
  <si>
    <t xml:space="preserve">1)  </t>
  </si>
  <si>
    <t xml:space="preserve">2)  </t>
  </si>
  <si>
    <t xml:space="preserve">3)  </t>
  </si>
  <si>
    <t>[rot]</t>
  </si>
  <si>
    <t>Umweltschutzausgaben und -produkte</t>
  </si>
  <si>
    <t>Q III - j</t>
  </si>
  <si>
    <t>Vorbemerkungen</t>
  </si>
  <si>
    <t>Tabelle 3</t>
  </si>
  <si>
    <t>Verzeichnis der Umweltschutzleistungen</t>
  </si>
  <si>
    <t>Anlage</t>
  </si>
  <si>
    <t>Davon erzielt</t>
  </si>
  <si>
    <t>im Inland</t>
  </si>
  <si>
    <t>im Ausland</t>
  </si>
  <si>
    <t>Anzahl</t>
  </si>
  <si>
    <t>1 000 EUR</t>
  </si>
  <si>
    <t>Beschäftigte
für den
Umweltschutz</t>
  </si>
  <si>
    <t>Davon im Umweltschutzbereich</t>
  </si>
  <si>
    <t>Abfall-
wirtschaft</t>
  </si>
  <si>
    <t>Abwasser-
wirtschaft</t>
  </si>
  <si>
    <t>Luftrein-
haltung</t>
  </si>
  <si>
    <t>Klima-
schutz</t>
  </si>
  <si>
    <t>bereichs-
über-
greifend</t>
  </si>
  <si>
    <t>Arten- und
Land-
schafts-
schutz</t>
  </si>
  <si>
    <t>Lärm-
be-
kämpfung</t>
  </si>
  <si>
    <t>Insgesamt</t>
  </si>
  <si>
    <t xml:space="preserve">   darunter</t>
  </si>
  <si>
    <t>Abfallwirtschaft</t>
  </si>
  <si>
    <t>Abwasserwirtschaft</t>
  </si>
  <si>
    <t>Lärmbekämpfung</t>
  </si>
  <si>
    <t>Luftreinhaltung</t>
  </si>
  <si>
    <t>Arten- und Landschaftsschutz</t>
  </si>
  <si>
    <t>Klimaschutz</t>
  </si>
  <si>
    <t>Umweltschutzbereich
Art der Umweltschutzleistungen</t>
  </si>
  <si>
    <t xml:space="preserve">   Kanalisationssysteme</t>
  </si>
  <si>
    <t xml:space="preserve">   mechanische Abwasserbehandlung</t>
  </si>
  <si>
    <t xml:space="preserve">   biologische Abwasserbehandlung</t>
  </si>
  <si>
    <t xml:space="preserve">   geräuscharme Fahrbahnbeläge</t>
  </si>
  <si>
    <t xml:space="preserve">   Messung, Kontroll- und Analysesysteme für Abgas
      und Abluft</t>
  </si>
  <si>
    <t xml:space="preserve">   Renaturierung</t>
  </si>
  <si>
    <t xml:space="preserve">   Onshore-Windkraft</t>
  </si>
  <si>
    <t xml:space="preserve">   Offshore-Windkraft</t>
  </si>
  <si>
    <t xml:space="preserve">   Solarthermie</t>
  </si>
  <si>
    <t xml:space="preserve">   Photovoltaik</t>
  </si>
  <si>
    <t xml:space="preserve">   Blockheizkraftwerke</t>
  </si>
  <si>
    <t xml:space="preserve">   Anlagen zur Wärmerückgewinnung</t>
  </si>
  <si>
    <t>Mecklenburg-Vorpommern</t>
  </si>
  <si>
    <t>Abfall-
wirt-
schaft</t>
  </si>
  <si>
    <t>Arten- 
und
Land-
schafts-
schutz</t>
  </si>
  <si>
    <t>Lärm-
be-
kämp-
fung</t>
  </si>
  <si>
    <t>Luft-
rein-
haltung</t>
  </si>
  <si>
    <t>Schutz und
Sanierung von
Boden, Grund-
und Ober-
flächenwasser</t>
  </si>
  <si>
    <t>Umweltschutzwirtschaft</t>
  </si>
  <si>
    <t>Umsatz und Beschäftigung in der</t>
  </si>
  <si>
    <t>Mecklenburg-Vorpommerns</t>
  </si>
  <si>
    <t>Kennziffer:</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</si>
  <si>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</si>
  <si>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</si>
  <si>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</si>
  <si>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</si>
  <si>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</si>
  <si>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</si>
  <si>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Betriebe, Körperschaften und sonstige Einrichtungen.</t>
  </si>
  <si>
    <t>Gemäß Verzeichnis der Umweltschutzleistungen in der Anlage.</t>
  </si>
  <si>
    <t xml:space="preserve">   Effiziente Netze zur Stromübertragung und -verteilung</t>
  </si>
  <si>
    <t>Umweltschutz-
bezogener
Umsatz</t>
  </si>
  <si>
    <t>Beschäftigte und Umsatz in der Umweltschutzwirtschaft im Zeitvergleich</t>
  </si>
  <si>
    <t>Umsatz in der Umweltschutzwirtschaft im Zeitvergleich nach Umweltschutzbereichen</t>
  </si>
  <si>
    <t>Umwelt-
schutz-
bezogener Umsatz</t>
  </si>
  <si>
    <t>Umwelt-
schutz-
bezogener
Umsatz</t>
  </si>
  <si>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</si>
  <si>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</si>
  <si>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</si>
  <si>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</si>
  <si>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</si>
  <si>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</si>
  <si>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</si>
  <si>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</si>
  <si>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Methodik</t>
  </si>
  <si>
    <t>Glossar</t>
  </si>
  <si>
    <t>Mehr zum Thema</t>
  </si>
  <si>
    <t>https://www.laiv-mv.de/Statistik/Ver%C3%B6ffentlichungen/Jahrbuecher/</t>
  </si>
  <si>
    <t>1xxx</t>
  </si>
  <si>
    <t>2xxx</t>
  </si>
  <si>
    <t>3xxx</t>
  </si>
  <si>
    <t>4xxx</t>
  </si>
  <si>
    <t>5xxx</t>
  </si>
  <si>
    <t>6xxx</t>
  </si>
  <si>
    <t>7xxx</t>
  </si>
  <si>
    <t>Tabelle 6</t>
  </si>
  <si>
    <t>Deutschland</t>
  </si>
  <si>
    <t>Mill. EUR</t>
  </si>
  <si>
    <t>Land
Bundesland</t>
  </si>
  <si>
    <t>Baden-Württemberg</t>
  </si>
  <si>
    <t>Bayern</t>
  </si>
  <si>
    <t>Berlin</t>
  </si>
  <si>
    <t>Brandenburg</t>
  </si>
  <si>
    <t>Bremen</t>
  </si>
  <si>
    <t>Hamburg</t>
  </si>
  <si>
    <t>Hessen</t>
  </si>
  <si>
    <t>Niedersachsen</t>
  </si>
  <si>
    <t>Nordrhein-Westfalen</t>
  </si>
  <si>
    <t>Rheinland-Pfalz</t>
  </si>
  <si>
    <t>Saarland</t>
  </si>
  <si>
    <t>Sachsen</t>
  </si>
  <si>
    <t>Sachsen-Anhalt</t>
  </si>
  <si>
    <t>Schleswig-Holstein</t>
  </si>
  <si>
    <t>Thüringen</t>
  </si>
  <si>
    <t>Zuständige Dezernentin: Frauke Kusenack, Telefon: 0385 588-56043</t>
  </si>
  <si>
    <t>©  Statistisches Amt Mecklenburg-Vorpommern, Schwerin, 2022</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</si>
  <si>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</si>
  <si>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r>
      <t xml:space="preserve">Jahr </t>
    </r>
    <r>
      <rPr>
        <sz val="6"/>
        <rFont val="Calibri"/>
        <family val="2"/>
        <scheme val="minor"/>
      </rPr>
      <t>1)</t>
    </r>
  </si>
  <si>
    <t>Tabelle 4</t>
  </si>
  <si>
    <t>Tabelle 5</t>
  </si>
  <si>
    <r>
      <t xml:space="preserve">Einheiten </t>
    </r>
    <r>
      <rPr>
        <sz val="6"/>
        <rFont val="Calibri"/>
        <family val="2"/>
        <scheme val="minor"/>
      </rPr>
      <t>2)</t>
    </r>
    <r>
      <rPr>
        <sz val="8.5"/>
        <rFont val="Calibri"/>
        <family val="2"/>
        <scheme val="minor"/>
      </rPr>
      <t xml:space="preserve"> mit
umweltschutz-
bezogenem Umsatz</t>
    </r>
  </si>
  <si>
    <r>
      <t xml:space="preserve">Einheiten </t>
    </r>
    <r>
      <rPr>
        <sz val="6"/>
        <rFont val="Calibri"/>
        <family val="2"/>
        <scheme val="minor"/>
      </rPr>
      <t>2)</t>
    </r>
    <r>
      <rPr>
        <sz val="8.5"/>
        <rFont val="Calibri"/>
        <family val="2"/>
        <scheme val="minor"/>
      </rPr>
      <t xml:space="preserve">
mit umwelt-
schutz-
bezogenem
Umsatz</t>
    </r>
  </si>
  <si>
    <t xml:space="preserve">   Klärschlammbehandlung und -entsorgung</t>
  </si>
  <si>
    <t xml:space="preserve">   Schutz und Wiederansiedlung von Tier- und Pflanzen-
      arten sowie Schutz und Wiederherstellung von 
      Lebensräumen</t>
  </si>
  <si>
    <t xml:space="preserve"> Schutz und Sanierung von Boden, Grund- und Oberflächen-
   wasser</t>
  </si>
  <si>
    <t xml:space="preserve">    Bautechnische Einschließungsverfahren</t>
  </si>
  <si>
    <t xml:space="preserve">   Sonstige Umweltschutzleistungen (im Zusammenhang 
      mit dem Schutz des Bodens gegen das Eindringen von
      Schadstoffen, nicht in 6111 und 6112 genannt)   </t>
  </si>
  <si>
    <t xml:space="preserve">   Sicherungsverfahren zum Schutz von Gewässern</t>
  </si>
  <si>
    <t xml:space="preserve">   Messung, Kontroll- und Analysesysteme/Schutz und 
      Sanierung von Boden, Grund- und Oberflächenwasser   </t>
  </si>
  <si>
    <t xml:space="preserve">   Sonstige Aktivitäten im Rahmen des Schutzes und der
      Sanierung von Boden, Grund- und Oberflächenwasser 
      (nicht in anderen Schlüsseln genannt)</t>
  </si>
  <si>
    <t>Umweltschutzbereichsübergreifende Maßnahmen und
   Aktivitäten</t>
  </si>
  <si>
    <r>
      <t xml:space="preserve">Land
Kreisfreie Stadt
Landkreis
</t>
    </r>
    <r>
      <rPr>
        <i/>
        <sz val="8.5"/>
        <rFont val="Calibri"/>
        <family val="2"/>
        <scheme val="minor"/>
      </rPr>
      <t>Große kreisangehörige Stadt</t>
    </r>
  </si>
  <si>
    <r>
      <t xml:space="preserve">Einheiten </t>
    </r>
    <r>
      <rPr>
        <sz val="6"/>
        <rFont val="Calibri"/>
        <family val="2"/>
        <scheme val="minor"/>
      </rPr>
      <t>2)</t>
    </r>
    <r>
      <rPr>
        <sz val="8.5"/>
        <rFont val="Calibri"/>
        <family val="2"/>
        <scheme val="minor"/>
      </rPr>
      <t xml:space="preserve">
mit umwelt-
schutzbezogenem
Umsatz</t>
    </r>
  </si>
  <si>
    <t>Schutz und
Sanierung von
Boden, Grund-
und Oberflächen-
wasser</t>
  </si>
  <si>
    <t>be-
reichs-
über-
greifend</t>
  </si>
  <si>
    <t>Umweltschutzbezogener
Umsatz</t>
  </si>
  <si>
    <t>Beschäftigte
für den Umweltschutz</t>
  </si>
  <si>
    <r>
      <t xml:space="preserve">Einheiten </t>
    </r>
    <r>
      <rPr>
        <sz val="6"/>
        <rFont val="Calibri"/>
        <family val="2"/>
        <scheme val="minor"/>
      </rPr>
      <t>2)</t>
    </r>
    <r>
      <rPr>
        <sz val="8.5"/>
        <rFont val="Calibri"/>
        <family val="2"/>
        <scheme val="minor"/>
      </rPr>
      <t xml:space="preserve">
mit umweltschutzbezogenem
Umsatz</t>
    </r>
  </si>
  <si>
    <t>Aufgrund von Änderungen der Erhebungsmethode sind die Ergebnisse der einzelnen Jahre eingeschränkt ver-
gleichbar. Die Änderungen sind in den methodischen Hinweisen im Abschnitt "Vorbemerkungen" des Berichts
erläutert.</t>
  </si>
  <si>
    <r>
      <t xml:space="preserve">Schlüs-
sel-
num-
mer </t>
    </r>
    <r>
      <rPr>
        <sz val="6"/>
        <rFont val="Calibri"/>
        <family val="2"/>
        <scheme val="minor"/>
      </rPr>
      <t>3)</t>
    </r>
  </si>
  <si>
    <t>2020</t>
  </si>
  <si>
    <t>Q323 2020 00</t>
  </si>
  <si>
    <t>Umsatz in der Umweltschutzwirtschaft 2020 nach Umwelt-
schutzbereichen und ausgewählten Umweltschutzleistungen</t>
  </si>
  <si>
    <t>darunter</t>
  </si>
  <si>
    <t xml:space="preserve"> Deponiebau</t>
  </si>
  <si>
    <t xml:space="preserve"> Aufbereitung von Abfall</t>
  </si>
  <si>
    <t xml:space="preserve">   Lärm- u. Erschütterungsschutzanlagen an Straßen usw.</t>
  </si>
  <si>
    <t xml:space="preserve">   Raumakustische Maßnahmen zur Immissionsvermeidung</t>
  </si>
  <si>
    <t xml:space="preserve">   Bauliche Schallschutzmaßnahmen an Gebäuden</t>
  </si>
  <si>
    <t>Elektromobilität</t>
  </si>
  <si>
    <t>Direkte Verbrennung in Kleinfeuerungsanlagen</t>
  </si>
  <si>
    <t xml:space="preserve">   Biologisch-chemische Umwandlung von Biomasse
      in Bioenergie</t>
  </si>
  <si>
    <t xml:space="preserve">   Oberflächennahe Geothermie</t>
  </si>
  <si>
    <t xml:space="preserve">   Wärme- und Kältenetze</t>
  </si>
  <si>
    <t xml:space="preserve">   Wärmedämmung der Gebäudehülle</t>
  </si>
  <si>
    <t xml:space="preserve">   Energieeffiziente Heizungstechnik</t>
  </si>
  <si>
    <t xml:space="preserve">   Energieeffiziente Lüftungs- und Klimatechnik</t>
  </si>
  <si>
    <t xml:space="preserve">Energieeffiziente Beleuchtungstechnik </t>
  </si>
  <si>
    <t>Messung, Kontroll- und Analysesysteme im Rahmen der
   Abfallwirtschaft</t>
  </si>
  <si>
    <t>Sonstige Aktivitäten im Rahmen der Abfallwirtschaft
   (nicht in anderen Schlüsseln genannt)</t>
  </si>
  <si>
    <t>Sonstige Aktivitäten im Rahmen der Lärmbekämpfung
   (nicht in anderen Schlüsseln genannt)</t>
  </si>
  <si>
    <t xml:space="preserve">   Sonstige Aktivitäten zum Schutz von natürlicher und
      semi-natürlicher Landschaft</t>
  </si>
  <si>
    <t xml:space="preserve">   Sonstige Aktivitäten im Rahmen des Arten- und Land-
      schaftsschutzes (nicht in anderen Schlüsseln genannt)</t>
  </si>
  <si>
    <t>Sonstige Umweltschutzleistungen (im Zusammenhang mit
   der Nutzung erneuerbarer Energien, nicht in 7211, 7212,
   7221-7229, 7231, 7232, 7241, 7251-7253, 7271-7275, 
   7281, 7282, genannt)</t>
  </si>
  <si>
    <t xml:space="preserve">Sonstige Umweltschutzleistungen (Verbesserung der
   Energieeffizienz von Gebäuden, nicht in 7333 - 7336
  genannt)        </t>
  </si>
  <si>
    <t>Sonstige Aktivitäten im Rahmen des Klimaschutzes mit
   Energieeffizienz</t>
  </si>
  <si>
    <t>Umsatz in der Umweltschutzwirtschaft nach Umweltschutzbereichen 2020
nach Kreisen</t>
  </si>
  <si>
    <t>Beschäftigte und Umsatz in der Umweltschutzwirtschaft 2020
im Ländervergleich</t>
  </si>
  <si>
    <t>Umsatz in der Umweltschutzwirtschaft 2020 nach Umweltschutzbereichen und ausgewählten
   Umweltschutzleistungen</t>
  </si>
  <si>
    <t>Beschäftigte und Umsatz in der Umweltschutzwirtschaft 2020 nach Kreisen</t>
  </si>
  <si>
    <t>Umsatz in der Umweltschutzwirtschaft nach Umweltschutzbereichen 2020 nach Kreisen</t>
  </si>
  <si>
    <t>Beschäftigte und Umsatz in der Umweltschutzwirtschaft 2020 im Ländervergleich</t>
  </si>
  <si>
    <t>Beschäftigte und Umsatz in der Umweltschutzwirtschaft 2020
nach Kreisen</t>
  </si>
  <si>
    <t>5. Oktober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</si>
</sst>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quot;  &quot;"/>
    <numFmt numFmtId="165" formatCode="#,##0;\-\ #,##0;0;@"/>
    <numFmt numFmtId="166" formatCode="#,##0&quot; &quot;;\-\ #,##0&quot; &quot;;0&quot; &quot;;@&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0.0&quot;  &quot;;\-\ #,##0.0&quot;  &quot;;0.0&quot;  &quot;;@&quot;  &quot;"/>
    <numFmt numFmtId="173" formatCode="#,##0&quot;                &quot;;\-\ #,##0&quot;                &quot;;0&quot;                &quot;;@&quot;                &quot;"/>
  </numFmts>
  <fonts count="38" x14ac:knownFonts="1">
    <font>
      <sz val="10"/>
      <color theme="1"/>
      <name val="Arial"/>
      <family val="2"/>
    </font>
    <font>
      <sz val="10"/>
      <name val="Arial"/>
      <family val="2"/>
    </font>
    <font>
      <sz val="10"/>
      <name val="Arial"/>
      <family val="2"/>
    </font>
    <font>
      <sz val="10"/>
      <name val="Arial"/>
      <family val="2"/>
    </font>
    <font>
      <sz val="10"/>
      <name val="Arial"/>
      <family val="2"/>
    </font>
    <font>
      <sz val="10"/>
      <name val="Arial"/>
      <family val="2"/>
    </font>
    <font>
      <sz val="10"/>
      <color theme="1"/>
      <name val="Arial"/>
      <family val="2"/>
    </font>
    <font>
      <u/>
      <sz val="10"/>
      <color theme="10"/>
      <name val="Arial"/>
      <family val="2"/>
    </font>
    <font>
      <sz val="11"/>
      <color theme="1"/>
      <name val="Calibri"/>
      <family val="2"/>
      <scheme val="minor"/>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b/>
      <sz val="10"/>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sz val="10"/>
      <color theme="1"/>
      <name val="Calibri"/>
      <family val="2"/>
      <scheme val="minor"/>
    </font>
    <font>
      <i/>
      <sz val="9"/>
      <name val="Calibri"/>
      <family val="2"/>
      <scheme val="minor"/>
    </font>
    <font>
      <sz val="6"/>
      <color theme="1"/>
      <name val="Calibri"/>
      <family val="2"/>
      <scheme val="minor"/>
    </font>
    <font>
      <sz val="8"/>
      <color theme="1"/>
      <name val="Calibri"/>
      <family val="2"/>
      <scheme val="minor"/>
    </font>
    <font>
      <sz val="9"/>
      <color theme="1"/>
      <name val="Calibri"/>
      <family val="2"/>
      <scheme val="minor"/>
    </font>
    <font>
      <u/>
      <sz val="9"/>
      <name val="Calibri"/>
      <family val="2"/>
      <scheme val="minor"/>
    </font>
    <font>
      <sz val="6"/>
      <name val="Calibri"/>
      <family val="2"/>
      <scheme val="minor"/>
    </font>
    <font>
      <b/>
      <sz val="11"/>
      <name val="Calibri"/>
      <family val="2"/>
      <scheme val="minor"/>
    </font>
    <font>
      <sz val="11"/>
      <name val="Calibri"/>
      <family val="2"/>
      <scheme val="minor"/>
    </font>
    <font>
      <b/>
      <sz val="11"/>
      <color theme="1"/>
      <name val="Calibri"/>
      <family val="2"/>
      <scheme val="minor"/>
    </font>
    <font>
      <b/>
      <sz val="8.5"/>
      <name val="Calibri"/>
      <family val="2"/>
      <scheme val="minor"/>
    </font>
    <font>
      <sz val="8.5"/>
      <name val="Calibri"/>
      <family val="2"/>
      <scheme val="minor"/>
    </font>
    <font>
      <sz val="7"/>
      <color indexed="81"/>
      <name val="Calibri"/>
      <family val="2"/>
      <scheme val="minor"/>
    </font>
    <font>
      <i/>
      <sz val="8.5"/>
      <name val="Calibri"/>
      <family val="2"/>
      <scheme val="minor"/>
    </font>
    <font>
      <sz val="9.5"/>
      <color theme="1"/>
      <name val="Calibri"/>
      <family val="2"/>
      <scheme val="minor"/>
    </font>
    <font>
      <u/>
      <sz val="9.5"/>
      <color theme="10"/>
      <name val="Calibri"/>
      <family val="2"/>
      <scheme val="minor"/>
    </font>
    <font>
      <b/>
      <sz val="31"/>
      <name val="Calibri"/>
      <family val="2"/>
      <scheme val="minor"/>
    </font>
  </fonts>
  <fills count="2">
    <fill>
      <patternFill patternType="none"/>
    </fill>
    <fill>
      <patternFill patternType="gray125"/>
    </fill>
  </fills>
  <borders count="15">
    <border>
      <left/>
      <right/>
      <top/>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style="hair">
        <color indexed="64"/>
      </top>
      <bottom/>
      <diagonal/>
    </border>
    <border>
      <left style="hair">
        <color indexed="64"/>
      </left>
      <right/>
      <top/>
      <bottom/>
      <diagonal/>
    </border>
  </borders>
  <cellStyleXfs count="14">
    <xf numFmtId="0" fontId="0" fillId="0" borderId="0"/>
    <xf numFmtId="0" fontId="7" fillId="0" borderId="0" applyNumberFormat="0" applyFill="0" applyBorder="0" applyAlignment="0" applyProtection="0"/>
    <xf numFmtId="0" fontId="2" fillId="0" borderId="0"/>
    <xf numFmtId="0" fontId="1" fillId="0" borderId="0"/>
    <xf numFmtId="0" fontId="1" fillId="0" borderId="0"/>
    <xf numFmtId="0" fontId="6" fillId="0" borderId="0"/>
    <xf numFmtId="0" fontId="1" fillId="0" borderId="0"/>
    <xf numFmtId="0" fontId="6" fillId="0" borderId="0"/>
    <xf numFmtId="0" fontId="3" fillId="0" borderId="0"/>
    <xf numFmtId="0" fontId="1" fillId="0" borderId="0"/>
    <xf numFmtId="0" fontId="4" fillId="0" borderId="0"/>
    <xf numFmtId="0" fontId="1" fillId="0" borderId="0"/>
    <xf numFmtId="0" fontId="8" fillId="0" borderId="0"/>
    <xf numFmtId="0" fontId="5" fillId="0" borderId="0"/>
  </cellStyleXfs>
  <cellXfs count="161">
    <xf numFmtId="0" fontId="0" fillId="0" borderId="0" xfId="0"/>
    <xf numFmtId="0" fontId="10" fillId="0" borderId="0" xfId="5" applyFont="1"/>
    <xf numFmtId="49" fontId="10" fillId="0" borderId="0" xfId="5" applyNumberFormat="1" applyFont="1" applyAlignment="1">
      <alignment horizontal="right"/>
    </xf>
    <xf numFmtId="0" fontId="10" fillId="0" borderId="0" xfId="5" applyFont="1" applyAlignment="1"/>
    <xf numFmtId="0" fontId="10" fillId="0" borderId="0" xfId="5" applyFont="1" applyAlignment="1">
      <alignment horizontal="left" vertical="center" indent="33"/>
    </xf>
    <xf numFmtId="0" fontId="16" fillId="0" borderId="0" xfId="5" applyFont="1" applyAlignment="1">
      <alignmen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10" fillId="0" borderId="0" xfId="5" applyFont="1" applyAlignment="1">
      <alignment horizontal="left" vertical="center"/>
    </xf>
    <xf numFmtId="0" fontId="14" fillId="0" borderId="0" xfId="2" applyFont="1"/>
    <xf numFmtId="0" fontId="14" fillId="0" borderId="0" xfId="2" applyFont="1" applyAlignment="1">
      <alignment horizontal="right" vertical="center"/>
    </xf>
    <xf numFmtId="0" fontId="14"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xf>
    <xf numFmtId="0" fontId="14" fillId="0" borderId="0" xfId="0" applyFont="1" applyAlignment="1">
      <alignment horizontal="left" vertical="top" wrapText="1"/>
    </xf>
    <xf numFmtId="0" fontId="14" fillId="0" borderId="0" xfId="0" applyFont="1" applyAlignment="1">
      <alignment wrapText="1"/>
    </xf>
    <xf numFmtId="0" fontId="22" fillId="0" borderId="0" xfId="2" applyFont="1" applyAlignment="1">
      <alignment vertical="center"/>
    </xf>
    <xf numFmtId="0" fontId="22" fillId="0" borderId="0" xfId="2" applyFont="1" applyAlignment="1">
      <alignment horizontal="left" vertical="center"/>
    </xf>
    <xf numFmtId="0" fontId="14" fillId="0" borderId="0" xfId="2" applyFont="1" applyAlignment="1">
      <alignment horizontal="left" vertical="top"/>
    </xf>
    <xf numFmtId="0" fontId="14" fillId="0" borderId="0" xfId="0" applyFont="1" applyAlignment="1">
      <alignment horizontal="left" vertical="top"/>
    </xf>
    <xf numFmtId="0" fontId="14" fillId="0" borderId="0" xfId="0" applyFont="1" applyAlignment="1"/>
    <xf numFmtId="0" fontId="23" fillId="0" borderId="0" xfId="0" applyFont="1"/>
    <xf numFmtId="0" fontId="24" fillId="0" borderId="0" xfId="0" applyFont="1"/>
    <xf numFmtId="0" fontId="21" fillId="0" borderId="0" xfId="0" applyFont="1"/>
    <xf numFmtId="0" fontId="25" fillId="0" borderId="0" xfId="0" applyFont="1"/>
    <xf numFmtId="0" fontId="14" fillId="0" borderId="0" xfId="4" applyFont="1" applyAlignment="1">
      <alignment horizontal="right" vertical="top"/>
    </xf>
    <xf numFmtId="0" fontId="14" fillId="0" borderId="0" xfId="4" applyFont="1" applyAlignment="1">
      <alignment vertical="top" wrapText="1"/>
    </xf>
    <xf numFmtId="0" fontId="14" fillId="0" borderId="0" xfId="4" applyFont="1"/>
    <xf numFmtId="0" fontId="14" fillId="0" borderId="0" xfId="4" applyFont="1" applyAlignment="1">
      <alignment wrapText="1"/>
    </xf>
    <xf numFmtId="0" fontId="14" fillId="0" borderId="0" xfId="4" applyFont="1" applyAlignment="1">
      <alignment horizontal="right" vertical="center"/>
    </xf>
    <xf numFmtId="0" fontId="15" fillId="0" borderId="0" xfId="4" applyFont="1" applyAlignment="1">
      <alignment horizontal="right" vertical="center"/>
    </xf>
    <xf numFmtId="0" fontId="26" fillId="0" borderId="0" xfId="4" applyFont="1" applyAlignment="1">
      <alignment horizontal="right" vertical="center"/>
    </xf>
    <xf numFmtId="0" fontId="14" fillId="0" borderId="0" xfId="4" applyFont="1" applyAlignment="1">
      <alignment horizontal="right"/>
    </xf>
    <xf numFmtId="0" fontId="27" fillId="0" borderId="0" xfId="0" applyFont="1" applyAlignment="1">
      <alignment horizontal="center" vertical="center"/>
    </xf>
    <xf numFmtId="164" fontId="27" fillId="0" borderId="2" xfId="0" applyNumberFormat="1" applyFont="1" applyBorder="1" applyAlignment="1" applyProtection="1">
      <alignment horizontal="right"/>
    </xf>
    <xf numFmtId="0" fontId="27" fillId="0" borderId="0" xfId="0" applyFont="1"/>
    <xf numFmtId="0" fontId="27" fillId="0" borderId="4" xfId="0" applyFont="1" applyBorder="1" applyAlignment="1">
      <alignment horizontal="center" vertical="center"/>
    </xf>
    <xf numFmtId="0" fontId="27" fillId="0" borderId="3" xfId="0" applyFont="1" applyBorder="1" applyAlignment="1">
      <alignment horizontal="center" vertical="center" wrapText="1"/>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7" fillId="0" borderId="7" xfId="0" applyFont="1" applyBorder="1" applyAlignment="1"/>
    <xf numFmtId="164" fontId="27" fillId="0" borderId="2" xfId="0" applyNumberFormat="1" applyFont="1" applyFill="1" applyBorder="1" applyAlignment="1" applyProtection="1">
      <alignment horizontal="right"/>
    </xf>
    <xf numFmtId="0" fontId="27" fillId="0" borderId="3" xfId="0" applyFont="1" applyFill="1" applyBorder="1" applyAlignment="1">
      <alignment horizontal="center" vertical="center"/>
    </xf>
    <xf numFmtId="0" fontId="27" fillId="0" borderId="5" xfId="0" applyFont="1" applyFill="1" applyBorder="1" applyAlignment="1">
      <alignment horizontal="center" vertical="center"/>
    </xf>
    <xf numFmtId="0" fontId="27" fillId="0" borderId="7" xfId="0" applyFont="1" applyBorder="1"/>
    <xf numFmtId="164" fontId="27" fillId="0" borderId="0" xfId="0" applyNumberFormat="1" applyFont="1"/>
    <xf numFmtId="0" fontId="29" fillId="0" borderId="0" xfId="2" applyFont="1"/>
    <xf numFmtId="0" fontId="30" fillId="0" borderId="0" xfId="0" applyFont="1" applyAlignment="1">
      <alignment horizontal="left" vertical="center"/>
    </xf>
    <xf numFmtId="0" fontId="8" fillId="0" borderId="0" xfId="0" applyFont="1"/>
    <xf numFmtId="0" fontId="31" fillId="0" borderId="0" xfId="0" applyFont="1" applyAlignment="1">
      <alignment horizontal="center" vertical="center"/>
    </xf>
    <xf numFmtId="0" fontId="32" fillId="0" borderId="0" xfId="0" applyFont="1"/>
    <xf numFmtId="0" fontId="32" fillId="0" borderId="6" xfId="0" applyFont="1" applyBorder="1" applyAlignment="1">
      <alignment horizontal="left" wrapText="1"/>
    </xf>
    <xf numFmtId="170" fontId="32" fillId="0" borderId="0" xfId="0" applyNumberFormat="1" applyFont="1" applyAlignment="1">
      <alignment horizontal="right"/>
    </xf>
    <xf numFmtId="3" fontId="32" fillId="0" borderId="0" xfId="0" applyNumberFormat="1" applyFont="1" applyAlignment="1">
      <alignment horizontal="right"/>
    </xf>
    <xf numFmtId="0" fontId="32" fillId="0" borderId="1" xfId="0" applyFont="1" applyBorder="1" applyAlignment="1">
      <alignment horizontal="center" wrapText="1"/>
    </xf>
    <xf numFmtId="0" fontId="32" fillId="0" borderId="0" xfId="0" applyFont="1" applyAlignment="1">
      <alignment vertical="center"/>
    </xf>
    <xf numFmtId="0" fontId="32" fillId="0" borderId="1" xfId="0" applyFont="1" applyFill="1" applyBorder="1" applyAlignment="1">
      <alignment horizontal="center" wrapText="1"/>
    </xf>
    <xf numFmtId="0" fontId="32" fillId="0" borderId="0" xfId="0" applyFont="1" applyBorder="1" applyAlignment="1">
      <alignment horizontal="left" vertical="center" wrapText="1"/>
    </xf>
    <xf numFmtId="172" fontId="32" fillId="0" borderId="0" xfId="0" applyNumberFormat="1" applyFont="1" applyAlignment="1">
      <alignment horizontal="right"/>
    </xf>
    <xf numFmtId="0" fontId="32" fillId="0" borderId="0" xfId="0" applyFont="1" applyAlignment="1">
      <alignment horizontal="right"/>
    </xf>
    <xf numFmtId="0" fontId="32" fillId="0" borderId="0" xfId="0" applyFont="1" applyBorder="1" applyAlignment="1">
      <alignment horizontal="left"/>
    </xf>
    <xf numFmtId="172" fontId="32" fillId="0" borderId="0" xfId="0" applyNumberFormat="1" applyFont="1"/>
    <xf numFmtId="3" fontId="27" fillId="0" borderId="3" xfId="0" applyNumberFormat="1" applyFont="1" applyBorder="1" applyAlignment="1">
      <alignment horizontal="center" vertical="center"/>
    </xf>
    <xf numFmtId="0" fontId="31" fillId="0" borderId="1" xfId="0" applyFont="1" applyFill="1" applyBorder="1" applyAlignment="1">
      <alignment horizontal="center" wrapText="1"/>
    </xf>
    <xf numFmtId="170" fontId="31" fillId="0" borderId="0" xfId="0" applyNumberFormat="1" applyFont="1" applyAlignment="1">
      <alignment horizontal="right"/>
    </xf>
    <xf numFmtId="0" fontId="32" fillId="0" borderId="1" xfId="0" applyFont="1" applyBorder="1" applyAlignment="1">
      <alignment horizontal="center"/>
    </xf>
    <xf numFmtId="0" fontId="32" fillId="0" borderId="1" xfId="0" applyFont="1" applyFill="1" applyBorder="1" applyAlignment="1">
      <alignment horizontal="center"/>
    </xf>
    <xf numFmtId="0" fontId="32" fillId="0" borderId="1" xfId="0" applyFont="1" applyBorder="1" applyAlignment="1">
      <alignment horizontal="left" vertical="center" wrapText="1"/>
    </xf>
    <xf numFmtId="172" fontId="32" fillId="0" borderId="0" xfId="0" applyNumberFormat="1" applyFont="1" applyAlignment="1">
      <alignment horizontal="center"/>
    </xf>
    <xf numFmtId="0" fontId="32" fillId="0" borderId="0" xfId="0" applyFont="1" applyAlignment="1">
      <alignment horizontal="center"/>
    </xf>
    <xf numFmtId="0" fontId="31" fillId="0" borderId="1" xfId="0" applyFont="1" applyFill="1" applyBorder="1" applyAlignment="1">
      <alignment horizontal="center"/>
    </xf>
    <xf numFmtId="167" fontId="32" fillId="0" borderId="13" xfId="0" applyNumberFormat="1" applyFont="1" applyBorder="1" applyAlignment="1">
      <alignment horizontal="right"/>
    </xf>
    <xf numFmtId="167" fontId="32" fillId="0" borderId="8" xfId="0" applyNumberFormat="1" applyFont="1" applyBorder="1" applyAlignment="1">
      <alignment horizontal="right"/>
    </xf>
    <xf numFmtId="167" fontId="32" fillId="0" borderId="14" xfId="0" applyNumberFormat="1" applyFont="1" applyBorder="1" applyAlignment="1">
      <alignment horizontal="right"/>
    </xf>
    <xf numFmtId="167" fontId="32" fillId="0" borderId="0" xfId="0" applyNumberFormat="1" applyFont="1" applyBorder="1" applyAlignment="1">
      <alignment horizontal="right"/>
    </xf>
    <xf numFmtId="167" fontId="31" fillId="0" borderId="14" xfId="0" applyNumberFormat="1" applyFont="1" applyBorder="1" applyAlignment="1">
      <alignment horizontal="right"/>
    </xf>
    <xf numFmtId="167" fontId="31" fillId="0" borderId="0" xfId="0" applyNumberFormat="1" applyFont="1" applyBorder="1" applyAlignment="1">
      <alignment horizontal="right"/>
    </xf>
    <xf numFmtId="165" fontId="32" fillId="0" borderId="0" xfId="0" applyNumberFormat="1" applyFont="1"/>
    <xf numFmtId="0" fontId="32" fillId="0" borderId="1" xfId="0" applyFont="1" applyBorder="1" applyAlignment="1">
      <alignment horizontal="left" wrapText="1"/>
    </xf>
    <xf numFmtId="168" fontId="31" fillId="0" borderId="0" xfId="0" applyNumberFormat="1" applyFont="1" applyAlignment="1">
      <alignment horizontal="right"/>
    </xf>
    <xf numFmtId="168" fontId="32" fillId="0" borderId="0" xfId="0" applyNumberFormat="1" applyFont="1" applyAlignment="1">
      <alignment horizontal="right"/>
    </xf>
    <xf numFmtId="0" fontId="32" fillId="0" borderId="6" xfId="0" applyNumberFormat="1" applyFont="1" applyBorder="1" applyAlignment="1">
      <alignment horizontal="left" wrapText="1"/>
    </xf>
    <xf numFmtId="0" fontId="32" fillId="0" borderId="1" xfId="0" applyNumberFormat="1" applyFont="1" applyFill="1" applyBorder="1" applyAlignment="1">
      <alignment horizontal="left" wrapText="1"/>
    </xf>
    <xf numFmtId="0" fontId="32" fillId="0" borderId="1" xfId="0" applyNumberFormat="1" applyFont="1" applyBorder="1" applyAlignment="1">
      <alignment horizontal="left" wrapText="1"/>
    </xf>
    <xf numFmtId="0" fontId="31" fillId="0" borderId="1" xfId="0" applyNumberFormat="1" applyFont="1" applyBorder="1" applyAlignment="1">
      <alignment horizontal="left" wrapText="1"/>
    </xf>
    <xf numFmtId="171" fontId="32" fillId="0" borderId="0" xfId="0" applyNumberFormat="1" applyFont="1" applyAlignment="1">
      <alignment horizontal="right"/>
    </xf>
    <xf numFmtId="169" fontId="32" fillId="0" borderId="0" xfId="0" applyNumberFormat="1" applyFont="1" applyAlignment="1">
      <alignment horizontal="right"/>
    </xf>
    <xf numFmtId="169" fontId="32" fillId="0" borderId="0" xfId="0" applyNumberFormat="1" applyFont="1" applyFill="1" applyAlignment="1">
      <alignment horizontal="right"/>
    </xf>
    <xf numFmtId="0" fontId="31" fillId="0" borderId="1" xfId="0" applyFont="1" applyBorder="1"/>
    <xf numFmtId="0" fontId="32" fillId="0" borderId="1" xfId="0" applyFont="1" applyBorder="1"/>
    <xf numFmtId="171" fontId="32" fillId="0" borderId="0" xfId="0" applyNumberFormat="1" applyFont="1" applyAlignment="1">
      <alignment vertical="center"/>
    </xf>
    <xf numFmtId="3" fontId="32" fillId="0" borderId="0" xfId="0" applyNumberFormat="1" applyFont="1" applyAlignment="1">
      <alignment vertical="center"/>
    </xf>
    <xf numFmtId="169" fontId="32" fillId="0" borderId="0" xfId="0" applyNumberFormat="1" applyFont="1"/>
    <xf numFmtId="169" fontId="32" fillId="0" borderId="0" xfId="0" applyNumberFormat="1" applyFont="1" applyFill="1"/>
    <xf numFmtId="0" fontId="32" fillId="0" borderId="0" xfId="0" applyFont="1" applyFill="1"/>
    <xf numFmtId="171" fontId="31" fillId="0" borderId="0" xfId="0" applyNumberFormat="1" applyFont="1" applyAlignment="1">
      <alignment horizontal="right"/>
    </xf>
    <xf numFmtId="169" fontId="31" fillId="0" borderId="0" xfId="0" applyNumberFormat="1" applyFont="1" applyAlignment="1">
      <alignment horizontal="right"/>
    </xf>
    <xf numFmtId="169" fontId="31" fillId="0" borderId="0" xfId="0" applyNumberFormat="1" applyFont="1" applyFill="1" applyAlignment="1">
      <alignment horizontal="right"/>
    </xf>
    <xf numFmtId="166" fontId="32" fillId="0" borderId="0" xfId="0" applyNumberFormat="1" applyFont="1"/>
    <xf numFmtId="0" fontId="32" fillId="0" borderId="0" xfId="0" applyFont="1" applyFill="1" applyAlignment="1">
      <alignment vertical="center"/>
    </xf>
    <xf numFmtId="166" fontId="32" fillId="0" borderId="0" xfId="0" applyNumberFormat="1" applyFont="1" applyFill="1" applyAlignment="1">
      <alignment vertical="center"/>
    </xf>
    <xf numFmtId="0" fontId="32" fillId="0" borderId="1" xfId="0" applyFont="1" applyFill="1" applyBorder="1"/>
    <xf numFmtId="166" fontId="32" fillId="0" borderId="0" xfId="0" applyNumberFormat="1" applyFont="1" applyFill="1" applyAlignment="1">
      <alignment horizontal="right"/>
    </xf>
    <xf numFmtId="166" fontId="31" fillId="0" borderId="0" xfId="0" applyNumberFormat="1" applyFont="1" applyFill="1" applyAlignment="1">
      <alignment horizontal="right"/>
    </xf>
    <xf numFmtId="170" fontId="32" fillId="0" borderId="0" xfId="0" applyNumberFormat="1" applyFont="1" applyFill="1" applyAlignment="1">
      <alignment horizontal="right"/>
    </xf>
    <xf numFmtId="170" fontId="31" fillId="0" borderId="0" xfId="0" applyNumberFormat="1" applyFont="1" applyFill="1" applyAlignment="1">
      <alignment horizontal="right"/>
    </xf>
    <xf numFmtId="0" fontId="32" fillId="0" borderId="5" xfId="0" applyFont="1" applyBorder="1" applyAlignment="1">
      <alignment horizontal="center" vertical="center" wrapText="1"/>
    </xf>
    <xf numFmtId="173" fontId="32" fillId="0" borderId="0" xfId="0" applyNumberFormat="1" applyFont="1" applyAlignment="1">
      <alignment horizontal="right"/>
    </xf>
    <xf numFmtId="173" fontId="31" fillId="0" borderId="0" xfId="0" applyNumberFormat="1" applyFont="1" applyAlignment="1">
      <alignment horizontal="right"/>
    </xf>
    <xf numFmtId="0" fontId="29" fillId="0" borderId="0" xfId="4" applyFont="1" applyAlignment="1">
      <alignment vertical="center"/>
    </xf>
    <xf numFmtId="0" fontId="30" fillId="0" borderId="0" xfId="7" applyFont="1" applyAlignment="1">
      <alignment horizontal="left" vertical="center"/>
    </xf>
    <xf numFmtId="0" fontId="35" fillId="0" borderId="0" xfId="7" applyFont="1"/>
    <xf numFmtId="0" fontId="36" fillId="0" borderId="0" xfId="1" applyFont="1"/>
    <xf numFmtId="0" fontId="35" fillId="0" borderId="0" xfId="0" applyFont="1"/>
    <xf numFmtId="0" fontId="30" fillId="0" borderId="0" xfId="0" applyFont="1" applyAlignment="1">
      <alignment horizontal="right" vertical="center"/>
    </xf>
    <xf numFmtId="0" fontId="30" fillId="0" borderId="0" xfId="0" applyFont="1"/>
    <xf numFmtId="0" fontId="32" fillId="0" borderId="3" xfId="0" applyFont="1" applyBorder="1" applyAlignment="1">
      <alignment horizontal="center" vertical="center"/>
    </xf>
    <xf numFmtId="0" fontId="32" fillId="0" borderId="1" xfId="0" applyNumberFormat="1" applyFont="1" applyFill="1" applyBorder="1" applyAlignment="1">
      <alignment horizontal="left" vertical="top" wrapText="1"/>
    </xf>
    <xf numFmtId="0" fontId="32" fillId="0" borderId="1" xfId="0" applyNumberFormat="1" applyFont="1" applyBorder="1" applyAlignment="1">
      <alignment horizontal="left" vertical="top" wrapText="1"/>
    </xf>
    <xf numFmtId="168" fontId="32" fillId="0" borderId="0" xfId="0" applyNumberFormat="1" applyFont="1" applyFill="1" applyAlignment="1">
      <alignment horizontal="right"/>
    </xf>
    <xf numFmtId="0" fontId="19" fillId="0" borderId="0" xfId="0" applyFont="1" applyAlignment="1">
      <alignment vertical="center" wrapText="1"/>
    </xf>
    <xf numFmtId="0" fontId="19" fillId="0" borderId="0" xfId="0" applyFont="1" applyAlignment="1">
      <alignment vertical="center"/>
    </xf>
    <xf numFmtId="49" fontId="20" fillId="0" borderId="0" xfId="5" quotePrefix="1" applyNumberFormat="1" applyFont="1" applyAlignment="1">
      <alignment horizontal="left"/>
    </xf>
    <xf numFmtId="49" fontId="20" fillId="0" borderId="0" xfId="5" applyNumberFormat="1" applyFont="1" applyAlignment="1">
      <alignment horizontal="left"/>
    </xf>
    <xf numFmtId="0" fontId="37" fillId="0" borderId="9" xfId="5" applyFont="1" applyBorder="1" applyAlignment="1">
      <alignment horizontal="left" wrapText="1"/>
    </xf>
    <xf numFmtId="0" fontId="9" fillId="0" borderId="9" xfId="5" applyFont="1" applyBorder="1" applyAlignment="1">
      <alignment horizontal="center" vertical="center" wrapText="1"/>
    </xf>
    <xf numFmtId="0" fontId="17" fillId="0" borderId="10" xfId="8" applyFont="1" applyBorder="1" applyAlignment="1">
      <alignment horizontal="left" vertical="center" wrapText="1"/>
    </xf>
    <xf numFmtId="0" fontId="18" fillId="0" borderId="10" xfId="8" applyFont="1" applyBorder="1" applyAlignment="1">
      <alignment horizontal="right" vertical="center" wrapText="1"/>
    </xf>
    <xf numFmtId="0" fontId="11" fillId="0" borderId="0" xfId="8" applyFont="1" applyBorder="1" applyAlignment="1">
      <alignment horizontal="center" vertical="center" wrapText="1"/>
    </xf>
    <xf numFmtId="0" fontId="12" fillId="0" borderId="0" xfId="5" applyFont="1" applyAlignment="1">
      <alignment horizontal="left" vertical="center"/>
    </xf>
    <xf numFmtId="49" fontId="13" fillId="0" borderId="0" xfId="5" quotePrefix="1" applyNumberFormat="1" applyFont="1" applyAlignment="1">
      <alignment horizontal="left"/>
    </xf>
    <xf numFmtId="0" fontId="20" fillId="0" borderId="0" xfId="0" applyFont="1" applyAlignment="1">
      <alignment vertical="center"/>
    </xf>
    <xf numFmtId="0" fontId="10" fillId="0" borderId="0" xfId="5" applyFont="1" applyAlignment="1">
      <alignment horizontal="right"/>
    </xf>
    <xf numFmtId="0" fontId="16" fillId="0" borderId="11" xfId="5" applyFont="1" applyBorder="1" applyAlignment="1">
      <alignment horizontal="right"/>
    </xf>
    <xf numFmtId="0" fontId="10" fillId="0" borderId="0" xfId="5" applyFont="1" applyAlignment="1">
      <alignment horizontal="center" vertical="center"/>
    </xf>
    <xf numFmtId="49" fontId="10" fillId="0" borderId="0" xfId="5" applyNumberFormat="1" applyFont="1" applyAlignment="1">
      <alignment horizontal="left" vertical="center"/>
    </xf>
    <xf numFmtId="0" fontId="10" fillId="0" borderId="12" xfId="5" applyFont="1" applyBorder="1" applyAlignment="1">
      <alignment horizontal="center" vertical="center"/>
    </xf>
    <xf numFmtId="0" fontId="10" fillId="0" borderId="0" xfId="5" applyFont="1" applyBorder="1" applyAlignment="1">
      <alignment horizontal="center" vertical="center"/>
    </xf>
    <xf numFmtId="0" fontId="10" fillId="0" borderId="0" xfId="0" applyFont="1" applyBorder="1" applyAlignment="1">
      <alignment horizontal="center" vertical="center"/>
    </xf>
    <xf numFmtId="0" fontId="10" fillId="0" borderId="0" xfId="5" applyFont="1" applyBorder="1" applyAlignment="1">
      <alignment horizontal="left" vertical="center"/>
    </xf>
    <xf numFmtId="0" fontId="10" fillId="0" borderId="11" xfId="5" applyFont="1" applyBorder="1" applyAlignment="1">
      <alignment horizontal="center" vertical="center"/>
    </xf>
    <xf numFmtId="0" fontId="16" fillId="0" borderId="0" xfId="5" applyFont="1" applyAlignment="1">
      <alignment horizontal="center" vertical="center"/>
    </xf>
    <xf numFmtId="0" fontId="10" fillId="0" borderId="0" xfId="5" applyFont="1" applyAlignment="1">
      <alignment wrapText="1"/>
    </xf>
    <xf numFmtId="0" fontId="10" fillId="0" borderId="0" xfId="5" applyFont="1" applyAlignment="1">
      <alignment horizontal="left" vertical="center"/>
    </xf>
    <xf numFmtId="0" fontId="14" fillId="0" borderId="0" xfId="2" applyFont="1" applyAlignment="1">
      <alignment horizontal="left" vertical="center"/>
    </xf>
    <xf numFmtId="0" fontId="28" fillId="0" borderId="0" xfId="2" applyFont="1" applyFill="1" applyAlignment="1">
      <alignment horizontal="left" vertical="center"/>
    </xf>
    <xf numFmtId="0" fontId="32" fillId="0" borderId="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4" xfId="0" applyFont="1" applyBorder="1" applyAlignment="1">
      <alignment horizontal="center" vertical="center" wrapText="1"/>
    </xf>
    <xf numFmtId="0" fontId="31" fillId="0" borderId="4" xfId="0" applyFont="1" applyBorder="1" applyAlignment="1">
      <alignment horizontal="left" vertical="center"/>
    </xf>
    <xf numFmtId="0" fontId="31" fillId="0" borderId="3" xfId="0"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3" fontId="32"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3" xfId="0" applyFont="1" applyBorder="1" applyAlignment="1">
      <alignment horizontal="center" vertical="center"/>
    </xf>
    <xf numFmtId="0" fontId="32" fillId="0" borderId="5" xfId="0" applyFont="1" applyBorder="1" applyAlignment="1">
      <alignment horizontal="center" vertical="center"/>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8" fillId="0" borderId="0" xfId="4" applyFont="1" applyAlignment="1">
      <alignment horizontal="left" vertical="center"/>
    </xf>
  </cellXfs>
  <cellStyles count="14">
    <cellStyle name="Link 2" xfId="1"/>
    <cellStyle name="Standard" xfId="0" builtinId="0"/>
    <cellStyle name="Standard 2" xfId="2"/>
    <cellStyle name="Standard 2 2" xfId="3"/>
    <cellStyle name="Standard 2 2 2" xfId="4"/>
    <cellStyle name="Standard 2 3" xfId="5"/>
    <cellStyle name="Standard 3" xfId="6"/>
    <cellStyle name="Standard 3 2 2" xfId="7"/>
    <cellStyle name="Standard 4" xfId="8"/>
    <cellStyle name="Standard 4 2" xfId="9"/>
    <cellStyle name="Standard 5" xfId="10"/>
    <cellStyle name="Standard 5 2" xfId="11"/>
    <cellStyle name="Standard 6" xfId="12"/>
    <cellStyle name="Standard 7"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11656"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6127610</xdr:colOff>
      <xdr:row>61</xdr:row>
      <xdr:rowOff>95250</xdr:rowOff>
    </xdr:to>
    <xdr:sp macro="" textlink="">
      <xdr:nvSpPr>
        <xdr:cNvPr id="2" name="Textfeld 1"/>
        <xdr:cNvSpPr txBox="1"/>
      </xdr:nvSpPr>
      <xdr:spPr>
        <a:xfrm>
          <a:off x="2986" y="321117"/>
          <a:ext cx="6124624" cy="9067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Die Erhebung der Waren, Bau- und Dienstleistungen für den Umweltschutz liefert jährlich Informationen über den Umfang und die Struktur der in Deutschland/in den Bundesländern erstellten und erbrachten Umweltschutzgüter und -leistungen. Im Rahmen der Erhebung werden Unternehmen und Betriebe, die dem Umweltschutz dienende Waren und Dienst­leistungen erstellen bzw. erbringen zu Umsatz und Beschäftigung in der sog. Umweltschutzwirtschaft befragt.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Unter Umweltschutz sind in diesem Kontext die Vermeidung, Verhinderung bzw. Beseitigung von schädlichen Einflüssen auf die Umwelt aus Produktion und Konsum zu verstehen. Der Umweltschutz wurde in der Betrachtung seit Berichtsjahr 2006 um die Ressourcenschonung, insbesondere in Zusammenhang mit den erneuerbaren Energien, erweitert.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Umsatz und Beschäftigte werden nach folgenden Umweltschutzbereichen ausgewiesen: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Abfallwirtschaft,</a:t>
          </a:r>
        </a:p>
        <a:p>
          <a:pPr marL="0" marR="0" lvl="0" indent="0" defTabSz="914400" eaLnBrk="1" fontAlgn="auto" latinLnBrk="0" hangingPunct="1">
            <a:lnSpc>
              <a:spcPts val="13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Abwasserwirtschaft,</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Lärmbekämpfung,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Luftreinhaltung,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Arten- und Landschaftsschutz,</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Schutz und Sanierung von Boden, Grund- und Oberflächenwasser, </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Klimaschutz.</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a:solidFill>
                <a:schemeClr val="dk1"/>
              </a:solidFill>
              <a:effectLst/>
              <a:latin typeface="+mn-lt"/>
              <a:ea typeface="+mn-ea"/>
              <a:cs typeface="+mn-cs"/>
            </a:rPr>
            <a:t>Im vorliegenden Bericht werden für Mecklenburg-Vorpommern Landes- und Kreisergebnissen sowie ein Bundesländer­vergleich angeboten.  </a:t>
          </a: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6122986</xdr:colOff>
      <xdr:row>61</xdr:row>
      <xdr:rowOff>81642</xdr:rowOff>
    </xdr:to>
    <xdr:sp macro="" textlink="">
      <xdr:nvSpPr>
        <xdr:cNvPr id="2" name="Textfeld 1"/>
        <xdr:cNvSpPr txBox="1"/>
      </xdr:nvSpPr>
      <xdr:spPr>
        <a:xfrm>
          <a:off x="2986" y="321117"/>
          <a:ext cx="6120000" cy="90542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chemeClr val="dk1"/>
              </a:solidFill>
              <a:effectLst/>
              <a:latin typeface="+mn-lt"/>
              <a:ea typeface="+mn-ea"/>
              <a:cs typeface="+mn-cs"/>
            </a:rPr>
            <a:t>Die jährliche dezentrale Erhebung der Waren, Bau- und Dienstleistungen für den Umweltschutz wird bundesweit bei höchstens 15 000 Betrieben und Einrichtungen, die Waren, Bau- oder Dienstleistungen herstellen bzw. erbringen, durch­geführt. </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Nicht in diese Erhebung fallen Waren, Bau- und Dienstleistungen, die dem Arbeitsschutz dienen. Reine Entsorgungsdienst­leistungen (z. B. das Sammeln, Befördern und Behandeln von Abfällen), Energieerzeugnisse (z. B. der Umsatz aus der Er­zeugung von Windenergie, Solarstrom und Biokraftstoffen) sowie reine Handelsleistungen sind ebenfalls nicht enthalten.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Eine Grundgesamtheit zur Stichprobenziehung kann mithilfe des Unternehmensregisters nicht eindeutig erstellt werden. Da der spezielle Berichtskreis der Umweltschutzwirtschaft in Deutschland nirgendwo in seiner Gänze abgebildet ist, basiert die Berichts­kreisfindung der Statistischen Landesämter auf intensiven Recherchen in den gängigen Medien wie Internet, Messelisten, Gelbe Seiten sowie verschiedenen Foren zum Thema Umweltschutz. Die Produktion von Umweltschutzgütern ist in fast allen Wirt­schafts­bereichen möglich. Zusätzlich möglich ist es, potentielle Erhebungseinheiten gemäß § 13 Bun­des­statistikgesetz (BStatG) im Rahmen von Vorbefragungen von Betrieben ausgewählter Wirtschaftszweige zu ermitteln.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Seit dem Berichtsjahr 2006 werden zusätzlich die Waren, Bau- und Dienstleistungen, die dem Klimaschutz dienen, einbe­zogen. In den Jahren 2008 bis 2011 wurde außerdem der Berichtskreis kontinuierlich erweitert. Die Zahl der befragten umweltschutzrele­van­ten Betriebe im Verarbeitenden Gewerbe, im Baugewerbe und im Dienstleistungssektor wurde nach intensiven Recherchen und Vorbefragungen ausgeweitet. Für das Berichtsjahr 2011 wurde die Erfassung auf einen neuen Waren- und Leistungskatalog umgestellt. Dieses "Verzeichnis der Umweltschutzleistungen" (siehe Anlage) orientiert sich an dem Rahmen der funktionalen Klassifikation der Umweltschutzaktivitäten und -ausgaben (CEPA 2000) und der Klassifika­tion der Ressourcenmanagement­aktivitäten (CReMA 2008 für EU-Zwecke).</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Für die Erhebung der Güter und Leistungen für den Umweltschutz ab Berichtsjahr 2016 wurden untere Erfassungsgrenzen für den Berichtskreis eingeführt. Ab 2016 sind von der Erhebung ausgenommen die Betriebe und Einrichtungen,</a:t>
          </a:r>
        </a:p>
        <a:p>
          <a:endParaRPr lang="de-DE" sz="950">
            <a:solidFill>
              <a:schemeClr val="dk1"/>
            </a:solidFill>
            <a:effectLst/>
            <a:latin typeface="+mn-lt"/>
            <a:ea typeface="+mn-ea"/>
            <a:cs typeface="+mn-cs"/>
          </a:endParaRPr>
        </a:p>
        <a:p>
          <a:r>
            <a:rPr lang="de-DE" sz="950">
              <a:solidFill>
                <a:schemeClr val="dk1"/>
              </a:solidFill>
              <a:effectLst/>
              <a:latin typeface="+mn-lt"/>
              <a:ea typeface="+mn-ea"/>
              <a:cs typeface="+mn-cs"/>
            </a:rPr>
            <a:t>- die dem Produzierenden Gewerbe angehören und in denen weniger als 20 Personen tätig sind,</a:t>
          </a:r>
        </a:p>
        <a:p>
          <a:r>
            <a:rPr lang="de-DE" sz="950">
              <a:solidFill>
                <a:schemeClr val="dk1"/>
              </a:solidFill>
              <a:effectLst/>
              <a:latin typeface="+mn-lt"/>
              <a:ea typeface="+mn-ea"/>
              <a:cs typeface="+mn-cs"/>
            </a:rPr>
            <a:t>- die ausschließlich Dienstleistungen erbringen und damit weniger als 1 Million EUR Gesamtumsatz im Jahr erzielen.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6803</xdr:rowOff>
    </xdr:from>
    <xdr:to>
      <xdr:col>0</xdr:col>
      <xdr:colOff>6124105</xdr:colOff>
      <xdr:row>62</xdr:row>
      <xdr:rowOff>95251</xdr:rowOff>
    </xdr:to>
    <xdr:sp macro="" textlink="">
      <xdr:nvSpPr>
        <xdr:cNvPr id="3" name="Textfeld 2"/>
        <xdr:cNvSpPr txBox="1"/>
      </xdr:nvSpPr>
      <xdr:spPr>
        <a:xfrm>
          <a:off x="0" y="319767"/>
          <a:ext cx="6124105" cy="9218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itchFamily="34" charset="0"/>
            </a:rPr>
            <a:t>Umweltschutzwirtschaft</a:t>
          </a:r>
          <a:endParaRPr lang="de-DE" sz="95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itchFamily="34" charset="0"/>
            </a:rPr>
            <a:t>Die</a:t>
          </a:r>
          <a:r>
            <a:rPr lang="de-DE" sz="950" baseline="0">
              <a:solidFill>
                <a:sysClr val="windowText" lastClr="000000"/>
              </a:solidFill>
              <a:effectLst/>
              <a:latin typeface="+mn-lt"/>
              <a:ea typeface="+mn-ea"/>
              <a:cs typeface="Arial" pitchFamily="34" charset="0"/>
            </a:rPr>
            <a:t> Umweltschutzwirtschaft umfasst die Produktion von Umweltschutzgütern und das Angebot an Umweltschutzleistun­gen. Unter Umweltschutzgütern und -leistungen sind sämtliche </a:t>
          </a:r>
          <a:r>
            <a:rPr lang="de-DE" sz="950">
              <a:solidFill>
                <a:sysClr val="windowText" lastClr="000000"/>
              </a:solidFill>
              <a:effectLst/>
              <a:latin typeface="+mn-lt"/>
              <a:ea typeface="+mn-ea"/>
              <a:cs typeface="Arial" pitchFamily="34" charset="0"/>
            </a:rPr>
            <a:t>Waren, Bau- und Dienstleistungen zu verstehen, deren Hauptzweck der Schutz der natürlichen</a:t>
          </a:r>
          <a:r>
            <a:rPr lang="de-DE" sz="950" baseline="0">
              <a:solidFill>
                <a:sysClr val="windowText" lastClr="000000"/>
              </a:solidFill>
              <a:effectLst/>
              <a:latin typeface="+mn-lt"/>
              <a:ea typeface="+mn-ea"/>
              <a:cs typeface="Arial" pitchFamily="34" charset="0"/>
            </a:rPr>
            <a:t> </a:t>
          </a:r>
          <a:r>
            <a:rPr lang="de-DE" sz="950">
              <a:solidFill>
                <a:sysClr val="windowText" lastClr="000000"/>
              </a:solidFill>
              <a:effectLst/>
              <a:latin typeface="+mn-lt"/>
              <a:ea typeface="+mn-ea"/>
              <a:cs typeface="Arial" pitchFamily="34" charset="0"/>
            </a:rPr>
            <a:t>Umwelt ist. Sie dienen der Emissionsminderung, d. h. der Vermeidung, Verminde­rung bzw. Beseitigung von schädigenden Einflüssen aus Produktion und Konsum auf die Umwelt. </a:t>
          </a:r>
        </a:p>
        <a:p>
          <a:endParaRPr lang="de-DE" sz="950" b="1">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Umweltschutzbereiche</a:t>
          </a:r>
          <a:endParaRPr lang="de-DE" sz="950">
            <a:solidFill>
              <a:sysClr val="windowText" lastClr="000000"/>
            </a:solidFill>
            <a:effectLst/>
            <a:latin typeface="+mn-lt"/>
            <a:ea typeface="+mn-ea"/>
            <a:cs typeface="Arial" pitchFamily="34" charset="0"/>
          </a:endParaRPr>
        </a:p>
        <a:p>
          <a:endParaRPr lang="de-DE" sz="950" i="1">
            <a:solidFill>
              <a:schemeClr val="dk1"/>
            </a:solidFill>
            <a:effectLst/>
            <a:latin typeface="+mn-lt"/>
            <a:ea typeface="+mn-ea"/>
            <a:cs typeface="Arial" panose="020B0604020202020204" pitchFamily="34" charset="0"/>
          </a:endParaRPr>
        </a:p>
        <a:p>
          <a:r>
            <a:rPr lang="de-DE" sz="950" i="1">
              <a:solidFill>
                <a:schemeClr val="dk1"/>
              </a:solidFill>
              <a:effectLst/>
              <a:latin typeface="+mn-lt"/>
              <a:ea typeface="+mn-ea"/>
              <a:cs typeface="Arial" panose="020B0604020202020204" pitchFamily="34" charset="0"/>
            </a:rPr>
            <a:t>1. Abfallwirtschaft</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    </a:t>
          </a:r>
          <a:r>
            <a:rPr lang="de-DE" sz="950" b="0" i="0" baseline="0">
              <a:solidFill>
                <a:schemeClr val="dk1"/>
              </a:solidFill>
              <a:effectLst/>
              <a:latin typeface="+mn-lt"/>
              <a:ea typeface="+mn-ea"/>
              <a:cs typeface="Arial" panose="020B0604020202020204" pitchFamily="34" charset="0"/>
            </a:rPr>
            <a:t>Die Abfallwirtschaft umfasst die Vermeidung, Verwertung und Beseitigung von Abfällen und sonstigen Maßnahmen der </a:t>
          </a:r>
        </a:p>
        <a:p>
          <a:pPr eaLnBrk="1" fontAlgn="auto" latinLnBrk="0" hangingPunct="1"/>
          <a:r>
            <a:rPr lang="de-DE" sz="950" b="0" i="0" baseline="0">
              <a:solidFill>
                <a:schemeClr val="dk1"/>
              </a:solidFill>
              <a:effectLst/>
              <a:latin typeface="+mn-lt"/>
              <a:ea typeface="+mn-ea"/>
              <a:cs typeface="Arial" panose="020B0604020202020204" pitchFamily="34" charset="0"/>
            </a:rPr>
            <a:t>    Abfallwirtschaft im Sinne des Kreislaufwirtschaftsgesetzes (KrWG). Ausgenommen sind Entsorgungsdienstleistungen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(Umsätze, die direkt mit der Abfallsammlung,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2. Abwasserwirtschaft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Die Abwasserwirtschaft umfasst Maßnahmen, die zur Verminderung der Abwassermenge bzw. Abwasserfracht (Ver-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ringerung oder Beseitigung von Feststoffen und gelösten Stoffen sowie zur Verringerung der Wärmemenge) bestimmt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sind. Einbezogen sind auch Technologien für die Wasserkreislaufführung. Ausgenommen sind Entsorgungsdienstleistun-</a:t>
          </a:r>
        </a:p>
        <a:p>
          <a:pPr eaLnBrk="1" fontAlgn="auto" latinLnBrk="0" hangingPunct="1"/>
          <a:r>
            <a:rPr lang="de-DE" sz="950" b="0" i="0" baseline="0">
              <a:solidFill>
                <a:schemeClr val="dk1"/>
              </a:solidFill>
              <a:effectLst/>
              <a:latin typeface="+mn-lt"/>
              <a:ea typeface="+mn-ea"/>
              <a:cs typeface="Arial" panose="020B0604020202020204" pitchFamily="34" charset="0"/>
            </a:rPr>
            <a:t>    gen (Umsätze, die direkt mit der Abwassersammlung,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3. Lärmbekämpfung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Lärmbekämpfung dienen Maßnahmen, die Geräusche verringern oder vermeiden sowie deren Ausbreitung ver-</a:t>
          </a:r>
        </a:p>
        <a:p>
          <a:pPr eaLnBrk="1" fontAlgn="auto" latinLnBrk="0" hangingPunct="1"/>
          <a:r>
            <a:rPr lang="de-DE" sz="950" b="0" i="0" baseline="0">
              <a:solidFill>
                <a:schemeClr val="dk1"/>
              </a:solidFill>
              <a:effectLst/>
              <a:latin typeface="+mn-lt"/>
              <a:ea typeface="+mn-ea"/>
              <a:cs typeface="Arial" panose="020B0604020202020204" pitchFamily="34" charset="0"/>
            </a:rPr>
            <a:t>    hindern.  Einbezogen sind auch Maßnahmen zum Schutz vor Erschütterungen. Ausgenommen ist der Lärm- und 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schütterungsschutz, der dem Arbeitsschutz dient.</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4. Luftreinhaltung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Luftreinhaltung dienen Maßnahmen und Aktivitäten zur Beseitigung, Verringerung oder Vermeidung von luft-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fremden Stoffen (Rauch, Ruß, Staub, Gase, Aerosole, Dämpfe oder Geruchsstoffe) in Abgas und Abluft. Ausgenommen </a:t>
          </a:r>
        </a:p>
        <a:p>
          <a:pPr eaLnBrk="1" fontAlgn="auto" latinLnBrk="0" hangingPunct="1"/>
          <a:r>
            <a:rPr lang="de-DE" sz="950" b="0" i="0" baseline="0">
              <a:solidFill>
                <a:schemeClr val="dk1"/>
              </a:solidFill>
              <a:effectLst/>
              <a:latin typeface="+mn-lt"/>
              <a:ea typeface="+mn-ea"/>
              <a:cs typeface="Arial" panose="020B0604020202020204" pitchFamily="34" charset="0"/>
            </a:rPr>
            <a:t>    sind Maßnahmen, die dem Arbeitsschutz dienen.</a:t>
          </a:r>
        </a:p>
        <a:p>
          <a:pPr eaLnBrk="1" fontAlgn="auto" latinLnBrk="0" hangingPunct="1"/>
          <a:endParaRPr lang="de-DE" sz="950" b="0" i="0"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mn-cs"/>
            </a:rPr>
            <a:t>5. Arten- und Landschaftsschutz</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Arten- und Landschaftsschutz umfasst Maßnahmen und Aktivitäten, die auf den Schutz und die Wiederansiedlung </a:t>
          </a:r>
        </a:p>
        <a:p>
          <a:pPr eaLnBrk="1" fontAlgn="auto" latinLnBrk="0" hangingPunct="1"/>
          <a:r>
            <a:rPr lang="de-DE" sz="950" b="0" i="0" baseline="0">
              <a:solidFill>
                <a:schemeClr val="dk1"/>
              </a:solidFill>
              <a:effectLst/>
              <a:latin typeface="+mn-lt"/>
              <a:ea typeface="+mn-ea"/>
              <a:cs typeface="+mn-cs"/>
            </a:rPr>
            <a:t>    von Tier- und Pflanzenarten, den Schutz und die Wiederherstellung von Ökosystemen und Lebensräumen sowie den </a:t>
          </a:r>
        </a:p>
        <a:p>
          <a:pPr eaLnBrk="1" fontAlgn="auto" latinLnBrk="0" hangingPunct="1"/>
          <a:r>
            <a:rPr lang="de-DE" sz="950" b="0" i="0" baseline="0">
              <a:solidFill>
                <a:schemeClr val="dk1"/>
              </a:solidFill>
              <a:effectLst/>
              <a:latin typeface="+mn-lt"/>
              <a:ea typeface="+mn-ea"/>
              <a:cs typeface="+mn-cs"/>
            </a:rPr>
            <a:t>    Schutz und die Wiederherstellung von natürlichen und semi-natürlichen Landschaften abzielen.</a:t>
          </a:r>
        </a:p>
        <a:p>
          <a:pPr eaLnBrk="1" fontAlgn="auto" latinLnBrk="0" hangingPunct="1"/>
          <a:endParaRPr lang="de-DE" sz="950">
            <a:effectLst/>
            <a:latin typeface="+mn-lt"/>
          </a:endParaRPr>
        </a:p>
        <a:p>
          <a:pPr eaLnBrk="1" fontAlgn="auto" latinLnBrk="0" hangingPunct="1"/>
          <a:r>
            <a:rPr lang="de-DE" sz="950" b="0" i="1" baseline="0">
              <a:solidFill>
                <a:schemeClr val="dk1"/>
              </a:solidFill>
              <a:effectLst/>
              <a:latin typeface="+mn-lt"/>
              <a:ea typeface="+mn-ea"/>
              <a:cs typeface="+mn-cs"/>
            </a:rPr>
            <a:t>6. Schutz und Sanierung von Boden, Grund- und Oberflächenwasser</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Schutz und die Sanierung von Boden, Grund- und Oberflächenwasser umfassen Maßnahmen und Aktivitäten,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die darauf abzielen, das Eindringen von Schadstoffen zu verhindern, Böden und Gewässer zu reinigen und den Boden</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vor Erosion und anderweitiger physischer Degradation sowie vor Versalzung zu schützen. Hierzu zählen auch die </a:t>
          </a:r>
        </a:p>
        <a:p>
          <a:pPr eaLnBrk="1" fontAlgn="auto" latinLnBrk="0" hangingPunct="1"/>
          <a:r>
            <a:rPr lang="de-DE" sz="950" b="0" i="0" baseline="0">
              <a:solidFill>
                <a:schemeClr val="dk1"/>
              </a:solidFill>
              <a:effectLst/>
              <a:latin typeface="+mn-lt"/>
              <a:ea typeface="+mn-ea"/>
              <a:cs typeface="+mn-cs"/>
            </a:rPr>
            <a:t>    Überwachung und Kontrolle der Boden- und Grundwasserverschmutzung. Ausgenommen sind Entsorgungsdienst-</a:t>
          </a:r>
        </a:p>
        <a:p>
          <a:pPr eaLnBrk="1" fontAlgn="auto" latinLnBrk="0" hangingPunct="1"/>
          <a:r>
            <a:rPr lang="de-DE" sz="950" b="0" i="0" baseline="0">
              <a:solidFill>
                <a:schemeClr val="dk1"/>
              </a:solidFill>
              <a:effectLst/>
              <a:latin typeface="+mn-lt"/>
              <a:ea typeface="+mn-ea"/>
              <a:cs typeface="+mn-cs"/>
            </a:rPr>
            <a:t>    leistungen.</a:t>
          </a:r>
        </a:p>
        <a:p>
          <a:pPr eaLnBrk="1" fontAlgn="auto" latinLnBrk="0" hangingPunct="1"/>
          <a:endParaRPr lang="de-DE" sz="950">
            <a:effectLst/>
            <a:latin typeface="+mn-lt"/>
          </a:endParaRPr>
        </a:p>
        <a:p>
          <a:r>
            <a:rPr lang="de-DE" sz="950" i="1">
              <a:solidFill>
                <a:schemeClr val="dk1"/>
              </a:solidFill>
              <a:effectLst/>
              <a:latin typeface="+mn-lt"/>
              <a:ea typeface="+mn-ea"/>
              <a:cs typeface="+mn-cs"/>
            </a:rPr>
            <a:t>7. Klimaschutz</a:t>
          </a:r>
          <a:endParaRPr lang="de-DE" sz="950">
            <a:effectLst/>
            <a:latin typeface="+mn-lt"/>
          </a:endParaRPr>
        </a:p>
        <a:p>
          <a:pPr eaLnBrk="1" fontAlgn="auto" latinLnBrk="0" hangingPunct="1"/>
          <a:r>
            <a:rPr lang="de-DE" sz="950">
              <a:solidFill>
                <a:schemeClr val="dk1"/>
              </a:solidFill>
              <a:effectLst/>
              <a:latin typeface="+mn-lt"/>
              <a:ea typeface="+mn-ea"/>
              <a:cs typeface="+mn-cs"/>
            </a:rPr>
            <a:t>    </a:t>
          </a:r>
          <a:r>
            <a:rPr lang="de-DE" sz="950" b="0" i="0" baseline="0">
              <a:solidFill>
                <a:schemeClr val="dk1"/>
              </a:solidFill>
              <a:effectLst/>
              <a:latin typeface="+mn-lt"/>
              <a:ea typeface="+mn-ea"/>
              <a:cs typeface="+mn-cs"/>
            </a:rPr>
            <a:t>Dem Klimaschutz dienen Maßnahmen und Aktivitäten zur Vermeidung oder Verminderung der Emissionen von Treib-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hausgasen (nach Kyoto-Protokoll: Kohlendioxid, Methan, Distickstoffoxid, teilhalogenierte Fluorkohlenwasserstoffe, </a:t>
          </a:r>
        </a:p>
        <a:p>
          <a:pPr eaLnBrk="1" fontAlgn="auto" latinLnBrk="0" hangingPunct="1"/>
          <a:r>
            <a:rPr lang="de-DE" sz="950" b="0" i="0" baseline="0">
              <a:solidFill>
                <a:schemeClr val="dk1"/>
              </a:solidFill>
              <a:effectLst/>
              <a:latin typeface="+mn-lt"/>
              <a:ea typeface="+mn-ea"/>
              <a:cs typeface="+mn-cs"/>
            </a:rPr>
            <a:t>    perfluorierte Kohlenwasserstoffe, Schwefelhexafluorid, Stickstofftrifluorid). Zum Klimaschutz gehören Maßnahmen zur </a:t>
          </a:r>
        </a:p>
        <a:p>
          <a:pPr eaLnBrk="1" fontAlgn="auto" latinLnBrk="0" hangingPunct="1"/>
          <a:r>
            <a:rPr lang="de-DE" sz="950" b="0" i="0" baseline="0">
              <a:solidFill>
                <a:schemeClr val="dk1"/>
              </a:solidFill>
              <a:effectLst/>
              <a:latin typeface="+mn-lt"/>
              <a:ea typeface="+mn-ea"/>
              <a:cs typeface="+mn-cs"/>
            </a:rPr>
            <a:t>    Nutzung von erneuerbaren Energien sowie Maßnahmen zum Einsparen von Energie oder zur Steigerung der Energie-</a:t>
          </a:r>
        </a:p>
        <a:p>
          <a:pPr eaLnBrk="1" fontAlgn="auto" latinLnBrk="0" hangingPunct="1"/>
          <a:r>
            <a:rPr lang="de-DE" sz="950" b="0" i="0" baseline="0">
              <a:solidFill>
                <a:schemeClr val="dk1"/>
              </a:solidFill>
              <a:effectLst/>
              <a:latin typeface="+mn-lt"/>
              <a:ea typeface="+mn-ea"/>
              <a:cs typeface="+mn-cs"/>
            </a:rPr>
            <a:t>    effizienz. Ausgenommen sind die Umsätze aus der Elektrizitäts- bzw. Wärmeerzeugung.</a:t>
          </a:r>
        </a:p>
        <a:p>
          <a:pPr eaLnBrk="1" fontAlgn="auto" latinLnBrk="0" hangingPunct="1"/>
          <a:endParaRPr lang="de-DE" sz="950">
            <a:effectLst/>
            <a:latin typeface="+mn-lt"/>
          </a:endParaRPr>
        </a:p>
        <a:p>
          <a:r>
            <a:rPr lang="de-DE" sz="950" b="1">
              <a:solidFill>
                <a:schemeClr val="dk1"/>
              </a:solidFill>
              <a:effectLst/>
              <a:latin typeface="+mn-lt"/>
              <a:ea typeface="+mn-ea"/>
              <a:cs typeface="+mn-cs"/>
            </a:rPr>
            <a:t>Umsatz</a:t>
          </a:r>
          <a:endParaRPr lang="de-DE" sz="950">
            <a:effectLst/>
            <a:latin typeface="+mn-lt"/>
          </a:endParaRPr>
        </a:p>
        <a:p>
          <a:r>
            <a:rPr lang="de-DE" sz="950">
              <a:solidFill>
                <a:schemeClr val="dk1"/>
              </a:solidFill>
              <a:effectLst/>
              <a:latin typeface="+mn-lt"/>
              <a:ea typeface="+mn-ea"/>
              <a:cs typeface="+mn-cs"/>
            </a:rPr>
            <a:t>ist die Summe der Rechnungsendbeträge (ohne Umsatzsteuer) der im Berichtsjahr abgerechneten Lieferungen und Leistungen an Dritte - unabhängig vom Zahlungseingang - einschließlich Verbrauchssteuern und getrennt in Rechnung gestellter Kosten für Fracht, Porto, Verpackung usw. Einbezogen sind auch Erlöse aus Lieferungen und Leistungen an rechtlich selbstständige Konzern- und Verkaufsgesellschaften. Unmittelbar gewährte Preisnachlässe sind nicht enthalten.</a:t>
          </a:r>
        </a:p>
        <a:p>
          <a:endParaRPr lang="de-DE" sz="950">
            <a:effectLst/>
            <a:latin typeface="+mn-lt"/>
          </a:endParaRPr>
        </a:p>
        <a:p>
          <a:r>
            <a:rPr lang="de-DE" sz="950" b="1">
              <a:solidFill>
                <a:schemeClr val="dk1"/>
              </a:solidFill>
              <a:effectLst/>
              <a:latin typeface="+mn-lt"/>
              <a:ea typeface="+mn-ea"/>
              <a:cs typeface="+mn-cs"/>
            </a:rPr>
            <a:t>Beschäftigte für den Umweltschutz</a:t>
          </a:r>
          <a:endParaRPr lang="de-DE" sz="950">
            <a:effectLst/>
            <a:latin typeface="+mn-lt"/>
          </a:endParaRPr>
        </a:p>
        <a:p>
          <a:r>
            <a:rPr lang="de-DE" sz="950">
              <a:solidFill>
                <a:schemeClr val="dk1"/>
              </a:solidFill>
              <a:effectLst/>
              <a:latin typeface="+mn-lt"/>
              <a:ea typeface="+mn-ea"/>
              <a:cs typeface="+mn-cs"/>
            </a:rPr>
            <a:t>sind die in den Betrieben, Körperschaften und sonstigen Einrichtungen mit der Herstellung von Waren oder der Er­brin­gung von Bau- oder Dienstleistungen für den Umweltschutz Beschäftigten (bezogen auf eine Vollzeiteinheit, z. B. zwei Halbtagsbe­schäftigte für den Umweltschutz im Jahr sind eine Vollzeiteinheit).</a:t>
          </a:r>
          <a:endParaRPr lang="de-DE" sz="950">
            <a:effectLst/>
            <a:latin typeface="+mn-lt"/>
          </a:endParaRPr>
        </a:p>
        <a:p>
          <a:pPr eaLnBrk="1" fontAlgn="auto" latinLnBrk="0" hangingPunct="1"/>
          <a:endParaRPr lang="de-DE" sz="950">
            <a:effectLst/>
            <a:latin typeface="+mn-lt"/>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10356</xdr:rowOff>
    </xdr:from>
    <xdr:to>
      <xdr:col>0</xdr:col>
      <xdr:colOff>5952542</xdr:colOff>
      <xdr:row>60</xdr:row>
      <xdr:rowOff>61232</xdr:rowOff>
    </xdr:to>
    <xdr:sp macro="" textlink="">
      <xdr:nvSpPr>
        <xdr:cNvPr id="2" name="Textfeld 1"/>
        <xdr:cNvSpPr txBox="1"/>
      </xdr:nvSpPr>
      <xdr:spPr>
        <a:xfrm>
          <a:off x="0" y="2609320"/>
          <a:ext cx="5952542" cy="6786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anose="020B0604020202020204" pitchFamily="34" charset="0"/>
            </a:rPr>
            <a:t>Bundesergebnisse </a:t>
          </a:r>
          <a:endParaRPr lang="de-DE" sz="950">
            <a:solidFill>
              <a:sysClr val="windowText" lastClr="000000"/>
            </a:solidFill>
            <a:effectLst/>
            <a:latin typeface="+mn-lt"/>
            <a:cs typeface="Arial" panose="020B0604020202020204" pitchFamily="34" charset="0"/>
          </a:endParaRP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Aktuelle Bundesergebnisse werden durch das Statistische Bundesamt  in Form von Pressemitteilungen veröffentlicht. Unter www.destatis.de/genesis/online können zudem Ergebnisse dieser Statistik unter Thema 3/325 Umweltschutz­ausgaben und -produkte abgerufen werden.</a:t>
          </a: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Anfragen zu Ergebnissen richten Sie bitte an</a:t>
          </a:r>
        </a:p>
        <a:p>
          <a:r>
            <a:rPr lang="de-DE" sz="950" b="0">
              <a:solidFill>
                <a:sysClr val="windowText" lastClr="000000"/>
              </a:solidFill>
              <a:effectLst/>
              <a:latin typeface="+mn-lt"/>
              <a:ea typeface="+mn-ea"/>
              <a:cs typeface="Arial" pitchFamily="34" charset="0"/>
            </a:rPr>
            <a:t>umweltschutz@statistik-mv.de</a:t>
          </a:r>
        </a:p>
        <a:p>
          <a:endParaRPr lang="de-DE" sz="950" b="0">
            <a:solidFill>
              <a:sysClr val="windowText" lastClr="000000"/>
            </a:solidFill>
            <a:effectLst/>
            <a:latin typeface="+mn-lt"/>
            <a:ea typeface="+mn-ea"/>
            <a:cs typeface="Arial" pitchFamily="34" charset="0"/>
          </a:endParaRPr>
        </a:p>
        <a:p>
          <a:endParaRPr lang="de-DE" sz="950" b="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anose="020B0604020202020204" pitchFamily="34" charset="0"/>
            </a:rPr>
            <a:t>Zu fachlichen Nachfragen beraten Sie gern: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Frau Frauke Kusenack:           	Telefon 0385 588-56043</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Herr Sören Meyer:	Telefon 0385 588-56795. </a:t>
          </a:r>
          <a:endParaRPr lang="de-DE" sz="950">
            <a:solidFill>
              <a:sysClr val="windowText" lastClr="000000"/>
            </a:solidFill>
            <a:effectLst/>
            <a:latin typeface="+mn-lt"/>
            <a:cs typeface="Arial" panose="020B0604020202020204" pitchFamily="34" charset="0"/>
          </a:endParaRPr>
        </a:p>
        <a:p>
          <a:pPr>
            <a:lnSpc>
              <a:spcPts val="800"/>
            </a:lnSpc>
          </a:pPr>
          <a:endParaRPr lang="de-DE" sz="950">
            <a:solidFill>
              <a:sysClr val="windowText" lastClr="000000"/>
            </a:solidFill>
            <a:latin typeface="+mn-lt"/>
            <a:cs typeface="Arial" pitchFamily="34" charset="0"/>
          </a:endParaRPr>
        </a:p>
      </xdr:txBody>
    </xdr:sp>
    <xdr:clientData/>
  </xdr:twoCellAnchor>
  <xdr:twoCellAnchor>
    <xdr:from>
      <xdr:col>0</xdr:col>
      <xdr:colOff>2973</xdr:colOff>
      <xdr:row>2</xdr:row>
      <xdr:rowOff>9519</xdr:rowOff>
    </xdr:from>
    <xdr:to>
      <xdr:col>0</xdr:col>
      <xdr:colOff>6122973</xdr:colOff>
      <xdr:row>7</xdr:row>
      <xdr:rowOff>137710</xdr:rowOff>
    </xdr:to>
    <xdr:sp macro="" textlink="">
      <xdr:nvSpPr>
        <xdr:cNvPr id="4" name="Textfeld 3"/>
        <xdr:cNvSpPr txBox="1"/>
      </xdr:nvSpPr>
      <xdr:spPr>
        <a:xfrm>
          <a:off x="2973" y="662662"/>
          <a:ext cx="6120000" cy="8765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 Berichte zu Umweltbelastungen</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 </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Der </a:t>
          </a:r>
          <a:r>
            <a:rPr lang="de-DE" sz="950" b="1">
              <a:solidFill>
                <a:schemeClr val="dk1"/>
              </a:solidFill>
              <a:effectLst/>
              <a:latin typeface="+mn-lt"/>
              <a:ea typeface="+mn-ea"/>
              <a:cs typeface="Arial" panose="020B0604020202020204" pitchFamily="34" charset="0"/>
            </a:rPr>
            <a:t>Bericht Q323 </a:t>
          </a:r>
          <a:r>
            <a:rPr lang="de-DE" sz="950" b="0" i="0" baseline="0">
              <a:solidFill>
                <a:schemeClr val="dk1"/>
              </a:solidFill>
              <a:effectLst/>
              <a:latin typeface="+mn-lt"/>
              <a:ea typeface="+mn-ea"/>
              <a:cs typeface="Arial" panose="020B0604020202020204" pitchFamily="34" charset="0"/>
            </a:rPr>
            <a:t>des Statistischen Amtes Mecklenburg-Vorpommern </a:t>
          </a:r>
          <a:r>
            <a:rPr lang="de-DE" sz="950">
              <a:solidFill>
                <a:schemeClr val="dk1"/>
              </a:solidFill>
              <a:effectLst/>
              <a:latin typeface="+mn-lt"/>
              <a:ea typeface="+mn-ea"/>
              <a:cs typeface="Arial" panose="020B0604020202020204" pitchFamily="34" charset="0"/>
            </a:rPr>
            <a:t>ist ein regelmäßiges Angebot  im Rahmen der Um­welt­statistiken zum Unterbereich Umweltschutzausgaben und -produkte. Er ist abrufbar über das Internetangebot des Statistischen Amtes Mecklenburg-Vorpommern (www.laiv-mv/Statistik/).</a:t>
          </a:r>
          <a:endParaRPr lang="de-DE" sz="950">
            <a:latin typeface="+mn-lt"/>
            <a:cs typeface="Arial" panose="020B0604020202020204" pitchFamily="34" charset="0"/>
          </a:endParaRPr>
        </a:p>
      </xdr:txBody>
    </xdr:sp>
    <xdr:clientData/>
  </xdr:twoCellAnchor>
  <xdr:twoCellAnchor>
    <xdr:from>
      <xdr:col>0</xdr:col>
      <xdr:colOff>0</xdr:colOff>
      <xdr:row>8</xdr:row>
      <xdr:rowOff>6789</xdr:rowOff>
    </xdr:from>
    <xdr:to>
      <xdr:col>0</xdr:col>
      <xdr:colOff>6112179</xdr:colOff>
      <xdr:row>12</xdr:row>
      <xdr:rowOff>144599</xdr:rowOff>
    </xdr:to>
    <xdr:sp macro="" textlink="">
      <xdr:nvSpPr>
        <xdr:cNvPr id="5" name="Textfeld 4"/>
        <xdr:cNvSpPr txBox="1"/>
      </xdr:nvSpPr>
      <xdr:spPr>
        <a:xfrm>
          <a:off x="0" y="2186109"/>
          <a:ext cx="6283548" cy="747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Statistisches Jahrbuch</a:t>
          </a:r>
        </a:p>
        <a:p>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Umweltstatistische Daten werden im Statistischen Jahrbuch für Mecklenburg-Vorpommern in Kapitel 18 "Umwelt"</a:t>
          </a:r>
          <a:br>
            <a:rPr lang="de-DE" sz="950">
              <a:solidFill>
                <a:schemeClr val="dk1"/>
              </a:solidFill>
              <a:effectLst/>
              <a:latin typeface="+mn-lt"/>
              <a:ea typeface="+mn-ea"/>
              <a:cs typeface="Arial" panose="020B0604020202020204" pitchFamily="34" charset="0"/>
            </a:rPr>
          </a:br>
          <a:r>
            <a:rPr lang="de-DE" sz="950">
              <a:solidFill>
                <a:schemeClr val="dk1"/>
              </a:solidFill>
              <a:effectLst/>
              <a:latin typeface="+mn-lt"/>
              <a:ea typeface="+mn-ea"/>
              <a:cs typeface="Arial" panose="020B0604020202020204" pitchFamily="34" charset="0"/>
            </a:rPr>
            <a:t>bereit gestellt.</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6134100</xdr:colOff>
      <xdr:row>59</xdr:row>
      <xdr:rowOff>85725</xdr:rowOff>
    </xdr:to>
    <xdr:pic>
      <xdr:nvPicPr>
        <xdr:cNvPr id="21899"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2489"/>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xdr:row>
      <xdr:rowOff>9525</xdr:rowOff>
    </xdr:from>
    <xdr:to>
      <xdr:col>0</xdr:col>
      <xdr:colOff>6153150</xdr:colOff>
      <xdr:row>125</xdr:row>
      <xdr:rowOff>133350</xdr:rowOff>
    </xdr:to>
    <xdr:pic>
      <xdr:nvPicPr>
        <xdr:cNvPr id="21900"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922329"/>
          <a:ext cx="6153150" cy="841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9525</xdr:rowOff>
    </xdr:from>
    <xdr:to>
      <xdr:col>0</xdr:col>
      <xdr:colOff>6134100</xdr:colOff>
      <xdr:row>191</xdr:row>
      <xdr:rowOff>85725</xdr:rowOff>
    </xdr:to>
    <xdr:pic>
      <xdr:nvPicPr>
        <xdr:cNvPr id="21901"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22168"/>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200</xdr:row>
      <xdr:rowOff>9525</xdr:rowOff>
    </xdr:from>
    <xdr:to>
      <xdr:col>0</xdr:col>
      <xdr:colOff>6134100</xdr:colOff>
      <xdr:row>258</xdr:row>
      <xdr:rowOff>85725</xdr:rowOff>
    </xdr:to>
    <xdr:pic>
      <xdr:nvPicPr>
        <xdr:cNvPr id="21902"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33700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266</xdr:row>
      <xdr:rowOff>9525</xdr:rowOff>
    </xdr:from>
    <xdr:to>
      <xdr:col>0</xdr:col>
      <xdr:colOff>6134100</xdr:colOff>
      <xdr:row>324</xdr:row>
      <xdr:rowOff>85725</xdr:rowOff>
    </xdr:to>
    <xdr:pic>
      <xdr:nvPicPr>
        <xdr:cNvPr id="21903"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004875"/>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3.bin"/><Relationship Id="rId1" Type="http://schemas.openxmlformats.org/officeDocument/2006/relationships/hyperlink" Target="https://www.laiv-mv.de/Statistik/Ver%C3%B6ffentlichungen/Jahrbuecher/"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zoomScale="140" zoomScaleNormal="140" workbookViewId="0">
      <selection sqref="A1:XFD1048576"/>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16384" width="11.42578125" style="1"/>
  </cols>
  <sheetData>
    <row r="1" spans="1:4" ht="50.1" customHeight="1" thickBot="1" x14ac:dyDescent="0.65">
      <c r="A1" s="124" t="s">
        <v>0</v>
      </c>
      <c r="B1" s="124"/>
      <c r="C1" s="125"/>
      <c r="D1" s="125"/>
    </row>
    <row r="2" spans="1:4" ht="35.1" customHeight="1" thickTop="1" x14ac:dyDescent="0.2">
      <c r="A2" s="126" t="s">
        <v>25</v>
      </c>
      <c r="B2" s="126"/>
      <c r="C2" s="127" t="s">
        <v>26</v>
      </c>
      <c r="D2" s="127"/>
    </row>
    <row r="3" spans="1:4" ht="24.95" customHeight="1" x14ac:dyDescent="0.2">
      <c r="A3" s="128"/>
      <c r="B3" s="128"/>
      <c r="C3" s="128"/>
      <c r="D3" s="128"/>
    </row>
    <row r="4" spans="1:4" ht="24.95" customHeight="1" x14ac:dyDescent="0.2">
      <c r="A4" s="120" t="s">
        <v>73</v>
      </c>
      <c r="B4" s="120"/>
      <c r="C4" s="120"/>
      <c r="D4" s="121"/>
    </row>
    <row r="5" spans="1:4" ht="24.95" customHeight="1" x14ac:dyDescent="0.2">
      <c r="A5" s="120" t="s">
        <v>72</v>
      </c>
      <c r="B5" s="131"/>
      <c r="C5" s="131"/>
      <c r="D5" s="131"/>
    </row>
    <row r="6" spans="1:4" ht="24.95" customHeight="1" x14ac:dyDescent="0.2">
      <c r="A6" s="120" t="s">
        <v>74</v>
      </c>
      <c r="B6" s="120"/>
      <c r="C6" s="120"/>
      <c r="D6" s="121"/>
    </row>
    <row r="7" spans="1:4" ht="39.950000000000003" customHeight="1" x14ac:dyDescent="0.45">
      <c r="A7" s="122" t="s">
        <v>154</v>
      </c>
      <c r="B7" s="123"/>
      <c r="C7" s="123"/>
      <c r="D7" s="123"/>
    </row>
    <row r="8" spans="1:4" ht="24.95" customHeight="1" x14ac:dyDescent="0.4">
      <c r="A8" s="130"/>
      <c r="B8" s="130"/>
      <c r="C8" s="130"/>
      <c r="D8" s="130"/>
    </row>
    <row r="9" spans="1:4" ht="24.95" customHeight="1" x14ac:dyDescent="0.4">
      <c r="A9" s="130"/>
      <c r="B9" s="130"/>
      <c r="C9" s="130"/>
      <c r="D9" s="130"/>
    </row>
    <row r="10" spans="1:4" ht="24.95" customHeight="1" x14ac:dyDescent="0.2">
      <c r="A10" s="129"/>
      <c r="B10" s="129"/>
      <c r="C10" s="129"/>
      <c r="D10" s="129"/>
    </row>
    <row r="11" spans="1:4" ht="24.95" customHeight="1" x14ac:dyDescent="0.2">
      <c r="A11" s="129"/>
      <c r="B11" s="129"/>
      <c r="C11" s="129"/>
      <c r="D11" s="129"/>
    </row>
    <row r="12" spans="1:4" ht="24.95" customHeight="1" x14ac:dyDescent="0.2">
      <c r="A12" s="129"/>
      <c r="B12" s="129"/>
      <c r="C12" s="129"/>
      <c r="D12" s="129"/>
    </row>
    <row r="13" spans="1:4" ht="12" customHeight="1" x14ac:dyDescent="0.2">
      <c r="A13" s="4"/>
      <c r="B13" s="132" t="s">
        <v>75</v>
      </c>
      <c r="C13" s="132"/>
      <c r="D13" s="2" t="s">
        <v>155</v>
      </c>
    </row>
    <row r="14" spans="1:4" ht="12" customHeight="1" x14ac:dyDescent="0.2">
      <c r="A14" s="4"/>
      <c r="B14" s="132"/>
      <c r="C14" s="132"/>
      <c r="D14" s="2"/>
    </row>
    <row r="15" spans="1:4" ht="12" customHeight="1" x14ac:dyDescent="0.2">
      <c r="A15" s="4"/>
      <c r="B15" s="132" t="s">
        <v>1</v>
      </c>
      <c r="C15" s="132"/>
      <c r="D15" s="2" t="s">
        <v>187</v>
      </c>
    </row>
    <row r="16" spans="1:4" ht="12" customHeight="1" x14ac:dyDescent="0.2">
      <c r="A16" s="4"/>
      <c r="B16" s="132"/>
      <c r="C16" s="132"/>
      <c r="D16" s="2"/>
    </row>
    <row r="17" spans="1:4" ht="12" customHeight="1" x14ac:dyDescent="0.2">
      <c r="A17" s="5"/>
      <c r="B17" s="133"/>
      <c r="C17" s="133"/>
      <c r="D17" s="3"/>
    </row>
    <row r="18" spans="1:4" ht="12" customHeight="1" x14ac:dyDescent="0.2">
      <c r="A18" s="136"/>
      <c r="B18" s="136"/>
      <c r="C18" s="136"/>
      <c r="D18" s="136"/>
    </row>
    <row r="19" spans="1:4" ht="12" customHeight="1" x14ac:dyDescent="0.2">
      <c r="A19" s="137" t="s">
        <v>6</v>
      </c>
      <c r="B19" s="137"/>
      <c r="C19" s="137"/>
      <c r="D19" s="137"/>
    </row>
    <row r="20" spans="1:4" ht="12" customHeight="1" x14ac:dyDescent="0.2">
      <c r="A20" s="137" t="s">
        <v>76</v>
      </c>
      <c r="B20" s="137"/>
      <c r="C20" s="137"/>
      <c r="D20" s="137"/>
    </row>
    <row r="21" spans="1:4" ht="12" customHeight="1" x14ac:dyDescent="0.2">
      <c r="A21" s="137"/>
      <c r="B21" s="137"/>
      <c r="C21" s="137"/>
      <c r="D21" s="137"/>
    </row>
    <row r="22" spans="1:4" ht="12" customHeight="1" x14ac:dyDescent="0.2">
      <c r="A22" s="138" t="s">
        <v>128</v>
      </c>
      <c r="B22" s="138"/>
      <c r="C22" s="138"/>
      <c r="D22" s="138"/>
    </row>
    <row r="23" spans="1:4" ht="12" customHeight="1" x14ac:dyDescent="0.2">
      <c r="A23" s="137"/>
      <c r="B23" s="137"/>
      <c r="C23" s="137"/>
      <c r="D23" s="137"/>
    </row>
    <row r="24" spans="1:4" ht="12" customHeight="1" x14ac:dyDescent="0.2">
      <c r="A24" s="139" t="s">
        <v>129</v>
      </c>
      <c r="B24" s="139"/>
      <c r="C24" s="139"/>
      <c r="D24" s="139"/>
    </row>
    <row r="25" spans="1:4" ht="12" customHeight="1" x14ac:dyDescent="0.2">
      <c r="A25" s="139" t="s">
        <v>77</v>
      </c>
      <c r="B25" s="139"/>
      <c r="C25" s="139"/>
      <c r="D25" s="139"/>
    </row>
    <row r="26" spans="1:4" ht="12" customHeight="1" x14ac:dyDescent="0.2">
      <c r="A26" s="140"/>
      <c r="B26" s="140"/>
      <c r="C26" s="140"/>
      <c r="D26" s="140"/>
    </row>
    <row r="27" spans="1:4" ht="12" customHeight="1" x14ac:dyDescent="0.2">
      <c r="A27" s="136"/>
      <c r="B27" s="136"/>
      <c r="C27" s="136"/>
      <c r="D27" s="136"/>
    </row>
    <row r="28" spans="1:4" ht="12" customHeight="1" x14ac:dyDescent="0.2">
      <c r="A28" s="141" t="s">
        <v>7</v>
      </c>
      <c r="B28" s="141"/>
      <c r="C28" s="141"/>
      <c r="D28" s="141"/>
    </row>
    <row r="29" spans="1:4" ht="12" customHeight="1" x14ac:dyDescent="0.2">
      <c r="A29" s="134"/>
      <c r="B29" s="134"/>
      <c r="C29" s="134"/>
      <c r="D29" s="134"/>
    </row>
    <row r="30" spans="1:4" ht="12" customHeight="1" x14ac:dyDescent="0.2">
      <c r="A30" s="6" t="s">
        <v>5</v>
      </c>
      <c r="B30" s="135" t="s">
        <v>78</v>
      </c>
      <c r="C30" s="135"/>
      <c r="D30" s="135"/>
    </row>
    <row r="31" spans="1:4" ht="12" customHeight="1" x14ac:dyDescent="0.2">
      <c r="A31" s="7">
        <v>0</v>
      </c>
      <c r="B31" s="135" t="s">
        <v>79</v>
      </c>
      <c r="C31" s="135"/>
      <c r="D31" s="135"/>
    </row>
    <row r="32" spans="1:4" ht="12" customHeight="1" x14ac:dyDescent="0.2">
      <c r="A32" s="6" t="s">
        <v>4</v>
      </c>
      <c r="B32" s="135" t="s">
        <v>8</v>
      </c>
      <c r="C32" s="135"/>
      <c r="D32" s="135"/>
    </row>
    <row r="33" spans="1:4" ht="12" customHeight="1" x14ac:dyDescent="0.2">
      <c r="A33" s="6" t="s">
        <v>9</v>
      </c>
      <c r="B33" s="135" t="s">
        <v>10</v>
      </c>
      <c r="C33" s="135"/>
      <c r="D33" s="135"/>
    </row>
    <row r="34" spans="1:4" ht="12" customHeight="1" x14ac:dyDescent="0.2">
      <c r="A34" s="6" t="s">
        <v>11</v>
      </c>
      <c r="B34" s="135" t="s">
        <v>12</v>
      </c>
      <c r="C34" s="135"/>
      <c r="D34" s="135"/>
    </row>
    <row r="35" spans="1:4" ht="12" customHeight="1" x14ac:dyDescent="0.2">
      <c r="A35" s="6" t="s">
        <v>13</v>
      </c>
      <c r="B35" s="135" t="s">
        <v>80</v>
      </c>
      <c r="C35" s="135"/>
      <c r="D35" s="135"/>
    </row>
    <row r="36" spans="1:4" ht="12" customHeight="1" x14ac:dyDescent="0.2">
      <c r="A36" s="6" t="s">
        <v>14</v>
      </c>
      <c r="B36" s="135" t="s">
        <v>15</v>
      </c>
      <c r="C36" s="135"/>
      <c r="D36" s="135"/>
    </row>
    <row r="37" spans="1:4" ht="12" customHeight="1" x14ac:dyDescent="0.2">
      <c r="A37" s="6" t="s">
        <v>24</v>
      </c>
      <c r="B37" s="135" t="s">
        <v>81</v>
      </c>
      <c r="C37" s="135"/>
      <c r="D37" s="135"/>
    </row>
    <row r="38" spans="1:4" ht="12" customHeight="1" x14ac:dyDescent="0.2">
      <c r="A38" s="6"/>
      <c r="B38" s="135"/>
      <c r="C38" s="135"/>
      <c r="D38" s="135"/>
    </row>
    <row r="39" spans="1:4" ht="12" customHeight="1" x14ac:dyDescent="0.2">
      <c r="A39" s="6"/>
      <c r="B39" s="135"/>
      <c r="C39" s="135"/>
      <c r="D39" s="135"/>
    </row>
    <row r="40" spans="1:4" ht="12" customHeight="1" x14ac:dyDescent="0.2">
      <c r="A40" s="6"/>
      <c r="B40" s="6"/>
      <c r="C40" s="6"/>
      <c r="D40" s="6"/>
    </row>
    <row r="41" spans="1:4" ht="12" customHeight="1" x14ac:dyDescent="0.2">
      <c r="A41" s="6"/>
      <c r="B41" s="6"/>
      <c r="C41" s="6"/>
      <c r="D41" s="6"/>
    </row>
    <row r="42" spans="1:4" ht="12" customHeight="1" x14ac:dyDescent="0.2">
      <c r="A42" s="8"/>
      <c r="B42" s="143"/>
      <c r="C42" s="143"/>
      <c r="D42" s="143"/>
    </row>
    <row r="43" spans="1:4" ht="12" customHeight="1" x14ac:dyDescent="0.2">
      <c r="A43" s="8"/>
      <c r="B43" s="143"/>
      <c r="C43" s="143"/>
      <c r="D43" s="143"/>
    </row>
    <row r="44" spans="1:4" x14ac:dyDescent="0.2">
      <c r="A44" s="135" t="s">
        <v>16</v>
      </c>
      <c r="B44" s="135"/>
      <c r="C44" s="135"/>
      <c r="D44" s="135"/>
    </row>
    <row r="45" spans="1:4" ht="39.950000000000003" customHeight="1" x14ac:dyDescent="0.2">
      <c r="A45" s="142" t="s">
        <v>130</v>
      </c>
      <c r="B45" s="142"/>
      <c r="C45" s="142"/>
      <c r="D45" s="142"/>
    </row>
  </sheetData>
  <mergeCells count="45">
    <mergeCell ref="B33:D33"/>
    <mergeCell ref="B34:D34"/>
    <mergeCell ref="B42:D42"/>
    <mergeCell ref="B43:D43"/>
    <mergeCell ref="A44:D44"/>
    <mergeCell ref="A45:D45"/>
    <mergeCell ref="B35:D35"/>
    <mergeCell ref="B36:D36"/>
    <mergeCell ref="B37:D37"/>
    <mergeCell ref="B38:D38"/>
    <mergeCell ref="B39:D39"/>
    <mergeCell ref="B30:D30"/>
    <mergeCell ref="B31:D31"/>
    <mergeCell ref="B32:D32"/>
    <mergeCell ref="A18:D18"/>
    <mergeCell ref="A19:D19"/>
    <mergeCell ref="A20:D20"/>
    <mergeCell ref="A21:D21"/>
    <mergeCell ref="A22:D22"/>
    <mergeCell ref="A23:D23"/>
    <mergeCell ref="A24:D24"/>
    <mergeCell ref="A25:D25"/>
    <mergeCell ref="A26:D26"/>
    <mergeCell ref="A27:D27"/>
    <mergeCell ref="A28:D28"/>
    <mergeCell ref="B14:C14"/>
    <mergeCell ref="B15:C15"/>
    <mergeCell ref="B16:C16"/>
    <mergeCell ref="B17:C17"/>
    <mergeCell ref="A29:D29"/>
    <mergeCell ref="A12:D12"/>
    <mergeCell ref="A8:D8"/>
    <mergeCell ref="A10:D10"/>
    <mergeCell ref="A5:D5"/>
    <mergeCell ref="B13:C13"/>
    <mergeCell ref="A11:D11"/>
    <mergeCell ref="A9:D9"/>
    <mergeCell ref="A4:D4"/>
    <mergeCell ref="A6:D6"/>
    <mergeCell ref="A7:D7"/>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zoomScale="150" zoomScaleNormal="150" workbookViewId="0">
      <selection sqref="A1:C1"/>
    </sheetView>
  </sheetViews>
  <sheetFormatPr baseColWidth="10" defaultRowHeight="12" x14ac:dyDescent="0.2"/>
  <cols>
    <col min="1" max="1" width="10.7109375" style="9" customWidth="1"/>
    <col min="2" max="2" width="72.7109375" style="9" customWidth="1"/>
    <col min="3" max="3" width="8.7109375" style="9" customWidth="1"/>
    <col min="4" max="16384" width="11.42578125" style="9"/>
  </cols>
  <sheetData>
    <row r="1" spans="1:3" s="46" customFormat="1" ht="24.95" customHeight="1" x14ac:dyDescent="0.25">
      <c r="A1" s="145" t="s">
        <v>2</v>
      </c>
      <c r="B1" s="145"/>
      <c r="C1" s="145"/>
    </row>
    <row r="2" spans="1:3" s="10" customFormat="1" ht="23.1" customHeight="1" x14ac:dyDescent="0.2">
      <c r="C2" s="10" t="s">
        <v>3</v>
      </c>
    </row>
    <row r="3" spans="1:3" s="11" customFormat="1" ht="24.95" customHeight="1" x14ac:dyDescent="0.2">
      <c r="A3" s="144" t="s">
        <v>27</v>
      </c>
      <c r="B3" s="144"/>
      <c r="C3" s="10">
        <v>3</v>
      </c>
    </row>
    <row r="4" spans="1:3" s="11" customFormat="1" ht="12" customHeight="1" x14ac:dyDescent="0.2">
      <c r="A4" s="12"/>
      <c r="B4" s="12"/>
      <c r="C4" s="10"/>
    </row>
    <row r="5" spans="1:3" s="11" customFormat="1" ht="12" customHeight="1" x14ac:dyDescent="0.2">
      <c r="A5" s="13" t="s">
        <v>17</v>
      </c>
      <c r="B5" s="14" t="s">
        <v>86</v>
      </c>
      <c r="C5" s="15">
        <v>4</v>
      </c>
    </row>
    <row r="6" spans="1:3" s="11" customFormat="1" ht="12" customHeight="1" x14ac:dyDescent="0.2">
      <c r="A6" s="13"/>
      <c r="B6" s="14"/>
      <c r="C6" s="15"/>
    </row>
    <row r="7" spans="1:3" s="16" customFormat="1" ht="12" customHeight="1" x14ac:dyDescent="0.2">
      <c r="A7" s="13" t="s">
        <v>18</v>
      </c>
      <c r="B7" s="14" t="s">
        <v>87</v>
      </c>
      <c r="C7" s="15">
        <v>5</v>
      </c>
    </row>
    <row r="8" spans="1:3" s="16" customFormat="1" ht="12" customHeight="1" x14ac:dyDescent="0.2">
      <c r="A8" s="17"/>
      <c r="B8" s="14"/>
      <c r="C8" s="15"/>
    </row>
    <row r="9" spans="1:3" s="11" customFormat="1" ht="24" customHeight="1" x14ac:dyDescent="0.2">
      <c r="A9" s="18" t="s">
        <v>28</v>
      </c>
      <c r="B9" s="14" t="s">
        <v>182</v>
      </c>
      <c r="C9" s="15">
        <v>6</v>
      </c>
    </row>
    <row r="10" spans="1:3" s="11" customFormat="1" ht="12" customHeight="1" x14ac:dyDescent="0.2">
      <c r="A10" s="13"/>
      <c r="B10" s="14"/>
      <c r="C10" s="15"/>
    </row>
    <row r="11" spans="1:3" s="11" customFormat="1" ht="12" customHeight="1" x14ac:dyDescent="0.2">
      <c r="A11" s="13" t="s">
        <v>132</v>
      </c>
      <c r="B11" s="14" t="s">
        <v>183</v>
      </c>
      <c r="C11" s="15">
        <v>8</v>
      </c>
    </row>
    <row r="12" spans="1:3" s="11" customFormat="1" ht="12" customHeight="1" x14ac:dyDescent="0.2">
      <c r="A12" s="13"/>
      <c r="B12" s="19"/>
      <c r="C12" s="20"/>
    </row>
    <row r="13" spans="1:3" s="11" customFormat="1" ht="12" customHeight="1" x14ac:dyDescent="0.2">
      <c r="A13" s="13" t="s">
        <v>133</v>
      </c>
      <c r="B13" s="14" t="s">
        <v>184</v>
      </c>
      <c r="C13" s="15">
        <v>9</v>
      </c>
    </row>
    <row r="14" spans="1:3" s="11" customFormat="1" ht="12" customHeight="1" x14ac:dyDescent="0.2">
      <c r="A14" s="13"/>
      <c r="B14" s="14"/>
      <c r="C14" s="15"/>
    </row>
    <row r="15" spans="1:3" s="11" customFormat="1" ht="12" customHeight="1" x14ac:dyDescent="0.2">
      <c r="A15" s="13" t="s">
        <v>109</v>
      </c>
      <c r="B15" s="14" t="s">
        <v>185</v>
      </c>
      <c r="C15" s="15">
        <v>10</v>
      </c>
    </row>
    <row r="16" spans="1:3" s="11" customFormat="1" ht="12" customHeight="1" x14ac:dyDescent="0.2">
      <c r="A16" s="13"/>
      <c r="B16" s="14"/>
      <c r="C16" s="15"/>
    </row>
    <row r="17" spans="1:3" ht="24.95" customHeight="1" x14ac:dyDescent="0.2">
      <c r="A17" s="144" t="s">
        <v>19</v>
      </c>
      <c r="B17" s="144"/>
      <c r="C17" s="10">
        <v>11</v>
      </c>
    </row>
    <row r="18" spans="1:3" ht="24.95" customHeight="1" x14ac:dyDescent="0.2">
      <c r="A18" s="13" t="s">
        <v>98</v>
      </c>
      <c r="B18" s="13"/>
      <c r="C18" s="10">
        <v>12</v>
      </c>
    </row>
    <row r="19" spans="1:3" ht="24.95" customHeight="1" x14ac:dyDescent="0.2">
      <c r="A19" s="13" t="s">
        <v>99</v>
      </c>
      <c r="B19" s="13"/>
      <c r="C19" s="10">
        <v>13</v>
      </c>
    </row>
    <row r="20" spans="1:3" ht="24.95" customHeight="1" x14ac:dyDescent="0.2">
      <c r="A20" s="13" t="s">
        <v>100</v>
      </c>
      <c r="B20" s="13"/>
      <c r="C20" s="10">
        <v>14</v>
      </c>
    </row>
    <row r="21" spans="1:3" s="11" customFormat="1" ht="24.95" customHeight="1" x14ac:dyDescent="0.2">
      <c r="A21" s="13" t="s">
        <v>30</v>
      </c>
      <c r="B21" s="14"/>
      <c r="C21" s="15"/>
    </row>
    <row r="22" spans="1:3" s="11" customFormat="1" ht="12" customHeight="1" x14ac:dyDescent="0.2">
      <c r="A22" s="144" t="s">
        <v>29</v>
      </c>
      <c r="B22" s="144"/>
      <c r="C22" s="15">
        <v>15</v>
      </c>
    </row>
    <row r="23" spans="1:3" ht="12" customHeight="1" x14ac:dyDescent="0.2">
      <c r="A23" s="13"/>
      <c r="B23" s="13"/>
    </row>
    <row r="24" spans="1:3" ht="12" customHeight="1" x14ac:dyDescent="0.2">
      <c r="A24" s="13"/>
      <c r="B24" s="13"/>
    </row>
    <row r="25" spans="1:3" ht="12" customHeight="1" x14ac:dyDescent="0.2">
      <c r="A25" s="13"/>
      <c r="B25" s="13"/>
    </row>
    <row r="26" spans="1:3" ht="12" customHeight="1" x14ac:dyDescent="0.2">
      <c r="A26" s="13"/>
      <c r="B26" s="13"/>
    </row>
    <row r="27" spans="1:3" ht="12" customHeight="1" x14ac:dyDescent="0.2">
      <c r="A27" s="13"/>
      <c r="B27" s="13"/>
    </row>
    <row r="28" spans="1:3" ht="12" customHeight="1" x14ac:dyDescent="0.2">
      <c r="A28" s="13"/>
      <c r="B28" s="13"/>
    </row>
    <row r="29" spans="1:3" ht="12" customHeight="1" x14ac:dyDescent="0.2">
      <c r="A29" s="13"/>
      <c r="B29" s="13"/>
    </row>
    <row r="30" spans="1:3" ht="12" customHeight="1" x14ac:dyDescent="0.2">
      <c r="A30" s="13"/>
      <c r="B30" s="13"/>
    </row>
    <row r="31" spans="1:3" ht="12" customHeight="1" x14ac:dyDescent="0.2">
      <c r="A31" s="13"/>
      <c r="B31" s="13"/>
    </row>
    <row r="32" spans="1:3" ht="12" customHeight="1" x14ac:dyDescent="0.2"/>
  </sheetData>
  <mergeCells count="4">
    <mergeCell ref="A22:B22"/>
    <mergeCell ref="A1:C1"/>
    <mergeCell ref="A3:B3"/>
    <mergeCell ref="A17:B1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27</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3"/>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4" width="15.7109375" style="50" customWidth="1"/>
    <col min="5" max="5" width="16.7109375" style="50" customWidth="1"/>
    <col min="6" max="6" width="16.7109375" style="53" customWidth="1"/>
    <col min="7" max="7" width="16.7109375" style="59" customWidth="1"/>
    <col min="8" max="17" width="10.7109375" style="50" customWidth="1"/>
    <col min="18" max="16384" width="11.28515625" style="50"/>
  </cols>
  <sheetData>
    <row r="1" spans="1:7" s="49" customFormat="1" ht="30" customHeight="1" x14ac:dyDescent="0.2">
      <c r="A1" s="149" t="s">
        <v>17</v>
      </c>
      <c r="B1" s="150"/>
      <c r="C1" s="151" t="s">
        <v>86</v>
      </c>
      <c r="D1" s="151"/>
      <c r="E1" s="151"/>
      <c r="F1" s="151"/>
      <c r="G1" s="152"/>
    </row>
    <row r="2" spans="1:7" ht="11.45" customHeight="1" x14ac:dyDescent="0.2">
      <c r="A2" s="148" t="s">
        <v>20</v>
      </c>
      <c r="B2" s="146" t="s">
        <v>131</v>
      </c>
      <c r="C2" s="146" t="s">
        <v>134</v>
      </c>
      <c r="D2" s="146" t="s">
        <v>36</v>
      </c>
      <c r="E2" s="146" t="s">
        <v>85</v>
      </c>
      <c r="F2" s="146" t="s">
        <v>31</v>
      </c>
      <c r="G2" s="147"/>
    </row>
    <row r="3" spans="1:7" ht="11.45" customHeight="1" x14ac:dyDescent="0.2">
      <c r="A3" s="148"/>
      <c r="B3" s="146"/>
      <c r="C3" s="146"/>
      <c r="D3" s="146"/>
      <c r="E3" s="146"/>
      <c r="F3" s="146"/>
      <c r="G3" s="147"/>
    </row>
    <row r="4" spans="1:7" ht="11.45" customHeight="1" x14ac:dyDescent="0.2">
      <c r="A4" s="148"/>
      <c r="B4" s="146"/>
      <c r="C4" s="146"/>
      <c r="D4" s="146"/>
      <c r="E4" s="146"/>
      <c r="F4" s="153" t="s">
        <v>32</v>
      </c>
      <c r="G4" s="147" t="s">
        <v>33</v>
      </c>
    </row>
    <row r="5" spans="1:7" ht="11.45" customHeight="1" x14ac:dyDescent="0.2">
      <c r="A5" s="148"/>
      <c r="B5" s="146"/>
      <c r="C5" s="146"/>
      <c r="D5" s="146"/>
      <c r="E5" s="146"/>
      <c r="F5" s="153"/>
      <c r="G5" s="147"/>
    </row>
    <row r="6" spans="1:7" ht="11.45" customHeight="1" x14ac:dyDescent="0.2">
      <c r="A6" s="148"/>
      <c r="B6" s="146"/>
      <c r="C6" s="146"/>
      <c r="D6" s="146"/>
      <c r="E6" s="146"/>
      <c r="F6" s="153"/>
      <c r="G6" s="147"/>
    </row>
    <row r="7" spans="1:7" ht="11.45" customHeight="1" x14ac:dyDescent="0.2">
      <c r="A7" s="148"/>
      <c r="B7" s="146"/>
      <c r="C7" s="146"/>
      <c r="D7" s="146"/>
      <c r="E7" s="146"/>
      <c r="F7" s="153"/>
      <c r="G7" s="147"/>
    </row>
    <row r="8" spans="1:7" ht="11.45" customHeight="1" x14ac:dyDescent="0.2">
      <c r="A8" s="148"/>
      <c r="B8" s="146"/>
      <c r="C8" s="146" t="s">
        <v>34</v>
      </c>
      <c r="D8" s="146"/>
      <c r="E8" s="146" t="s">
        <v>35</v>
      </c>
      <c r="F8" s="146"/>
      <c r="G8" s="147"/>
    </row>
    <row r="9" spans="1:7" s="33" customFormat="1" ht="11.45" customHeight="1" x14ac:dyDescent="0.2">
      <c r="A9" s="36">
        <v>1</v>
      </c>
      <c r="B9" s="37">
        <v>2</v>
      </c>
      <c r="C9" s="38">
        <v>3</v>
      </c>
      <c r="D9" s="38">
        <v>4</v>
      </c>
      <c r="E9" s="38">
        <v>5</v>
      </c>
      <c r="F9" s="62">
        <v>6</v>
      </c>
      <c r="G9" s="39">
        <v>7</v>
      </c>
    </row>
    <row r="10" spans="1:7" ht="11.45" customHeight="1" x14ac:dyDescent="0.2">
      <c r="A10" s="44"/>
      <c r="B10" s="51"/>
      <c r="C10" s="52"/>
      <c r="D10" s="52"/>
      <c r="E10" s="52"/>
      <c r="F10" s="52"/>
      <c r="G10" s="52"/>
    </row>
    <row r="11" spans="1:7" s="55" customFormat="1" ht="11.45" customHeight="1" x14ac:dyDescent="0.2">
      <c r="A11" s="34">
        <f>IF(C11&lt;&gt;"",COUNTA($C$11:C11),"")</f>
        <v>1</v>
      </c>
      <c r="B11" s="54">
        <v>1998</v>
      </c>
      <c r="C11" s="52">
        <v>141</v>
      </c>
      <c r="D11" s="52" t="s">
        <v>4</v>
      </c>
      <c r="E11" s="52">
        <v>166888</v>
      </c>
      <c r="F11" s="52">
        <v>137086</v>
      </c>
      <c r="G11" s="52">
        <v>29802</v>
      </c>
    </row>
    <row r="12" spans="1:7" s="55" customFormat="1" ht="11.45" customHeight="1" x14ac:dyDescent="0.2">
      <c r="A12" s="34">
        <f>IF(C12&lt;&gt;"",COUNTA($C$11:C12),"")</f>
        <v>2</v>
      </c>
      <c r="B12" s="54">
        <v>1999</v>
      </c>
      <c r="C12" s="52">
        <v>146</v>
      </c>
      <c r="D12" s="52" t="s">
        <v>4</v>
      </c>
      <c r="E12" s="52">
        <v>192867</v>
      </c>
      <c r="F12" s="52">
        <v>153508</v>
      </c>
      <c r="G12" s="52">
        <v>39359</v>
      </c>
    </row>
    <row r="13" spans="1:7" s="55" customFormat="1" ht="11.45" customHeight="1" x14ac:dyDescent="0.2">
      <c r="A13" s="34">
        <f>IF(C13&lt;&gt;"",COUNTA($C$11:C13),"")</f>
        <v>3</v>
      </c>
      <c r="B13" s="54">
        <v>2000</v>
      </c>
      <c r="C13" s="52">
        <v>149</v>
      </c>
      <c r="D13" s="52" t="s">
        <v>4</v>
      </c>
      <c r="E13" s="52">
        <v>174698</v>
      </c>
      <c r="F13" s="52">
        <v>136306</v>
      </c>
      <c r="G13" s="52">
        <v>38392</v>
      </c>
    </row>
    <row r="14" spans="1:7" s="55" customFormat="1" ht="11.45" customHeight="1" x14ac:dyDescent="0.2">
      <c r="A14" s="34">
        <f>IF(C14&lt;&gt;"",COUNTA($C$11:C14),"")</f>
        <v>4</v>
      </c>
      <c r="B14" s="54">
        <v>2001</v>
      </c>
      <c r="C14" s="52">
        <v>166</v>
      </c>
      <c r="D14" s="52" t="s">
        <v>4</v>
      </c>
      <c r="E14" s="52">
        <v>162281</v>
      </c>
      <c r="F14" s="52">
        <v>121371</v>
      </c>
      <c r="G14" s="52">
        <v>40910</v>
      </c>
    </row>
    <row r="15" spans="1:7" s="55" customFormat="1" ht="11.45" customHeight="1" x14ac:dyDescent="0.2">
      <c r="A15" s="34">
        <f>IF(C15&lt;&gt;"",COUNTA($C$11:C15),"")</f>
        <v>5</v>
      </c>
      <c r="B15" s="54">
        <v>2002</v>
      </c>
      <c r="C15" s="52">
        <v>148</v>
      </c>
      <c r="D15" s="52" t="s">
        <v>4</v>
      </c>
      <c r="E15" s="52">
        <v>166062</v>
      </c>
      <c r="F15" s="52">
        <v>121147</v>
      </c>
      <c r="G15" s="52">
        <v>44915</v>
      </c>
    </row>
    <row r="16" spans="1:7" s="55" customFormat="1" ht="11.45" customHeight="1" x14ac:dyDescent="0.2">
      <c r="A16" s="34">
        <f>IF(C16&lt;&gt;"",COUNTA($C$11:C16),"")</f>
        <v>6</v>
      </c>
      <c r="B16" s="54">
        <v>2003</v>
      </c>
      <c r="C16" s="52">
        <v>187</v>
      </c>
      <c r="D16" s="52" t="s">
        <v>4</v>
      </c>
      <c r="E16" s="52">
        <v>147337</v>
      </c>
      <c r="F16" s="52">
        <v>129724</v>
      </c>
      <c r="G16" s="52">
        <v>17614</v>
      </c>
    </row>
    <row r="17" spans="1:7" s="55" customFormat="1" ht="11.45" customHeight="1" x14ac:dyDescent="0.2">
      <c r="A17" s="34">
        <f>IF(C17&lt;&gt;"",COUNTA($C$11:C17),"")</f>
        <v>7</v>
      </c>
      <c r="B17" s="54">
        <v>2004</v>
      </c>
      <c r="C17" s="52">
        <v>156</v>
      </c>
      <c r="D17" s="52" t="s">
        <v>4</v>
      </c>
      <c r="E17" s="52">
        <v>140634</v>
      </c>
      <c r="F17" s="52">
        <v>118672</v>
      </c>
      <c r="G17" s="52">
        <v>21962</v>
      </c>
    </row>
    <row r="18" spans="1:7" s="55" customFormat="1" ht="11.45" customHeight="1" x14ac:dyDescent="0.2">
      <c r="A18" s="34">
        <f>IF(C18&lt;&gt;"",COUNTA($C$11:C18),"")</f>
        <v>8</v>
      </c>
      <c r="B18" s="54">
        <v>2005</v>
      </c>
      <c r="C18" s="52">
        <v>139</v>
      </c>
      <c r="D18" s="52" t="s">
        <v>4</v>
      </c>
      <c r="E18" s="52">
        <v>142472</v>
      </c>
      <c r="F18" s="52">
        <v>105060</v>
      </c>
      <c r="G18" s="52">
        <v>37413</v>
      </c>
    </row>
    <row r="19" spans="1:7" s="55" customFormat="1" ht="11.45" customHeight="1" x14ac:dyDescent="0.2">
      <c r="A19" s="34" t="str">
        <f>IF(C19&lt;&gt;"",COUNTA($C$11:C19),"")</f>
        <v/>
      </c>
      <c r="B19" s="54"/>
      <c r="C19" s="52"/>
      <c r="D19" s="52"/>
      <c r="E19" s="52"/>
      <c r="F19" s="52"/>
      <c r="G19" s="52"/>
    </row>
    <row r="20" spans="1:7" s="55" customFormat="1" ht="11.45" customHeight="1" x14ac:dyDescent="0.2">
      <c r="A20" s="34">
        <f>IF(C20&lt;&gt;"",COUNTA($C$11:C20),"")</f>
        <v>9</v>
      </c>
      <c r="B20" s="54">
        <v>2006</v>
      </c>
      <c r="C20" s="52">
        <v>316</v>
      </c>
      <c r="D20" s="52">
        <v>2760</v>
      </c>
      <c r="E20" s="52">
        <v>414312</v>
      </c>
      <c r="F20" s="52">
        <v>347668</v>
      </c>
      <c r="G20" s="52">
        <v>66645</v>
      </c>
    </row>
    <row r="21" spans="1:7" s="55" customFormat="1" ht="11.45" customHeight="1" x14ac:dyDescent="0.2">
      <c r="A21" s="34">
        <f>IF(C21&lt;&gt;"",COUNTA($C$11:C21),"")</f>
        <v>10</v>
      </c>
      <c r="B21" s="54">
        <v>2007</v>
      </c>
      <c r="C21" s="52">
        <v>294</v>
      </c>
      <c r="D21" s="52">
        <v>2782</v>
      </c>
      <c r="E21" s="52">
        <v>492674</v>
      </c>
      <c r="F21" s="52">
        <v>412096</v>
      </c>
      <c r="G21" s="52">
        <v>80578</v>
      </c>
    </row>
    <row r="22" spans="1:7" s="55" customFormat="1" ht="11.45" customHeight="1" x14ac:dyDescent="0.2">
      <c r="A22" s="34">
        <f>IF(C22&lt;&gt;"",COUNTA($C$11:C22),"")</f>
        <v>11</v>
      </c>
      <c r="B22" s="54">
        <v>2008</v>
      </c>
      <c r="C22" s="52">
        <v>312</v>
      </c>
      <c r="D22" s="52">
        <v>5599</v>
      </c>
      <c r="E22" s="52">
        <v>1420632</v>
      </c>
      <c r="F22" s="52">
        <v>840096</v>
      </c>
      <c r="G22" s="52">
        <v>580536</v>
      </c>
    </row>
    <row r="23" spans="1:7" s="55" customFormat="1" ht="11.45" customHeight="1" x14ac:dyDescent="0.2">
      <c r="A23" s="34">
        <f>IF(C23&lt;&gt;"",COUNTA($C$11:C23),"")</f>
        <v>12</v>
      </c>
      <c r="B23" s="54">
        <v>2009</v>
      </c>
      <c r="C23" s="52">
        <v>330</v>
      </c>
      <c r="D23" s="52">
        <v>5180</v>
      </c>
      <c r="E23" s="52">
        <v>1377150</v>
      </c>
      <c r="F23" s="52">
        <v>724129</v>
      </c>
      <c r="G23" s="52">
        <v>653021</v>
      </c>
    </row>
    <row r="24" spans="1:7" s="55" customFormat="1" ht="11.45" customHeight="1" x14ac:dyDescent="0.2">
      <c r="A24" s="34">
        <f>IF(C24&lt;&gt;"",COUNTA($C$11:C24),"")</f>
        <v>13</v>
      </c>
      <c r="B24" s="56">
        <v>2010</v>
      </c>
      <c r="C24" s="52">
        <v>332</v>
      </c>
      <c r="D24" s="52">
        <v>6519</v>
      </c>
      <c r="E24" s="52">
        <v>1971437</v>
      </c>
      <c r="F24" s="52">
        <v>1188685</v>
      </c>
      <c r="G24" s="52">
        <v>782752</v>
      </c>
    </row>
    <row r="25" spans="1:7" s="55" customFormat="1" ht="11.45" customHeight="1" x14ac:dyDescent="0.2">
      <c r="A25" s="34">
        <f>IF(C25&lt;&gt;"",COUNTA($C$11:C25),"")</f>
        <v>14</v>
      </c>
      <c r="B25" s="56">
        <v>2011</v>
      </c>
      <c r="C25" s="52">
        <v>338</v>
      </c>
      <c r="D25" s="52">
        <v>5881</v>
      </c>
      <c r="E25" s="52">
        <v>1430966</v>
      </c>
      <c r="F25" s="52">
        <v>784114</v>
      </c>
      <c r="G25" s="52">
        <v>646852</v>
      </c>
    </row>
    <row r="26" spans="1:7" s="55" customFormat="1" ht="11.45" customHeight="1" x14ac:dyDescent="0.2">
      <c r="A26" s="34">
        <f>IF(C26&lt;&gt;"",COUNTA($C$11:C26),"")</f>
        <v>15</v>
      </c>
      <c r="B26" s="56">
        <v>2012</v>
      </c>
      <c r="C26" s="52">
        <v>363</v>
      </c>
      <c r="D26" s="52">
        <v>7459</v>
      </c>
      <c r="E26" s="52">
        <v>1854610</v>
      </c>
      <c r="F26" s="52">
        <v>1036233</v>
      </c>
      <c r="G26" s="52">
        <v>818377</v>
      </c>
    </row>
    <row r="27" spans="1:7" s="55" customFormat="1" ht="11.45" customHeight="1" x14ac:dyDescent="0.2">
      <c r="A27" s="34">
        <f>IF(C27&lt;&gt;"",COUNTA($C$11:C27),"")</f>
        <v>16</v>
      </c>
      <c r="B27" s="56">
        <v>2013</v>
      </c>
      <c r="C27" s="52">
        <v>342</v>
      </c>
      <c r="D27" s="52">
        <v>6885</v>
      </c>
      <c r="E27" s="52">
        <v>1665392</v>
      </c>
      <c r="F27" s="52">
        <v>949500</v>
      </c>
      <c r="G27" s="52">
        <v>715892</v>
      </c>
    </row>
    <row r="28" spans="1:7" ht="11.45" customHeight="1" x14ac:dyDescent="0.2">
      <c r="A28" s="34">
        <f>IF(C28&lt;&gt;"",COUNTA($C$11:C28),"")</f>
        <v>17</v>
      </c>
      <c r="B28" s="56">
        <v>2014</v>
      </c>
      <c r="C28" s="52">
        <v>361</v>
      </c>
      <c r="D28" s="52">
        <v>7397</v>
      </c>
      <c r="E28" s="52">
        <v>1750483</v>
      </c>
      <c r="F28" s="52">
        <v>1214896</v>
      </c>
      <c r="G28" s="52">
        <v>535587</v>
      </c>
    </row>
    <row r="29" spans="1:7" ht="11.45" customHeight="1" x14ac:dyDescent="0.2">
      <c r="A29" s="34">
        <f>IF(C29&lt;&gt;"",COUNTA($C$11:C29),"")</f>
        <v>18</v>
      </c>
      <c r="B29" s="56">
        <v>2015</v>
      </c>
      <c r="C29" s="52">
        <v>345</v>
      </c>
      <c r="D29" s="52">
        <v>7732</v>
      </c>
      <c r="E29" s="52">
        <v>2362974</v>
      </c>
      <c r="F29" s="52">
        <v>1311750</v>
      </c>
      <c r="G29" s="52">
        <v>1051224</v>
      </c>
    </row>
    <row r="30" spans="1:7" ht="11.45" customHeight="1" x14ac:dyDescent="0.2">
      <c r="A30" s="34" t="str">
        <f>IF(C30&lt;&gt;"",COUNTA($C$11:C30),"")</f>
        <v/>
      </c>
      <c r="B30" s="56"/>
      <c r="C30" s="52"/>
      <c r="D30" s="52"/>
      <c r="E30" s="52"/>
      <c r="F30" s="52"/>
      <c r="G30" s="52"/>
    </row>
    <row r="31" spans="1:7" ht="11.45" customHeight="1" x14ac:dyDescent="0.2">
      <c r="A31" s="34">
        <f>IF(C31&lt;&gt;"",COUNTA($C$11:C31),"")</f>
        <v>19</v>
      </c>
      <c r="B31" s="56">
        <v>2016</v>
      </c>
      <c r="C31" s="52">
        <v>295</v>
      </c>
      <c r="D31" s="52">
        <v>10503</v>
      </c>
      <c r="E31" s="52">
        <v>3772939</v>
      </c>
      <c r="F31" s="52">
        <v>2341973</v>
      </c>
      <c r="G31" s="52">
        <v>1430965</v>
      </c>
    </row>
    <row r="32" spans="1:7" ht="11.45" customHeight="1" x14ac:dyDescent="0.2">
      <c r="A32" s="34">
        <f>IF(C32&lt;&gt;"",COUNTA($C$11:C32),"")</f>
        <v>20</v>
      </c>
      <c r="B32" s="56">
        <v>2017</v>
      </c>
      <c r="C32" s="52">
        <v>275</v>
      </c>
      <c r="D32" s="52">
        <v>9539</v>
      </c>
      <c r="E32" s="52">
        <v>3867477</v>
      </c>
      <c r="F32" s="52">
        <v>2342183</v>
      </c>
      <c r="G32" s="52">
        <v>1525294</v>
      </c>
    </row>
    <row r="33" spans="1:7" ht="11.45" customHeight="1" x14ac:dyDescent="0.2">
      <c r="A33" s="34">
        <f>IF(C33&lt;&gt;"",COUNTA($C$11:C33),"")</f>
        <v>21</v>
      </c>
      <c r="B33" s="56">
        <v>2018</v>
      </c>
      <c r="C33" s="52">
        <v>298</v>
      </c>
      <c r="D33" s="52">
        <v>9196</v>
      </c>
      <c r="E33" s="52">
        <v>2483257</v>
      </c>
      <c r="F33" s="52">
        <v>1132075</v>
      </c>
      <c r="G33" s="52">
        <v>1351181</v>
      </c>
    </row>
    <row r="34" spans="1:7" ht="11.45" customHeight="1" x14ac:dyDescent="0.2">
      <c r="A34" s="34">
        <f>IF(C34&lt;&gt;"",COUNTA($C$11:C34),"")</f>
        <v>22</v>
      </c>
      <c r="B34" s="56">
        <v>2019</v>
      </c>
      <c r="C34" s="52">
        <v>262</v>
      </c>
      <c r="D34" s="52">
        <v>6762</v>
      </c>
      <c r="E34" s="52">
        <v>2185136</v>
      </c>
      <c r="F34" s="52">
        <v>993033</v>
      </c>
      <c r="G34" s="52">
        <v>1192103</v>
      </c>
    </row>
    <row r="35" spans="1:7" ht="11.45" customHeight="1" x14ac:dyDescent="0.2">
      <c r="A35" s="34">
        <f>IF(C35&lt;&gt;"",COUNTA($C$11:C35),"")</f>
        <v>23</v>
      </c>
      <c r="B35" s="63">
        <v>2020</v>
      </c>
      <c r="C35" s="64">
        <v>280</v>
      </c>
      <c r="D35" s="64">
        <v>7817</v>
      </c>
      <c r="E35" s="64">
        <v>2626340</v>
      </c>
      <c r="F35" s="64">
        <v>1087929</v>
      </c>
      <c r="G35" s="64">
        <v>1538412</v>
      </c>
    </row>
    <row r="36" spans="1:7" ht="11.45" customHeight="1" x14ac:dyDescent="0.2">
      <c r="A36" s="45"/>
      <c r="B36" s="57"/>
      <c r="C36" s="58"/>
      <c r="D36" s="58"/>
      <c r="E36" s="58"/>
    </row>
    <row r="37" spans="1:7" ht="11.45" customHeight="1" x14ac:dyDescent="0.2">
      <c r="A37" s="45"/>
      <c r="B37" s="60"/>
      <c r="C37" s="58"/>
      <c r="D37" s="58"/>
      <c r="E37" s="58"/>
    </row>
    <row r="38" spans="1:7" ht="11.45" customHeight="1" x14ac:dyDescent="0.2">
      <c r="A38" s="45"/>
      <c r="C38" s="58"/>
      <c r="D38" s="58"/>
      <c r="E38" s="58"/>
    </row>
    <row r="39" spans="1:7" ht="11.45" customHeight="1" x14ac:dyDescent="0.2">
      <c r="A39" s="45"/>
      <c r="C39" s="58"/>
      <c r="D39" s="58"/>
      <c r="E39" s="58"/>
    </row>
    <row r="40" spans="1:7" ht="11.45" customHeight="1" x14ac:dyDescent="0.2">
      <c r="A40" s="45"/>
      <c r="C40" s="58"/>
      <c r="D40" s="58"/>
      <c r="E40" s="58"/>
    </row>
    <row r="41" spans="1:7" ht="11.45" customHeight="1" x14ac:dyDescent="0.2">
      <c r="A41" s="45"/>
      <c r="C41" s="58"/>
      <c r="D41" s="58"/>
      <c r="E41" s="58"/>
    </row>
    <row r="42" spans="1:7" ht="11.45" customHeight="1" x14ac:dyDescent="0.2">
      <c r="A42" s="45"/>
      <c r="C42" s="58"/>
      <c r="D42" s="58"/>
      <c r="E42" s="58"/>
    </row>
    <row r="43" spans="1:7" ht="11.45" customHeight="1" x14ac:dyDescent="0.2">
      <c r="A43" s="45"/>
      <c r="C43" s="58"/>
      <c r="D43" s="58"/>
      <c r="E43" s="58"/>
    </row>
    <row r="44" spans="1:7" ht="11.45" customHeight="1" x14ac:dyDescent="0.2">
      <c r="A44" s="45"/>
      <c r="C44" s="58"/>
      <c r="D44" s="58"/>
      <c r="E44" s="58"/>
    </row>
    <row r="45" spans="1:7" ht="11.45" customHeight="1" x14ac:dyDescent="0.2">
      <c r="A45" s="45"/>
      <c r="C45" s="58"/>
      <c r="D45" s="58"/>
      <c r="E45" s="58"/>
    </row>
    <row r="46" spans="1:7" ht="11.45" customHeight="1" x14ac:dyDescent="0.2">
      <c r="A46" s="45"/>
      <c r="C46" s="58"/>
      <c r="D46" s="58"/>
      <c r="E46" s="58"/>
    </row>
    <row r="47" spans="1:7" ht="11.45" customHeight="1" x14ac:dyDescent="0.2">
      <c r="A47" s="45"/>
      <c r="C47" s="58"/>
      <c r="D47" s="58"/>
      <c r="E47" s="58"/>
    </row>
    <row r="48" spans="1:7" ht="11.45" customHeight="1" x14ac:dyDescent="0.2">
      <c r="A48" s="45"/>
      <c r="C48" s="58"/>
      <c r="D48" s="58"/>
      <c r="E48" s="58"/>
    </row>
    <row r="49" spans="1:5" ht="11.45" customHeight="1" x14ac:dyDescent="0.2">
      <c r="A49" s="45"/>
      <c r="C49" s="58"/>
      <c r="D49" s="58"/>
      <c r="E49" s="58"/>
    </row>
    <row r="50" spans="1:5" ht="11.45" customHeight="1" x14ac:dyDescent="0.2">
      <c r="A50" s="45"/>
      <c r="C50" s="58"/>
      <c r="D50" s="58"/>
      <c r="E50" s="58"/>
    </row>
    <row r="51" spans="1:5" ht="11.45" customHeight="1" x14ac:dyDescent="0.2">
      <c r="A51" s="45"/>
      <c r="C51" s="58"/>
      <c r="D51" s="58"/>
      <c r="E51" s="58"/>
    </row>
    <row r="52" spans="1:5" ht="11.45" customHeight="1" x14ac:dyDescent="0.2">
      <c r="A52" s="45"/>
      <c r="C52" s="58"/>
      <c r="D52" s="58"/>
      <c r="E52" s="58"/>
    </row>
    <row r="53" spans="1:5" ht="11.45" customHeight="1" x14ac:dyDescent="0.2">
      <c r="A53" s="45"/>
      <c r="C53" s="58"/>
      <c r="D53" s="58"/>
      <c r="E53" s="58"/>
    </row>
    <row r="54" spans="1:5" ht="11.45" customHeight="1" x14ac:dyDescent="0.2">
      <c r="A54" s="45"/>
      <c r="C54" s="58"/>
      <c r="D54" s="58"/>
      <c r="E54" s="58"/>
    </row>
    <row r="55" spans="1:5" ht="11.45" customHeight="1" x14ac:dyDescent="0.2">
      <c r="A55" s="45"/>
      <c r="C55" s="58"/>
      <c r="D55" s="58"/>
      <c r="E55" s="58"/>
    </row>
    <row r="56" spans="1:5" ht="11.45" customHeight="1" x14ac:dyDescent="0.2">
      <c r="A56" s="45"/>
      <c r="C56" s="58"/>
      <c r="D56" s="58"/>
      <c r="E56" s="58"/>
    </row>
    <row r="57" spans="1:5" ht="11.45" customHeight="1" x14ac:dyDescent="0.2">
      <c r="A57" s="45"/>
      <c r="C57" s="58"/>
      <c r="D57" s="58"/>
      <c r="E57" s="58"/>
    </row>
    <row r="58" spans="1:5" ht="11.45" customHeight="1" x14ac:dyDescent="0.2">
      <c r="A58" s="45"/>
      <c r="C58" s="58"/>
      <c r="D58" s="58"/>
      <c r="E58" s="58"/>
    </row>
    <row r="59" spans="1:5" ht="11.45" customHeight="1" x14ac:dyDescent="0.2">
      <c r="A59" s="45"/>
      <c r="C59" s="58"/>
      <c r="D59" s="58"/>
      <c r="E59" s="58"/>
    </row>
    <row r="60" spans="1:5" ht="11.45" customHeight="1" x14ac:dyDescent="0.2">
      <c r="A60" s="45"/>
      <c r="C60" s="58"/>
      <c r="D60" s="58"/>
      <c r="E60" s="58"/>
    </row>
    <row r="61" spans="1:5" ht="11.45" customHeight="1" x14ac:dyDescent="0.2">
      <c r="A61" s="45"/>
      <c r="C61" s="58"/>
      <c r="D61" s="58"/>
      <c r="E61" s="58"/>
    </row>
    <row r="62" spans="1:5" ht="11.45" customHeight="1" x14ac:dyDescent="0.2">
      <c r="A62" s="45"/>
      <c r="C62" s="58"/>
      <c r="D62" s="58"/>
      <c r="E62" s="58"/>
    </row>
    <row r="63" spans="1:5" ht="11.45" customHeight="1" x14ac:dyDescent="0.2">
      <c r="A63" s="45"/>
      <c r="C63" s="61"/>
      <c r="D63" s="61"/>
      <c r="E63" s="61"/>
    </row>
  </sheetData>
  <mergeCells count="12">
    <mergeCell ref="F2:G3"/>
    <mergeCell ref="B2:B8"/>
    <mergeCell ref="A2:A8"/>
    <mergeCell ref="A1:B1"/>
    <mergeCell ref="C2:C7"/>
    <mergeCell ref="C1:G1"/>
    <mergeCell ref="D2:D7"/>
    <mergeCell ref="C8:D8"/>
    <mergeCell ref="E8:G8"/>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3" width="9.28515625" style="69" customWidth="1"/>
    <col min="4" max="8" width="8.7109375" style="69" customWidth="1"/>
    <col min="9" max="9" width="10.7109375" style="69" customWidth="1"/>
    <col min="10" max="11" width="8.7109375" style="69" customWidth="1"/>
    <col min="12" max="16" width="10.7109375" style="50" customWidth="1"/>
    <col min="17" max="16384" width="11.28515625" style="50"/>
  </cols>
  <sheetData>
    <row r="1" spans="1:11" s="49" customFormat="1" ht="30" customHeight="1" x14ac:dyDescent="0.2">
      <c r="A1" s="149" t="s">
        <v>18</v>
      </c>
      <c r="B1" s="150"/>
      <c r="C1" s="151" t="s">
        <v>87</v>
      </c>
      <c r="D1" s="151"/>
      <c r="E1" s="151"/>
      <c r="F1" s="151"/>
      <c r="G1" s="151"/>
      <c r="H1" s="151"/>
      <c r="I1" s="151"/>
      <c r="J1" s="151"/>
      <c r="K1" s="152"/>
    </row>
    <row r="2" spans="1:11" ht="11.45" customHeight="1" x14ac:dyDescent="0.2">
      <c r="A2" s="148" t="s">
        <v>20</v>
      </c>
      <c r="B2" s="146" t="s">
        <v>131</v>
      </c>
      <c r="C2" s="146" t="s">
        <v>88</v>
      </c>
      <c r="D2" s="146" t="s">
        <v>37</v>
      </c>
      <c r="E2" s="146"/>
      <c r="F2" s="146"/>
      <c r="G2" s="146"/>
      <c r="H2" s="146"/>
      <c r="I2" s="146"/>
      <c r="J2" s="146"/>
      <c r="K2" s="147"/>
    </row>
    <row r="3" spans="1:11" ht="11.45" customHeight="1" x14ac:dyDescent="0.2">
      <c r="A3" s="148"/>
      <c r="B3" s="146"/>
      <c r="C3" s="146"/>
      <c r="D3" s="146" t="s">
        <v>38</v>
      </c>
      <c r="E3" s="146" t="s">
        <v>39</v>
      </c>
      <c r="F3" s="146" t="s">
        <v>44</v>
      </c>
      <c r="G3" s="146" t="s">
        <v>40</v>
      </c>
      <c r="H3" s="146" t="s">
        <v>43</v>
      </c>
      <c r="I3" s="146" t="s">
        <v>71</v>
      </c>
      <c r="J3" s="146" t="s">
        <v>41</v>
      </c>
      <c r="K3" s="147" t="s">
        <v>42</v>
      </c>
    </row>
    <row r="4" spans="1:11" ht="11.45" customHeight="1" x14ac:dyDescent="0.2">
      <c r="A4" s="148"/>
      <c r="B4" s="146"/>
      <c r="C4" s="146"/>
      <c r="D4" s="146"/>
      <c r="E4" s="146"/>
      <c r="F4" s="146"/>
      <c r="G4" s="146"/>
      <c r="H4" s="146"/>
      <c r="I4" s="146"/>
      <c r="J4" s="146"/>
      <c r="K4" s="147"/>
    </row>
    <row r="5" spans="1:11" ht="11.45" customHeight="1" x14ac:dyDescent="0.2">
      <c r="A5" s="148"/>
      <c r="B5" s="146"/>
      <c r="C5" s="146"/>
      <c r="D5" s="146"/>
      <c r="E5" s="146"/>
      <c r="F5" s="146"/>
      <c r="G5" s="146"/>
      <c r="H5" s="146"/>
      <c r="I5" s="146"/>
      <c r="J5" s="146"/>
      <c r="K5" s="147"/>
    </row>
    <row r="6" spans="1:11" ht="11.45" customHeight="1" x14ac:dyDescent="0.2">
      <c r="A6" s="148"/>
      <c r="B6" s="146"/>
      <c r="C6" s="146"/>
      <c r="D6" s="146"/>
      <c r="E6" s="146"/>
      <c r="F6" s="146"/>
      <c r="G6" s="146"/>
      <c r="H6" s="146"/>
      <c r="I6" s="146"/>
      <c r="J6" s="146"/>
      <c r="K6" s="147"/>
    </row>
    <row r="7" spans="1:11" ht="11.45" customHeight="1" x14ac:dyDescent="0.2">
      <c r="A7" s="148"/>
      <c r="B7" s="146"/>
      <c r="C7" s="146"/>
      <c r="D7" s="146"/>
      <c r="E7" s="146"/>
      <c r="F7" s="146"/>
      <c r="G7" s="146"/>
      <c r="H7" s="146"/>
      <c r="I7" s="146"/>
      <c r="J7" s="146"/>
      <c r="K7" s="147"/>
    </row>
    <row r="8" spans="1:11" ht="11.45" customHeight="1" x14ac:dyDescent="0.2">
      <c r="A8" s="148"/>
      <c r="B8" s="146"/>
      <c r="C8" s="146" t="s">
        <v>35</v>
      </c>
      <c r="D8" s="146"/>
      <c r="E8" s="146"/>
      <c r="F8" s="146"/>
      <c r="G8" s="146"/>
      <c r="H8" s="146"/>
      <c r="I8" s="146"/>
      <c r="J8" s="146"/>
      <c r="K8" s="147"/>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4"/>
      <c r="B10" s="51"/>
      <c r="C10" s="71"/>
      <c r="D10" s="72"/>
      <c r="E10" s="72"/>
      <c r="F10" s="72"/>
      <c r="G10" s="72"/>
      <c r="H10" s="72"/>
      <c r="I10" s="72"/>
      <c r="J10" s="72"/>
      <c r="K10" s="72"/>
    </row>
    <row r="11" spans="1:11" s="55" customFormat="1" ht="11.45" customHeight="1" x14ac:dyDescent="0.2">
      <c r="A11" s="34">
        <f>IF(C11&lt;&gt;"",COUNTA($C$11:C11),"")</f>
        <v>1</v>
      </c>
      <c r="B11" s="65">
        <v>1998</v>
      </c>
      <c r="C11" s="73">
        <v>166888</v>
      </c>
      <c r="D11" s="74">
        <v>34999</v>
      </c>
      <c r="E11" s="74" t="s">
        <v>4</v>
      </c>
      <c r="F11" s="74">
        <v>1265</v>
      </c>
      <c r="G11" s="74">
        <v>2749</v>
      </c>
      <c r="H11" s="74" t="s">
        <v>4</v>
      </c>
      <c r="I11" s="74" t="s">
        <v>4</v>
      </c>
      <c r="J11" s="74" t="s">
        <v>4</v>
      </c>
      <c r="K11" s="74">
        <v>16</v>
      </c>
    </row>
    <row r="12" spans="1:11" s="55" customFormat="1" ht="11.45" customHeight="1" x14ac:dyDescent="0.2">
      <c r="A12" s="34">
        <f>IF(C12&lt;&gt;"",COUNTA($C$11:C12),"")</f>
        <v>2</v>
      </c>
      <c r="B12" s="65">
        <v>1999</v>
      </c>
      <c r="C12" s="73">
        <v>192867</v>
      </c>
      <c r="D12" s="74">
        <v>47398</v>
      </c>
      <c r="E12" s="74" t="s">
        <v>4</v>
      </c>
      <c r="F12" s="74">
        <v>1303</v>
      </c>
      <c r="G12" s="74">
        <v>2673</v>
      </c>
      <c r="H12" s="74" t="s">
        <v>4</v>
      </c>
      <c r="I12" s="74" t="s">
        <v>4</v>
      </c>
      <c r="J12" s="74" t="s">
        <v>4</v>
      </c>
      <c r="K12" s="74">
        <v>2910</v>
      </c>
    </row>
    <row r="13" spans="1:11" s="55" customFormat="1" ht="11.45" customHeight="1" x14ac:dyDescent="0.2">
      <c r="A13" s="34">
        <f>IF(C13&lt;&gt;"",COUNTA($C$11:C13),"")</f>
        <v>3</v>
      </c>
      <c r="B13" s="65">
        <v>2000</v>
      </c>
      <c r="C13" s="73">
        <v>174698</v>
      </c>
      <c r="D13" s="74">
        <v>43676</v>
      </c>
      <c r="E13" s="74" t="s">
        <v>4</v>
      </c>
      <c r="F13" s="74">
        <v>1592</v>
      </c>
      <c r="G13" s="74">
        <v>2754</v>
      </c>
      <c r="H13" s="74" t="s">
        <v>4</v>
      </c>
      <c r="I13" s="74" t="s">
        <v>4</v>
      </c>
      <c r="J13" s="74" t="s">
        <v>4</v>
      </c>
      <c r="K13" s="74">
        <v>3985</v>
      </c>
    </row>
    <row r="14" spans="1:11" s="55" customFormat="1" ht="11.45" customHeight="1" x14ac:dyDescent="0.2">
      <c r="A14" s="34">
        <f>IF(C14&lt;&gt;"",COUNTA($C$11:C14),"")</f>
        <v>4</v>
      </c>
      <c r="B14" s="65">
        <v>2001</v>
      </c>
      <c r="C14" s="73">
        <v>162281</v>
      </c>
      <c r="D14" s="74">
        <v>45506</v>
      </c>
      <c r="E14" s="74" t="s">
        <v>4</v>
      </c>
      <c r="F14" s="74">
        <v>1010</v>
      </c>
      <c r="G14" s="74">
        <v>2575</v>
      </c>
      <c r="H14" s="74" t="s">
        <v>4</v>
      </c>
      <c r="I14" s="74" t="s">
        <v>4</v>
      </c>
      <c r="J14" s="74" t="s">
        <v>4</v>
      </c>
      <c r="K14" s="74">
        <v>7466</v>
      </c>
    </row>
    <row r="15" spans="1:11" s="55" customFormat="1" ht="11.45" customHeight="1" x14ac:dyDescent="0.2">
      <c r="A15" s="34">
        <f>IF(C15&lt;&gt;"",COUNTA($C$11:C15),"")</f>
        <v>5</v>
      </c>
      <c r="B15" s="65">
        <v>2002</v>
      </c>
      <c r="C15" s="73">
        <v>166062</v>
      </c>
      <c r="D15" s="74">
        <v>60210</v>
      </c>
      <c r="E15" s="74" t="s">
        <v>4</v>
      </c>
      <c r="F15" s="74">
        <v>1410</v>
      </c>
      <c r="G15" s="74">
        <v>891</v>
      </c>
      <c r="H15" s="74" t="s">
        <v>4</v>
      </c>
      <c r="I15" s="74" t="s">
        <v>4</v>
      </c>
      <c r="J15" s="74" t="s">
        <v>4</v>
      </c>
      <c r="K15" s="74">
        <v>5718</v>
      </c>
    </row>
    <row r="16" spans="1:11" s="55" customFormat="1" ht="11.45" customHeight="1" x14ac:dyDescent="0.2">
      <c r="A16" s="34">
        <f>IF(C16&lt;&gt;"",COUNTA($C$11:C16),"")</f>
        <v>6</v>
      </c>
      <c r="B16" s="65">
        <v>2003</v>
      </c>
      <c r="C16" s="73">
        <v>147337</v>
      </c>
      <c r="D16" s="74">
        <v>16331</v>
      </c>
      <c r="E16" s="74" t="s">
        <v>4</v>
      </c>
      <c r="F16" s="74">
        <v>3238</v>
      </c>
      <c r="G16" s="74">
        <v>810</v>
      </c>
      <c r="H16" s="74" t="s">
        <v>4</v>
      </c>
      <c r="I16" s="74" t="s">
        <v>4</v>
      </c>
      <c r="J16" s="74" t="s">
        <v>4</v>
      </c>
      <c r="K16" s="74">
        <v>2739</v>
      </c>
    </row>
    <row r="17" spans="1:11" s="55" customFormat="1" ht="11.45" customHeight="1" x14ac:dyDescent="0.2">
      <c r="A17" s="34">
        <f>IF(C17&lt;&gt;"",COUNTA($C$11:C17),"")</f>
        <v>7</v>
      </c>
      <c r="B17" s="65">
        <v>2004</v>
      </c>
      <c r="C17" s="73">
        <v>140634</v>
      </c>
      <c r="D17" s="74">
        <v>16994</v>
      </c>
      <c r="E17" s="74" t="s">
        <v>4</v>
      </c>
      <c r="F17" s="74">
        <v>715</v>
      </c>
      <c r="G17" s="74">
        <v>337</v>
      </c>
      <c r="H17" s="74" t="s">
        <v>4</v>
      </c>
      <c r="I17" s="74" t="s">
        <v>4</v>
      </c>
      <c r="J17" s="74" t="s">
        <v>4</v>
      </c>
      <c r="K17" s="74">
        <v>5973</v>
      </c>
    </row>
    <row r="18" spans="1:11" s="55" customFormat="1" ht="11.45" customHeight="1" x14ac:dyDescent="0.2">
      <c r="A18" s="34">
        <f>IF(C18&lt;&gt;"",COUNTA($C$11:C18),"")</f>
        <v>8</v>
      </c>
      <c r="B18" s="65">
        <v>2005</v>
      </c>
      <c r="C18" s="73">
        <v>142472</v>
      </c>
      <c r="D18" s="74">
        <v>21392</v>
      </c>
      <c r="E18" s="74" t="s">
        <v>4</v>
      </c>
      <c r="F18" s="74">
        <v>447</v>
      </c>
      <c r="G18" s="74">
        <v>464</v>
      </c>
      <c r="H18" s="74" t="s">
        <v>4</v>
      </c>
      <c r="I18" s="74" t="s">
        <v>4</v>
      </c>
      <c r="J18" s="74" t="s">
        <v>4</v>
      </c>
      <c r="K18" s="74">
        <v>6706</v>
      </c>
    </row>
    <row r="19" spans="1:11" s="55" customFormat="1" ht="11.45" customHeight="1" x14ac:dyDescent="0.2">
      <c r="A19" s="34" t="str">
        <f>IF(C19&lt;&gt;"",COUNTA($C$11:C19),"")</f>
        <v/>
      </c>
      <c r="B19" s="65"/>
      <c r="C19" s="73"/>
      <c r="D19" s="74"/>
      <c r="E19" s="74"/>
      <c r="F19" s="74"/>
      <c r="G19" s="74"/>
      <c r="H19" s="74"/>
      <c r="I19" s="74"/>
      <c r="J19" s="74"/>
      <c r="K19" s="74"/>
    </row>
    <row r="20" spans="1:11" s="55" customFormat="1" ht="11.45" customHeight="1" x14ac:dyDescent="0.2">
      <c r="A20" s="34">
        <f>IF(C20&lt;&gt;"",COUNTA($C$11:C20),"")</f>
        <v>9</v>
      </c>
      <c r="B20" s="65">
        <v>2006</v>
      </c>
      <c r="C20" s="73">
        <v>414312</v>
      </c>
      <c r="D20" s="74">
        <v>31407</v>
      </c>
      <c r="E20" s="74" t="s">
        <v>4</v>
      </c>
      <c r="F20" s="74">
        <v>3350</v>
      </c>
      <c r="G20" s="74">
        <v>2180</v>
      </c>
      <c r="H20" s="74" t="s">
        <v>4</v>
      </c>
      <c r="I20" s="74" t="s">
        <v>4</v>
      </c>
      <c r="J20" s="74">
        <v>201547</v>
      </c>
      <c r="K20" s="74">
        <v>10309</v>
      </c>
    </row>
    <row r="21" spans="1:11" s="55" customFormat="1" ht="11.45" customHeight="1" x14ac:dyDescent="0.2">
      <c r="A21" s="34">
        <f>IF(C21&lt;&gt;"",COUNTA($C$11:C21),"")</f>
        <v>10</v>
      </c>
      <c r="B21" s="65">
        <v>2007</v>
      </c>
      <c r="C21" s="73">
        <v>492674</v>
      </c>
      <c r="D21" s="74">
        <v>25844</v>
      </c>
      <c r="E21" s="74" t="s">
        <v>4</v>
      </c>
      <c r="F21" s="74">
        <v>1433</v>
      </c>
      <c r="G21" s="74">
        <v>1327</v>
      </c>
      <c r="H21" s="74" t="s">
        <v>4</v>
      </c>
      <c r="I21" s="74" t="s">
        <v>4</v>
      </c>
      <c r="J21" s="74">
        <v>296024</v>
      </c>
      <c r="K21" s="74">
        <v>12195</v>
      </c>
    </row>
    <row r="22" spans="1:11" s="55" customFormat="1" ht="11.45" customHeight="1" x14ac:dyDescent="0.2">
      <c r="A22" s="34">
        <f>IF(C22&lt;&gt;"",COUNTA($C$11:C22),"")</f>
        <v>11</v>
      </c>
      <c r="B22" s="65">
        <v>2008</v>
      </c>
      <c r="C22" s="73">
        <v>1420632</v>
      </c>
      <c r="D22" s="74">
        <v>26540</v>
      </c>
      <c r="E22" s="74" t="s">
        <v>4</v>
      </c>
      <c r="F22" s="74">
        <v>765</v>
      </c>
      <c r="G22" s="74">
        <v>1567</v>
      </c>
      <c r="H22" s="74" t="s">
        <v>4</v>
      </c>
      <c r="I22" s="74" t="s">
        <v>4</v>
      </c>
      <c r="J22" s="74">
        <v>1214539</v>
      </c>
      <c r="K22" s="74">
        <v>14489</v>
      </c>
    </row>
    <row r="23" spans="1:11" s="55" customFormat="1" ht="11.45" customHeight="1" x14ac:dyDescent="0.2">
      <c r="A23" s="34">
        <f>IF(C23&lt;&gt;"",COUNTA($C$11:C23),"")</f>
        <v>12</v>
      </c>
      <c r="B23" s="65">
        <v>2009</v>
      </c>
      <c r="C23" s="73">
        <v>1377150</v>
      </c>
      <c r="D23" s="74">
        <v>21664</v>
      </c>
      <c r="E23" s="74" t="s">
        <v>4</v>
      </c>
      <c r="F23" s="74">
        <v>1831</v>
      </c>
      <c r="G23" s="74">
        <v>5040</v>
      </c>
      <c r="H23" s="74" t="s">
        <v>4</v>
      </c>
      <c r="I23" s="74" t="s">
        <v>4</v>
      </c>
      <c r="J23" s="74">
        <v>1181178</v>
      </c>
      <c r="K23" s="74">
        <v>20031</v>
      </c>
    </row>
    <row r="24" spans="1:11" s="55" customFormat="1" ht="11.45" customHeight="1" x14ac:dyDescent="0.2">
      <c r="A24" s="34">
        <f>IF(C24&lt;&gt;"",COUNTA($C$11:C24),"")</f>
        <v>13</v>
      </c>
      <c r="B24" s="66">
        <v>2010</v>
      </c>
      <c r="C24" s="73">
        <v>1971437</v>
      </c>
      <c r="D24" s="74">
        <v>38737</v>
      </c>
      <c r="E24" s="74" t="s">
        <v>4</v>
      </c>
      <c r="F24" s="74">
        <v>4828</v>
      </c>
      <c r="G24" s="74">
        <v>4585</v>
      </c>
      <c r="H24" s="74" t="s">
        <v>4</v>
      </c>
      <c r="I24" s="74" t="s">
        <v>4</v>
      </c>
      <c r="J24" s="74">
        <v>1753768</v>
      </c>
      <c r="K24" s="74">
        <v>31357</v>
      </c>
    </row>
    <row r="25" spans="1:11" s="55" customFormat="1" ht="11.45" customHeight="1" x14ac:dyDescent="0.2">
      <c r="A25" s="34">
        <f>IF(C25&lt;&gt;"",COUNTA($C$11:C25),"")</f>
        <v>14</v>
      </c>
      <c r="B25" s="66">
        <v>2011</v>
      </c>
      <c r="C25" s="73">
        <v>1430966</v>
      </c>
      <c r="D25" s="74">
        <v>71007</v>
      </c>
      <c r="E25" s="74">
        <v>127766</v>
      </c>
      <c r="F25" s="74">
        <v>3487</v>
      </c>
      <c r="G25" s="74">
        <v>7729</v>
      </c>
      <c r="H25" s="74">
        <v>9736</v>
      </c>
      <c r="I25" s="74">
        <v>9250</v>
      </c>
      <c r="J25" s="74">
        <v>1176206</v>
      </c>
      <c r="K25" s="74">
        <v>25786</v>
      </c>
    </row>
    <row r="26" spans="1:11" s="55" customFormat="1" ht="11.45" customHeight="1" x14ac:dyDescent="0.2">
      <c r="A26" s="34">
        <f>IF(C26&lt;&gt;"",COUNTA($C$11:C26),"")</f>
        <v>15</v>
      </c>
      <c r="B26" s="66">
        <v>2012</v>
      </c>
      <c r="C26" s="73">
        <v>1854610</v>
      </c>
      <c r="D26" s="74">
        <v>38553</v>
      </c>
      <c r="E26" s="74">
        <v>137580</v>
      </c>
      <c r="F26" s="74">
        <v>2719</v>
      </c>
      <c r="G26" s="74">
        <v>8768</v>
      </c>
      <c r="H26" s="74">
        <v>8303</v>
      </c>
      <c r="I26" s="74">
        <v>64782</v>
      </c>
      <c r="J26" s="74">
        <v>1565706</v>
      </c>
      <c r="K26" s="74">
        <v>28199</v>
      </c>
    </row>
    <row r="27" spans="1:11" s="55" customFormat="1" ht="11.45" customHeight="1" x14ac:dyDescent="0.2">
      <c r="A27" s="34">
        <f>IF(C27&lt;&gt;"",COUNTA($C$11:C27),"")</f>
        <v>16</v>
      </c>
      <c r="B27" s="66">
        <v>2013</v>
      </c>
      <c r="C27" s="73">
        <v>1665392</v>
      </c>
      <c r="D27" s="74">
        <v>48626</v>
      </c>
      <c r="E27" s="74">
        <v>119525</v>
      </c>
      <c r="F27" s="74">
        <v>3612</v>
      </c>
      <c r="G27" s="74">
        <v>10899</v>
      </c>
      <c r="H27" s="74">
        <v>11572</v>
      </c>
      <c r="I27" s="74">
        <v>50462</v>
      </c>
      <c r="J27" s="74">
        <v>1385362</v>
      </c>
      <c r="K27" s="74">
        <v>35334</v>
      </c>
    </row>
    <row r="28" spans="1:11" s="55" customFormat="1" ht="11.45" customHeight="1" x14ac:dyDescent="0.2">
      <c r="A28" s="34">
        <f>IF(C28&lt;&gt;"",COUNTA($C$11:C28),"")</f>
        <v>17</v>
      </c>
      <c r="B28" s="66">
        <v>2014</v>
      </c>
      <c r="C28" s="73">
        <v>1750483</v>
      </c>
      <c r="D28" s="74">
        <v>37959</v>
      </c>
      <c r="E28" s="74">
        <v>135721</v>
      </c>
      <c r="F28" s="74">
        <v>4584</v>
      </c>
      <c r="G28" s="74">
        <v>16634</v>
      </c>
      <c r="H28" s="74">
        <v>10751</v>
      </c>
      <c r="I28" s="74">
        <v>37919</v>
      </c>
      <c r="J28" s="74">
        <v>1477554</v>
      </c>
      <c r="K28" s="74">
        <v>29360</v>
      </c>
    </row>
    <row r="29" spans="1:11" ht="11.45" customHeight="1" x14ac:dyDescent="0.2">
      <c r="A29" s="34">
        <f>IF(C29&lt;&gt;"",COUNTA($C$11:C29),"")</f>
        <v>18</v>
      </c>
      <c r="B29" s="66">
        <v>2015</v>
      </c>
      <c r="C29" s="73">
        <v>2362974</v>
      </c>
      <c r="D29" s="74">
        <v>45337</v>
      </c>
      <c r="E29" s="74">
        <v>138275</v>
      </c>
      <c r="F29" s="74">
        <v>3214</v>
      </c>
      <c r="G29" s="74">
        <v>15319</v>
      </c>
      <c r="H29" s="74">
        <v>13443</v>
      </c>
      <c r="I29" s="74">
        <v>30717</v>
      </c>
      <c r="J29" s="74">
        <v>2093946</v>
      </c>
      <c r="K29" s="74">
        <v>22722</v>
      </c>
    </row>
    <row r="30" spans="1:11" ht="11.45" customHeight="1" x14ac:dyDescent="0.2">
      <c r="A30" s="34" t="str">
        <f>IF(C30&lt;&gt;"",COUNTA($C$11:C30),"")</f>
        <v/>
      </c>
      <c r="B30" s="67"/>
      <c r="C30" s="73"/>
      <c r="D30" s="74"/>
      <c r="E30" s="74"/>
      <c r="F30" s="74"/>
      <c r="G30" s="74"/>
      <c r="H30" s="74"/>
      <c r="I30" s="74"/>
      <c r="J30" s="74"/>
      <c r="K30" s="74"/>
    </row>
    <row r="31" spans="1:11" ht="11.45" customHeight="1" x14ac:dyDescent="0.2">
      <c r="A31" s="34">
        <f>IF(C31&lt;&gt;"",COUNTA($C$11:C31),"")</f>
        <v>19</v>
      </c>
      <c r="B31" s="66">
        <v>2016</v>
      </c>
      <c r="C31" s="73">
        <v>3772939</v>
      </c>
      <c r="D31" s="74">
        <v>50623</v>
      </c>
      <c r="E31" s="74">
        <v>164456</v>
      </c>
      <c r="F31" s="74">
        <v>4296</v>
      </c>
      <c r="G31" s="74">
        <v>16664</v>
      </c>
      <c r="H31" s="74">
        <v>13033</v>
      </c>
      <c r="I31" s="74">
        <v>36112</v>
      </c>
      <c r="J31" s="74">
        <v>3464545</v>
      </c>
      <c r="K31" s="74">
        <v>23209</v>
      </c>
    </row>
    <row r="32" spans="1:11" ht="11.45" customHeight="1" x14ac:dyDescent="0.2">
      <c r="A32" s="34">
        <f>IF(C32&lt;&gt;"",COUNTA($C$11:C32),"")</f>
        <v>20</v>
      </c>
      <c r="B32" s="66">
        <v>2017</v>
      </c>
      <c r="C32" s="73">
        <v>3867477</v>
      </c>
      <c r="D32" s="74">
        <v>42647</v>
      </c>
      <c r="E32" s="74">
        <v>169620</v>
      </c>
      <c r="F32" s="74">
        <v>4463</v>
      </c>
      <c r="G32" s="74">
        <v>17113</v>
      </c>
      <c r="H32" s="74">
        <v>11679</v>
      </c>
      <c r="I32" s="74">
        <v>59561</v>
      </c>
      <c r="J32" s="74">
        <v>3540640</v>
      </c>
      <c r="K32" s="74">
        <v>21753</v>
      </c>
    </row>
    <row r="33" spans="1:11" ht="11.45" customHeight="1" x14ac:dyDescent="0.2">
      <c r="A33" s="34">
        <f>IF(C33&lt;&gt;"",COUNTA($C$11:C33),"")</f>
        <v>21</v>
      </c>
      <c r="B33" s="66">
        <v>2018</v>
      </c>
      <c r="C33" s="73">
        <v>2483257</v>
      </c>
      <c r="D33" s="74">
        <v>44732</v>
      </c>
      <c r="E33" s="74">
        <v>169855</v>
      </c>
      <c r="F33" s="74">
        <v>5319</v>
      </c>
      <c r="G33" s="74">
        <v>14854</v>
      </c>
      <c r="H33" s="74">
        <v>25497</v>
      </c>
      <c r="I33" s="74">
        <v>61640</v>
      </c>
      <c r="J33" s="74">
        <v>2147907</v>
      </c>
      <c r="K33" s="74">
        <v>13452</v>
      </c>
    </row>
    <row r="34" spans="1:11" ht="11.45" customHeight="1" x14ac:dyDescent="0.2">
      <c r="A34" s="34">
        <f>IF(C34&lt;&gt;"",COUNTA($C$11:C34),"")</f>
        <v>22</v>
      </c>
      <c r="B34" s="66">
        <v>2019</v>
      </c>
      <c r="C34" s="73">
        <v>2185136</v>
      </c>
      <c r="D34" s="74">
        <v>37879</v>
      </c>
      <c r="E34" s="74">
        <v>151184</v>
      </c>
      <c r="F34" s="74">
        <v>6106</v>
      </c>
      <c r="G34" s="74">
        <v>14136</v>
      </c>
      <c r="H34" s="74">
        <v>13950</v>
      </c>
      <c r="I34" s="74">
        <v>53263</v>
      </c>
      <c r="J34" s="74">
        <v>1898577</v>
      </c>
      <c r="K34" s="74">
        <v>10041</v>
      </c>
    </row>
    <row r="35" spans="1:11" ht="11.45" customHeight="1" x14ac:dyDescent="0.2">
      <c r="A35" s="34">
        <f>IF(C35&lt;&gt;"",COUNTA($C$11:C35),"")</f>
        <v>23</v>
      </c>
      <c r="B35" s="70">
        <v>2020</v>
      </c>
      <c r="C35" s="75">
        <v>2626340</v>
      </c>
      <c r="D35" s="76">
        <v>34861</v>
      </c>
      <c r="E35" s="76">
        <v>186780</v>
      </c>
      <c r="F35" s="76">
        <v>11396</v>
      </c>
      <c r="G35" s="76">
        <v>13502</v>
      </c>
      <c r="H35" s="76">
        <v>16415</v>
      </c>
      <c r="I35" s="76">
        <v>50803</v>
      </c>
      <c r="J35" s="76">
        <v>2311258</v>
      </c>
      <c r="K35" s="76">
        <v>1325</v>
      </c>
    </row>
    <row r="36" spans="1:11" ht="11.45" customHeight="1" x14ac:dyDescent="0.2">
      <c r="A36" s="45"/>
      <c r="B36" s="60"/>
      <c r="C36" s="68"/>
      <c r="D36" s="68"/>
      <c r="E36" s="68"/>
      <c r="F36" s="68"/>
    </row>
    <row r="37" spans="1:11" ht="11.45" customHeight="1" x14ac:dyDescent="0.2">
      <c r="A37" s="45"/>
      <c r="C37" s="68"/>
      <c r="D37" s="68"/>
      <c r="E37" s="68"/>
      <c r="F37" s="68"/>
    </row>
    <row r="38" spans="1:11" ht="11.45" customHeight="1" x14ac:dyDescent="0.2">
      <c r="A38" s="45"/>
      <c r="C38" s="68"/>
      <c r="D38" s="68"/>
      <c r="E38" s="68"/>
      <c r="F38" s="68"/>
    </row>
    <row r="39" spans="1:11" ht="11.45" customHeight="1" x14ac:dyDescent="0.2">
      <c r="A39" s="45"/>
      <c r="C39" s="68"/>
      <c r="D39" s="68"/>
      <c r="E39" s="68"/>
      <c r="F39" s="68"/>
    </row>
    <row r="40" spans="1:11" ht="11.45" customHeight="1" x14ac:dyDescent="0.2">
      <c r="A40" s="45"/>
      <c r="C40" s="68"/>
      <c r="D40" s="68"/>
      <c r="E40" s="68"/>
      <c r="F40" s="68"/>
    </row>
    <row r="41" spans="1:11" ht="11.45" customHeight="1" x14ac:dyDescent="0.2">
      <c r="A41" s="45"/>
      <c r="C41" s="68"/>
      <c r="D41" s="68"/>
      <c r="E41" s="68"/>
      <c r="F41" s="68"/>
    </row>
    <row r="42" spans="1:11" ht="11.45" customHeight="1" x14ac:dyDescent="0.2">
      <c r="A42" s="45"/>
      <c r="C42" s="68"/>
      <c r="D42" s="68"/>
      <c r="E42" s="68"/>
      <c r="F42" s="68"/>
    </row>
    <row r="43" spans="1:11" ht="11.45" customHeight="1" x14ac:dyDescent="0.2">
      <c r="A43" s="45"/>
      <c r="C43" s="68"/>
      <c r="D43" s="68"/>
      <c r="E43" s="68"/>
      <c r="F43" s="68"/>
    </row>
    <row r="44" spans="1:11" ht="11.45" customHeight="1" x14ac:dyDescent="0.2">
      <c r="A44" s="45"/>
      <c r="C44" s="68"/>
      <c r="D44" s="68"/>
      <c r="E44" s="68"/>
      <c r="F44" s="68"/>
    </row>
    <row r="45" spans="1:11" ht="11.45" customHeight="1" x14ac:dyDescent="0.2">
      <c r="A45" s="45"/>
      <c r="C45" s="68"/>
      <c r="D45" s="68"/>
      <c r="E45" s="68"/>
      <c r="F45" s="68"/>
    </row>
    <row r="46" spans="1:11" ht="11.45" customHeight="1" x14ac:dyDescent="0.2">
      <c r="A46" s="45"/>
      <c r="C46" s="68"/>
      <c r="D46" s="68"/>
      <c r="E46" s="68"/>
      <c r="F46" s="68"/>
    </row>
    <row r="47" spans="1:11" ht="11.45" customHeight="1" x14ac:dyDescent="0.2">
      <c r="A47" s="45"/>
      <c r="C47" s="68"/>
      <c r="D47" s="68"/>
      <c r="E47" s="68"/>
      <c r="F47" s="68"/>
    </row>
    <row r="48" spans="1:11" ht="11.45" customHeight="1" x14ac:dyDescent="0.2">
      <c r="A48" s="45"/>
      <c r="C48" s="68"/>
      <c r="D48" s="68"/>
      <c r="E48" s="68"/>
      <c r="F48" s="68"/>
    </row>
    <row r="49" spans="1:6" ht="11.45" customHeight="1" x14ac:dyDescent="0.2">
      <c r="A49" s="45"/>
      <c r="C49" s="68"/>
      <c r="D49" s="68"/>
      <c r="E49" s="68"/>
      <c r="F49" s="68"/>
    </row>
    <row r="50" spans="1:6" ht="11.45" customHeight="1" x14ac:dyDescent="0.2">
      <c r="A50" s="45"/>
      <c r="C50" s="68"/>
      <c r="D50" s="68"/>
      <c r="E50" s="68"/>
      <c r="F50" s="68"/>
    </row>
    <row r="51" spans="1:6" ht="11.45" customHeight="1" x14ac:dyDescent="0.2">
      <c r="A51" s="45"/>
      <c r="C51" s="68"/>
      <c r="D51" s="68"/>
      <c r="E51" s="68"/>
      <c r="F51" s="68"/>
    </row>
    <row r="52" spans="1:6" ht="11.45" customHeight="1" x14ac:dyDescent="0.2">
      <c r="A52" s="45"/>
      <c r="C52" s="68"/>
      <c r="D52" s="68"/>
      <c r="E52" s="68"/>
      <c r="F52" s="68"/>
    </row>
    <row r="53" spans="1:6" ht="11.45" customHeight="1" x14ac:dyDescent="0.2">
      <c r="A53" s="45"/>
      <c r="C53" s="68"/>
      <c r="D53" s="68"/>
      <c r="E53" s="68"/>
      <c r="F53" s="68"/>
    </row>
    <row r="54" spans="1:6" ht="11.45" customHeight="1" x14ac:dyDescent="0.2">
      <c r="A54" s="45"/>
      <c r="C54" s="68"/>
      <c r="D54" s="68"/>
      <c r="E54" s="68"/>
      <c r="F54" s="68"/>
    </row>
    <row r="55" spans="1:6" ht="11.45" customHeight="1" x14ac:dyDescent="0.2">
      <c r="A55" s="45"/>
      <c r="C55" s="68"/>
      <c r="D55" s="68"/>
      <c r="E55" s="68"/>
      <c r="F55" s="68"/>
    </row>
    <row r="56" spans="1:6" ht="11.45" customHeight="1" x14ac:dyDescent="0.2">
      <c r="A56" s="45"/>
      <c r="C56" s="68"/>
      <c r="D56" s="68"/>
      <c r="E56" s="68"/>
      <c r="F56" s="68"/>
    </row>
    <row r="57" spans="1:6" ht="11.45" customHeight="1" x14ac:dyDescent="0.2">
      <c r="A57" s="45"/>
      <c r="C57" s="68"/>
      <c r="D57" s="68"/>
      <c r="E57" s="68"/>
      <c r="F57" s="68"/>
    </row>
    <row r="58" spans="1:6" ht="11.45" customHeight="1" x14ac:dyDescent="0.2">
      <c r="A58" s="45"/>
      <c r="C58" s="68"/>
      <c r="D58" s="68"/>
      <c r="E58" s="68"/>
      <c r="F58" s="68"/>
    </row>
    <row r="59" spans="1:6" ht="11.45" customHeight="1" x14ac:dyDescent="0.2">
      <c r="A59" s="45"/>
      <c r="C59" s="68"/>
      <c r="D59" s="68"/>
      <c r="E59" s="68"/>
      <c r="F59" s="68"/>
    </row>
    <row r="60" spans="1:6" ht="11.45" customHeight="1" x14ac:dyDescent="0.2">
      <c r="A60" s="45"/>
      <c r="C60" s="68"/>
      <c r="D60" s="68"/>
      <c r="E60" s="68"/>
      <c r="F60" s="68"/>
    </row>
    <row r="61" spans="1:6" ht="11.45" customHeight="1" x14ac:dyDescent="0.2">
      <c r="A61" s="45"/>
      <c r="C61" s="68"/>
      <c r="D61" s="68"/>
      <c r="E61" s="68"/>
      <c r="F61" s="68"/>
    </row>
    <row r="62" spans="1:6" ht="11.45" customHeight="1" x14ac:dyDescent="0.2">
      <c r="A62" s="45"/>
      <c r="C62" s="68"/>
      <c r="D62" s="68"/>
      <c r="E62" s="68"/>
      <c r="F62" s="68"/>
    </row>
  </sheetData>
  <mergeCells count="15">
    <mergeCell ref="A1:B1"/>
    <mergeCell ref="D3:D7"/>
    <mergeCell ref="C2:C7"/>
    <mergeCell ref="B2:B8"/>
    <mergeCell ref="A2:A8"/>
    <mergeCell ref="C1:K1"/>
    <mergeCell ref="I3:I7"/>
    <mergeCell ref="J3:J7"/>
    <mergeCell ref="C8:K8"/>
    <mergeCell ref="K3:K7"/>
    <mergeCell ref="H3:H7"/>
    <mergeCell ref="G3:G7"/>
    <mergeCell ref="F3:F7"/>
    <mergeCell ref="E3:E7"/>
    <mergeCell ref="D2:K2"/>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1"/>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28515625" defaultRowHeight="11.45" customHeight="1" x14ac:dyDescent="0.2"/>
  <cols>
    <col min="1" max="1" width="3.7109375" style="35" customWidth="1"/>
    <col min="2" max="2" width="5.7109375" style="50" customWidth="1"/>
    <col min="3" max="3" width="39.7109375" style="50" customWidth="1"/>
    <col min="4" max="4" width="10.7109375" style="50" customWidth="1"/>
    <col min="5" max="5" width="11.7109375" style="50" customWidth="1"/>
    <col min="6" max="7" width="10.28515625" style="50" customWidth="1"/>
    <col min="8" max="8" width="10.7109375" style="50" customWidth="1"/>
    <col min="9" max="16384" width="11.28515625" style="50"/>
  </cols>
  <sheetData>
    <row r="1" spans="1:7" s="49" customFormat="1" ht="30" customHeight="1" x14ac:dyDescent="0.2">
      <c r="A1" s="149" t="s">
        <v>28</v>
      </c>
      <c r="B1" s="150"/>
      <c r="C1" s="150"/>
      <c r="D1" s="154" t="s">
        <v>156</v>
      </c>
      <c r="E1" s="154"/>
      <c r="F1" s="154"/>
      <c r="G1" s="155"/>
    </row>
    <row r="2" spans="1:7" ht="11.45" customHeight="1" x14ac:dyDescent="0.2">
      <c r="A2" s="148" t="s">
        <v>20</v>
      </c>
      <c r="B2" s="146" t="s">
        <v>153</v>
      </c>
      <c r="C2" s="146" t="s">
        <v>53</v>
      </c>
      <c r="D2" s="146" t="s">
        <v>135</v>
      </c>
      <c r="E2" s="146" t="s">
        <v>88</v>
      </c>
      <c r="F2" s="156" t="s">
        <v>31</v>
      </c>
      <c r="G2" s="157"/>
    </row>
    <row r="3" spans="1:7" ht="11.45" customHeight="1" x14ac:dyDescent="0.2">
      <c r="A3" s="148"/>
      <c r="B3" s="146"/>
      <c r="C3" s="146"/>
      <c r="D3" s="146"/>
      <c r="E3" s="146"/>
      <c r="F3" s="156"/>
      <c r="G3" s="157"/>
    </row>
    <row r="4" spans="1:7" ht="11.45" customHeight="1" x14ac:dyDescent="0.2">
      <c r="A4" s="148"/>
      <c r="B4" s="146"/>
      <c r="C4" s="146"/>
      <c r="D4" s="146"/>
      <c r="E4" s="146"/>
      <c r="F4" s="156" t="s">
        <v>32</v>
      </c>
      <c r="G4" s="157" t="s">
        <v>33</v>
      </c>
    </row>
    <row r="5" spans="1:7" ht="11.45" customHeight="1" x14ac:dyDescent="0.2">
      <c r="A5" s="148"/>
      <c r="B5" s="146"/>
      <c r="C5" s="146"/>
      <c r="D5" s="146"/>
      <c r="E5" s="146"/>
      <c r="F5" s="156"/>
      <c r="G5" s="157"/>
    </row>
    <row r="6" spans="1:7" ht="11.45" customHeight="1" x14ac:dyDescent="0.2">
      <c r="A6" s="148"/>
      <c r="B6" s="146"/>
      <c r="C6" s="146"/>
      <c r="D6" s="146"/>
      <c r="E6" s="146"/>
      <c r="F6" s="156"/>
      <c r="G6" s="157"/>
    </row>
    <row r="7" spans="1:7" ht="11.45" customHeight="1" x14ac:dyDescent="0.2">
      <c r="A7" s="148"/>
      <c r="B7" s="146"/>
      <c r="C7" s="146"/>
      <c r="D7" s="146"/>
      <c r="E7" s="146"/>
      <c r="F7" s="156"/>
      <c r="G7" s="157"/>
    </row>
    <row r="8" spans="1:7" ht="11.45" customHeight="1" x14ac:dyDescent="0.2">
      <c r="A8" s="148"/>
      <c r="B8" s="146"/>
      <c r="C8" s="146"/>
      <c r="D8" s="116" t="s">
        <v>34</v>
      </c>
      <c r="E8" s="156" t="s">
        <v>35</v>
      </c>
      <c r="F8" s="156"/>
      <c r="G8" s="157"/>
    </row>
    <row r="9" spans="1:7" s="33" customFormat="1" ht="11.45" customHeight="1" x14ac:dyDescent="0.2">
      <c r="A9" s="36">
        <v>1</v>
      </c>
      <c r="B9" s="37">
        <v>2</v>
      </c>
      <c r="C9" s="38">
        <v>3</v>
      </c>
      <c r="D9" s="38">
        <v>4</v>
      </c>
      <c r="E9" s="38">
        <v>5</v>
      </c>
      <c r="F9" s="38">
        <v>6</v>
      </c>
      <c r="G9" s="39">
        <v>7</v>
      </c>
    </row>
    <row r="10" spans="1:7" ht="11.45" customHeight="1" x14ac:dyDescent="0.2">
      <c r="A10" s="40"/>
      <c r="B10" s="65"/>
      <c r="C10" s="81"/>
      <c r="D10" s="52"/>
      <c r="E10" s="80"/>
      <c r="F10" s="80"/>
      <c r="G10" s="80"/>
    </row>
    <row r="11" spans="1:7" s="55" customFormat="1" ht="11.25" x14ac:dyDescent="0.2">
      <c r="A11" s="34">
        <f>IF(D11&lt;&gt;"",COUNTA($D$11:D11),"")</f>
        <v>1</v>
      </c>
      <c r="B11" s="65" t="s">
        <v>102</v>
      </c>
      <c r="C11" s="82" t="s">
        <v>47</v>
      </c>
      <c r="D11" s="52">
        <v>18</v>
      </c>
      <c r="E11" s="119">
        <v>34861</v>
      </c>
      <c r="F11" s="119" t="s">
        <v>4</v>
      </c>
      <c r="G11" s="119" t="s">
        <v>4</v>
      </c>
    </row>
    <row r="12" spans="1:7" s="55" customFormat="1" ht="11.25" x14ac:dyDescent="0.2">
      <c r="A12" s="34" t="str">
        <f>IF(D12&lt;&gt;"",COUNTA($D$11:D12),"")</f>
        <v/>
      </c>
      <c r="B12" s="65"/>
      <c r="C12" s="82" t="s">
        <v>157</v>
      </c>
      <c r="D12" s="52"/>
      <c r="E12" s="119"/>
      <c r="F12" s="119"/>
      <c r="G12" s="119"/>
    </row>
    <row r="13" spans="1:7" s="55" customFormat="1" ht="11.25" x14ac:dyDescent="0.2">
      <c r="A13" s="34">
        <f>IF(D13&lt;&gt;"",COUNTA($D$11:D13),"")</f>
        <v>2</v>
      </c>
      <c r="B13" s="65">
        <v>1324</v>
      </c>
      <c r="C13" s="82" t="s">
        <v>158</v>
      </c>
      <c r="D13" s="52">
        <v>3</v>
      </c>
      <c r="E13" s="119" t="s">
        <v>4</v>
      </c>
      <c r="F13" s="119" t="s">
        <v>4</v>
      </c>
      <c r="G13" s="119" t="s">
        <v>4</v>
      </c>
    </row>
    <row r="14" spans="1:7" s="55" customFormat="1" ht="11.25" x14ac:dyDescent="0.2">
      <c r="A14" s="34">
        <f>IF(D14&lt;&gt;"",COUNTA($D$11:D14),"")</f>
        <v>3</v>
      </c>
      <c r="B14" s="65">
        <v>1331</v>
      </c>
      <c r="C14" s="82" t="s">
        <v>159</v>
      </c>
      <c r="D14" s="52">
        <v>3</v>
      </c>
      <c r="E14" s="119" t="s">
        <v>4</v>
      </c>
      <c r="F14" s="119" t="s">
        <v>4</v>
      </c>
      <c r="G14" s="119" t="s">
        <v>4</v>
      </c>
    </row>
    <row r="15" spans="1:7" s="55" customFormat="1" ht="22.5" x14ac:dyDescent="0.2">
      <c r="A15" s="34">
        <f>IF(D15&lt;&gt;"",COUNTA($D$11:D15),"")</f>
        <v>4</v>
      </c>
      <c r="B15" s="65">
        <v>1400</v>
      </c>
      <c r="C15" s="82" t="s">
        <v>172</v>
      </c>
      <c r="D15" s="52">
        <v>4</v>
      </c>
      <c r="E15" s="119">
        <v>842</v>
      </c>
      <c r="F15" s="119">
        <v>842</v>
      </c>
      <c r="G15" s="119" t="s">
        <v>5</v>
      </c>
    </row>
    <row r="16" spans="1:7" s="55" customFormat="1" ht="22.5" x14ac:dyDescent="0.2">
      <c r="A16" s="34">
        <f>IF(D16&lt;&gt;"",COUNTA($D$11:D16),"")</f>
        <v>5</v>
      </c>
      <c r="B16" s="65">
        <v>1900</v>
      </c>
      <c r="C16" s="82" t="s">
        <v>173</v>
      </c>
      <c r="D16" s="52">
        <v>5</v>
      </c>
      <c r="E16" s="119">
        <v>1031</v>
      </c>
      <c r="F16" s="119">
        <v>1031</v>
      </c>
      <c r="G16" s="119" t="s">
        <v>5</v>
      </c>
    </row>
    <row r="17" spans="1:7" s="55" customFormat="1" ht="11.25" x14ac:dyDescent="0.2">
      <c r="A17" s="34" t="str">
        <f>IF(D17&lt;&gt;"",COUNTA($D$11:D17),"")</f>
        <v/>
      </c>
      <c r="B17" s="65"/>
      <c r="C17" s="83"/>
      <c r="D17" s="52"/>
      <c r="E17" s="119"/>
      <c r="F17" s="119"/>
      <c r="G17" s="119"/>
    </row>
    <row r="18" spans="1:7" s="55" customFormat="1" ht="11.25" x14ac:dyDescent="0.2">
      <c r="A18" s="34">
        <f>IF(D18&lt;&gt;"",COUNTA($D$11:D18),"")</f>
        <v>6</v>
      </c>
      <c r="B18" s="65" t="s">
        <v>103</v>
      </c>
      <c r="C18" s="82" t="s">
        <v>48</v>
      </c>
      <c r="D18" s="52">
        <v>94</v>
      </c>
      <c r="E18" s="119">
        <v>186780</v>
      </c>
      <c r="F18" s="119">
        <v>159177</v>
      </c>
      <c r="G18" s="119">
        <v>27603</v>
      </c>
    </row>
    <row r="19" spans="1:7" s="55" customFormat="1" ht="11.25" x14ac:dyDescent="0.2">
      <c r="A19" s="34" t="str">
        <f>IF(D19&lt;&gt;"",COUNTA($D$11:D19),"")</f>
        <v/>
      </c>
      <c r="B19" s="65"/>
      <c r="C19" s="82" t="s">
        <v>46</v>
      </c>
      <c r="D19" s="52"/>
      <c r="E19" s="119"/>
      <c r="F19" s="119"/>
      <c r="G19" s="119"/>
    </row>
    <row r="20" spans="1:7" s="55" customFormat="1" ht="11.25" x14ac:dyDescent="0.2">
      <c r="A20" s="34">
        <f>IF(D20&lt;&gt;"",COUNTA($D$11:D20),"")</f>
        <v>7</v>
      </c>
      <c r="B20" s="65">
        <v>2200</v>
      </c>
      <c r="C20" s="82" t="s">
        <v>54</v>
      </c>
      <c r="D20" s="52">
        <v>79</v>
      </c>
      <c r="E20" s="119">
        <v>152499</v>
      </c>
      <c r="F20" s="119" t="s">
        <v>4</v>
      </c>
      <c r="G20" s="119" t="s">
        <v>4</v>
      </c>
    </row>
    <row r="21" spans="1:7" ht="11.25" x14ac:dyDescent="0.2">
      <c r="A21" s="34">
        <f>IF(D21&lt;&gt;"",COUNTA($D$11:D21),"")</f>
        <v>8</v>
      </c>
      <c r="B21" s="65">
        <v>2310</v>
      </c>
      <c r="C21" s="83" t="s">
        <v>55</v>
      </c>
      <c r="D21" s="52">
        <v>13</v>
      </c>
      <c r="E21" s="119">
        <v>4493</v>
      </c>
      <c r="F21" s="119" t="s">
        <v>4</v>
      </c>
      <c r="G21" s="119" t="s">
        <v>4</v>
      </c>
    </row>
    <row r="22" spans="1:7" ht="11.25" x14ac:dyDescent="0.2">
      <c r="A22" s="34">
        <f>IF(D22&lt;&gt;"",COUNTA($D$11:D22),"")</f>
        <v>9</v>
      </c>
      <c r="B22" s="65">
        <v>2320</v>
      </c>
      <c r="C22" s="83" t="s">
        <v>56</v>
      </c>
      <c r="D22" s="52">
        <v>8</v>
      </c>
      <c r="E22" s="119">
        <v>9712</v>
      </c>
      <c r="F22" s="119" t="s">
        <v>4</v>
      </c>
      <c r="G22" s="119" t="s">
        <v>4</v>
      </c>
    </row>
    <row r="23" spans="1:7" ht="11.25" x14ac:dyDescent="0.2">
      <c r="A23" s="34">
        <f>IF(D23&lt;&gt;"",COUNTA($D$11:D23),"")</f>
        <v>10</v>
      </c>
      <c r="B23" s="65">
        <v>2400</v>
      </c>
      <c r="C23" s="83" t="s">
        <v>136</v>
      </c>
      <c r="D23" s="52">
        <v>6</v>
      </c>
      <c r="E23" s="119">
        <v>456</v>
      </c>
      <c r="F23" s="119">
        <v>456</v>
      </c>
      <c r="G23" s="119" t="s">
        <v>5</v>
      </c>
    </row>
    <row r="24" spans="1:7" ht="22.5" x14ac:dyDescent="0.2">
      <c r="A24" s="34">
        <f>IF(D24&lt;&gt;"",COUNTA($D$11:D24),"")</f>
        <v>11</v>
      </c>
      <c r="B24" s="65">
        <v>2600</v>
      </c>
      <c r="C24" s="82" t="s">
        <v>172</v>
      </c>
      <c r="D24" s="52">
        <v>4</v>
      </c>
      <c r="E24" s="119" t="s">
        <v>4</v>
      </c>
      <c r="F24" s="119" t="s">
        <v>4</v>
      </c>
      <c r="G24" s="119" t="s">
        <v>4</v>
      </c>
    </row>
    <row r="25" spans="1:7" ht="22.5" x14ac:dyDescent="0.2">
      <c r="A25" s="34">
        <f>IF(D25&lt;&gt;"",COUNTA($D$11:D25),"")</f>
        <v>12</v>
      </c>
      <c r="B25" s="65">
        <v>2900</v>
      </c>
      <c r="C25" s="82" t="s">
        <v>173</v>
      </c>
      <c r="D25" s="52">
        <v>5</v>
      </c>
      <c r="E25" s="119">
        <v>6490</v>
      </c>
      <c r="F25" s="119">
        <v>6490</v>
      </c>
      <c r="G25" s="119" t="s">
        <v>5</v>
      </c>
    </row>
    <row r="26" spans="1:7" ht="11.25" x14ac:dyDescent="0.2">
      <c r="A26" s="34" t="str">
        <f>IF(D26&lt;&gt;"",COUNTA($D$11:D26),"")</f>
        <v/>
      </c>
      <c r="B26" s="65"/>
      <c r="C26" s="83"/>
      <c r="D26" s="52"/>
      <c r="E26" s="119"/>
      <c r="F26" s="119"/>
      <c r="G26" s="119"/>
    </row>
    <row r="27" spans="1:7" ht="11.25" x14ac:dyDescent="0.2">
      <c r="A27" s="34">
        <f>IF(D27&lt;&gt;"",COUNTA($D$11:D27),"")</f>
        <v>13</v>
      </c>
      <c r="B27" s="65" t="s">
        <v>104</v>
      </c>
      <c r="C27" s="82" t="s">
        <v>49</v>
      </c>
      <c r="D27" s="52">
        <v>29</v>
      </c>
      <c r="E27" s="119">
        <v>11396</v>
      </c>
      <c r="F27" s="119" t="s">
        <v>4</v>
      </c>
      <c r="G27" s="119" t="s">
        <v>4</v>
      </c>
    </row>
    <row r="28" spans="1:7" ht="11.25" x14ac:dyDescent="0.2">
      <c r="A28" s="34" t="str">
        <f>IF(D28&lt;&gt;"",COUNTA($D$11:D28),"")</f>
        <v/>
      </c>
      <c r="B28" s="65"/>
      <c r="C28" s="82" t="s">
        <v>46</v>
      </c>
      <c r="D28" s="52"/>
      <c r="E28" s="119"/>
      <c r="F28" s="119"/>
      <c r="G28" s="119"/>
    </row>
    <row r="29" spans="1:7" ht="11.25" x14ac:dyDescent="0.2">
      <c r="A29" s="34">
        <f>IF(D29&lt;&gt;"",COUNTA($D$11:D29),"")</f>
        <v>14</v>
      </c>
      <c r="B29" s="65">
        <v>3112</v>
      </c>
      <c r="C29" s="82" t="s">
        <v>57</v>
      </c>
      <c r="D29" s="52">
        <v>5</v>
      </c>
      <c r="E29" s="119">
        <v>6834</v>
      </c>
      <c r="F29" s="119">
        <v>6834</v>
      </c>
      <c r="G29" s="119" t="s">
        <v>5</v>
      </c>
    </row>
    <row r="30" spans="1:7" ht="11.25" x14ac:dyDescent="0.2">
      <c r="A30" s="34">
        <f>IF(D30&lt;&gt;"",COUNTA($D$11:D30),"")</f>
        <v>15</v>
      </c>
      <c r="B30" s="65">
        <v>3211</v>
      </c>
      <c r="C30" s="82" t="s">
        <v>160</v>
      </c>
      <c r="D30" s="52">
        <v>3</v>
      </c>
      <c r="E30" s="119">
        <v>184</v>
      </c>
      <c r="F30" s="119">
        <v>184</v>
      </c>
      <c r="G30" s="119" t="s">
        <v>5</v>
      </c>
    </row>
    <row r="31" spans="1:7" ht="11.45" customHeight="1" x14ac:dyDescent="0.2">
      <c r="A31" s="34">
        <f>IF(D31&lt;&gt;"",COUNTA($D$11:D31),"")</f>
        <v>16</v>
      </c>
      <c r="B31" s="65">
        <v>3244</v>
      </c>
      <c r="C31" s="82" t="s">
        <v>161</v>
      </c>
      <c r="D31" s="52">
        <v>4</v>
      </c>
      <c r="E31" s="119" t="s">
        <v>4</v>
      </c>
      <c r="F31" s="119" t="s">
        <v>4</v>
      </c>
      <c r="G31" s="119" t="s">
        <v>4</v>
      </c>
    </row>
    <row r="32" spans="1:7" ht="11.25" x14ac:dyDescent="0.2">
      <c r="A32" s="34">
        <f>IF(D32&lt;&gt;"",COUNTA($D$11:D32),"")</f>
        <v>17</v>
      </c>
      <c r="B32" s="65">
        <v>3245</v>
      </c>
      <c r="C32" s="82" t="s">
        <v>162</v>
      </c>
      <c r="D32" s="52">
        <v>10</v>
      </c>
      <c r="E32" s="119">
        <v>1757</v>
      </c>
      <c r="F32" s="119" t="s">
        <v>4</v>
      </c>
      <c r="G32" s="119" t="s">
        <v>4</v>
      </c>
    </row>
    <row r="33" spans="1:7" ht="22.5" x14ac:dyDescent="0.2">
      <c r="A33" s="34">
        <f>IF(D33&lt;&gt;"",COUNTA($D$11:D33),"")</f>
        <v>18</v>
      </c>
      <c r="B33" s="65">
        <v>3900</v>
      </c>
      <c r="C33" s="82" t="s">
        <v>174</v>
      </c>
      <c r="D33" s="52">
        <v>4</v>
      </c>
      <c r="E33" s="119">
        <v>591</v>
      </c>
      <c r="F33" s="119">
        <v>591</v>
      </c>
      <c r="G33" s="119" t="s">
        <v>5</v>
      </c>
    </row>
    <row r="34" spans="1:7" ht="11.25" x14ac:dyDescent="0.2">
      <c r="A34" s="34" t="str">
        <f>IF(D34&lt;&gt;"",COUNTA($D$11:D34),"")</f>
        <v/>
      </c>
      <c r="B34" s="65"/>
      <c r="C34" s="83"/>
      <c r="D34" s="52"/>
      <c r="E34" s="119"/>
      <c r="F34" s="119"/>
      <c r="G34" s="119"/>
    </row>
    <row r="35" spans="1:7" ht="11.25" x14ac:dyDescent="0.2">
      <c r="A35" s="34">
        <f>IF(D35&lt;&gt;"",COUNTA($D$11:D35),"")</f>
        <v>19</v>
      </c>
      <c r="B35" s="65" t="s">
        <v>105</v>
      </c>
      <c r="C35" s="82" t="s">
        <v>50</v>
      </c>
      <c r="D35" s="52">
        <v>16</v>
      </c>
      <c r="E35" s="119">
        <v>13502</v>
      </c>
      <c r="F35" s="119">
        <v>9366</v>
      </c>
      <c r="G35" s="119">
        <v>4136</v>
      </c>
    </row>
    <row r="36" spans="1:7" ht="11.25" x14ac:dyDescent="0.2">
      <c r="A36" s="34" t="str">
        <f>IF(D36&lt;&gt;"",COUNTA($D$11:D36),"")</f>
        <v/>
      </c>
      <c r="B36" s="65"/>
      <c r="C36" s="82" t="s">
        <v>46</v>
      </c>
      <c r="D36" s="52"/>
      <c r="E36" s="119"/>
      <c r="F36" s="119"/>
      <c r="G36" s="119"/>
    </row>
    <row r="37" spans="1:7" ht="22.5" x14ac:dyDescent="0.2">
      <c r="A37" s="34">
        <f>IF(D37&lt;&gt;"",COUNTA($D$11:D37),"")</f>
        <v>20</v>
      </c>
      <c r="B37" s="65">
        <v>4300</v>
      </c>
      <c r="C37" s="83" t="s">
        <v>58</v>
      </c>
      <c r="D37" s="52">
        <v>5</v>
      </c>
      <c r="E37" s="119">
        <v>1375</v>
      </c>
      <c r="F37" s="119" t="s">
        <v>4</v>
      </c>
      <c r="G37" s="119" t="s">
        <v>4</v>
      </c>
    </row>
    <row r="38" spans="1:7" ht="11.25" x14ac:dyDescent="0.2">
      <c r="A38" s="34">
        <f>IF(D38&lt;&gt;"",COUNTA($D$11:D38),"")</f>
        <v>21</v>
      </c>
      <c r="B38" s="66">
        <v>4500</v>
      </c>
      <c r="C38" s="117" t="s">
        <v>163</v>
      </c>
      <c r="D38" s="104">
        <v>5</v>
      </c>
      <c r="E38" s="119">
        <v>180</v>
      </c>
      <c r="F38" s="119" t="s">
        <v>4</v>
      </c>
      <c r="G38" s="119" t="s">
        <v>4</v>
      </c>
    </row>
    <row r="39" spans="1:7" ht="11.25" x14ac:dyDescent="0.2">
      <c r="A39" s="34" t="str">
        <f>IF(D39&lt;&gt;"",COUNTA($D$11:D39),"")</f>
        <v/>
      </c>
      <c r="B39" s="65"/>
      <c r="C39" s="83"/>
      <c r="D39" s="52"/>
      <c r="E39" s="119"/>
      <c r="F39" s="119"/>
      <c r="G39" s="119"/>
    </row>
    <row r="40" spans="1:7" ht="11.25" x14ac:dyDescent="0.2">
      <c r="A40" s="34">
        <f>IF(D40&lt;&gt;"",COUNTA($D$11:D40),"")</f>
        <v>22</v>
      </c>
      <c r="B40" s="65" t="s">
        <v>106</v>
      </c>
      <c r="C40" s="82" t="s">
        <v>51</v>
      </c>
      <c r="D40" s="52">
        <v>28</v>
      </c>
      <c r="E40" s="119">
        <v>16415</v>
      </c>
      <c r="F40" s="119" t="s">
        <v>4</v>
      </c>
      <c r="G40" s="119" t="s">
        <v>4</v>
      </c>
    </row>
    <row r="41" spans="1:7" ht="11.25" x14ac:dyDescent="0.2">
      <c r="A41" s="34" t="str">
        <f>IF(D41&lt;&gt;"",COUNTA($D$11:D41),"")</f>
        <v/>
      </c>
      <c r="B41" s="65"/>
      <c r="C41" s="82" t="s">
        <v>46</v>
      </c>
      <c r="D41" s="52"/>
      <c r="E41" s="119"/>
      <c r="F41" s="119"/>
      <c r="G41" s="119"/>
    </row>
    <row r="42" spans="1:7" ht="33.75" x14ac:dyDescent="0.2">
      <c r="A42" s="34">
        <f>IF(D42&lt;&gt;"",COUNTA($D$11:D42),"")</f>
        <v>23</v>
      </c>
      <c r="B42" s="65">
        <v>5100</v>
      </c>
      <c r="C42" s="83" t="s">
        <v>137</v>
      </c>
      <c r="D42" s="52">
        <v>9</v>
      </c>
      <c r="E42" s="119">
        <v>5911</v>
      </c>
      <c r="F42" s="119">
        <v>5911</v>
      </c>
      <c r="G42" s="119" t="s">
        <v>5</v>
      </c>
    </row>
    <row r="43" spans="1:7" ht="11.25" x14ac:dyDescent="0.2">
      <c r="A43" s="34">
        <f>IF(D43&lt;&gt;"",COUNTA($D$11:D43),"")</f>
        <v>24</v>
      </c>
      <c r="B43" s="65">
        <v>5220</v>
      </c>
      <c r="C43" s="83" t="s">
        <v>59</v>
      </c>
      <c r="D43" s="52">
        <v>7</v>
      </c>
      <c r="E43" s="119">
        <v>4729</v>
      </c>
      <c r="F43" s="119">
        <v>4729</v>
      </c>
      <c r="G43" s="119" t="s">
        <v>5</v>
      </c>
    </row>
    <row r="44" spans="1:7" ht="22.5" x14ac:dyDescent="0.2">
      <c r="A44" s="34">
        <f>IF(D44&lt;&gt;"",COUNTA($D$11:D44),"")</f>
        <v>25</v>
      </c>
      <c r="B44" s="66">
        <v>5230</v>
      </c>
      <c r="C44" s="82" t="s">
        <v>175</v>
      </c>
      <c r="D44" s="104">
        <v>3</v>
      </c>
      <c r="E44" s="119">
        <v>565</v>
      </c>
      <c r="F44" s="119">
        <v>565</v>
      </c>
      <c r="G44" s="119" t="s">
        <v>4</v>
      </c>
    </row>
    <row r="45" spans="1:7" ht="22.5" x14ac:dyDescent="0.2">
      <c r="A45" s="34">
        <f>IF(D45&lt;&gt;"",COUNTA($D$11:D45),"")</f>
        <v>26</v>
      </c>
      <c r="B45" s="65">
        <v>5900</v>
      </c>
      <c r="C45" s="83" t="s">
        <v>176</v>
      </c>
      <c r="D45" s="52">
        <v>10</v>
      </c>
      <c r="E45" s="119">
        <v>5151</v>
      </c>
      <c r="F45" s="119" t="s">
        <v>4</v>
      </c>
      <c r="G45" s="119" t="s">
        <v>4</v>
      </c>
    </row>
    <row r="46" spans="1:7" ht="11.25" x14ac:dyDescent="0.2">
      <c r="A46" s="34" t="str">
        <f>IF(D46&lt;&gt;"",COUNTA($D$11:D46),"")</f>
        <v/>
      </c>
      <c r="B46" s="65"/>
      <c r="C46" s="83"/>
      <c r="D46" s="52"/>
      <c r="E46" s="119"/>
      <c r="F46" s="119"/>
      <c r="G46" s="119"/>
    </row>
    <row r="47" spans="1:7" ht="33.75" x14ac:dyDescent="0.2">
      <c r="A47" s="34">
        <f>IF(D47&lt;&gt;"",COUNTA($D$11:D47),"")</f>
        <v>27</v>
      </c>
      <c r="B47" s="66" t="s">
        <v>107</v>
      </c>
      <c r="C47" s="82" t="s">
        <v>138</v>
      </c>
      <c r="D47" s="104">
        <v>22</v>
      </c>
      <c r="E47" s="119">
        <v>50803</v>
      </c>
      <c r="F47" s="119" t="s">
        <v>4</v>
      </c>
      <c r="G47" s="119" t="s">
        <v>4</v>
      </c>
    </row>
    <row r="48" spans="1:7" ht="11.25" x14ac:dyDescent="0.2">
      <c r="A48" s="34" t="str">
        <f>IF(D48&lt;&gt;"",COUNTA($D$11:D48),"")</f>
        <v/>
      </c>
      <c r="B48" s="65"/>
      <c r="C48" s="82" t="s">
        <v>46</v>
      </c>
      <c r="D48" s="52"/>
      <c r="E48" s="119"/>
      <c r="F48" s="119"/>
      <c r="G48" s="119"/>
    </row>
    <row r="49" spans="1:7" ht="11.25" x14ac:dyDescent="0.2">
      <c r="A49" s="34">
        <f>IF(D49&lt;&gt;"",COUNTA($D$11:D49),"")</f>
        <v>28</v>
      </c>
      <c r="B49" s="65">
        <v>6111</v>
      </c>
      <c r="C49" s="83" t="s">
        <v>139</v>
      </c>
      <c r="D49" s="52">
        <v>6</v>
      </c>
      <c r="E49" s="119">
        <v>21244</v>
      </c>
      <c r="F49" s="119" t="s">
        <v>4</v>
      </c>
      <c r="G49" s="119" t="s">
        <v>4</v>
      </c>
    </row>
    <row r="50" spans="1:7" ht="33.75" x14ac:dyDescent="0.2">
      <c r="A50" s="34">
        <f>IF(D50&lt;&gt;"",COUNTA($D$11:D50),"")</f>
        <v>29</v>
      </c>
      <c r="B50" s="65">
        <v>6119</v>
      </c>
      <c r="C50" s="83" t="s">
        <v>140</v>
      </c>
      <c r="D50" s="52">
        <v>3</v>
      </c>
      <c r="E50" s="119" t="s">
        <v>4</v>
      </c>
      <c r="F50" s="119" t="s">
        <v>4</v>
      </c>
      <c r="G50" s="119" t="s">
        <v>4</v>
      </c>
    </row>
    <row r="51" spans="1:7" ht="11.25" x14ac:dyDescent="0.2">
      <c r="A51" s="34">
        <f>IF(D51&lt;&gt;"",COUNTA($D$11:D51),"")</f>
        <v>30</v>
      </c>
      <c r="B51" s="65">
        <v>6121</v>
      </c>
      <c r="C51" s="83" t="s">
        <v>141</v>
      </c>
      <c r="D51" s="52">
        <v>6</v>
      </c>
      <c r="E51" s="119" t="s">
        <v>4</v>
      </c>
      <c r="F51" s="119" t="s">
        <v>4</v>
      </c>
      <c r="G51" s="119" t="s">
        <v>4</v>
      </c>
    </row>
    <row r="52" spans="1:7" ht="22.5" x14ac:dyDescent="0.2">
      <c r="A52" s="34">
        <f>IF(D52&lt;&gt;"",COUNTA($D$11:D52),"")</f>
        <v>31</v>
      </c>
      <c r="B52" s="65">
        <v>6500</v>
      </c>
      <c r="C52" s="83" t="s">
        <v>142</v>
      </c>
      <c r="D52" s="52">
        <v>3</v>
      </c>
      <c r="E52" s="119" t="s">
        <v>4</v>
      </c>
      <c r="F52" s="119" t="s">
        <v>4</v>
      </c>
      <c r="G52" s="119" t="s">
        <v>4</v>
      </c>
    </row>
    <row r="53" spans="1:7" ht="33.75" x14ac:dyDescent="0.2">
      <c r="A53" s="34">
        <f>IF(D53&lt;&gt;"",COUNTA($D$11:D53),"")</f>
        <v>32</v>
      </c>
      <c r="B53" s="66">
        <v>6900</v>
      </c>
      <c r="C53" s="82" t="s">
        <v>143</v>
      </c>
      <c r="D53" s="104">
        <v>8</v>
      </c>
      <c r="E53" s="119">
        <v>2110</v>
      </c>
      <c r="F53" s="119">
        <v>2110</v>
      </c>
      <c r="G53" s="119" t="s">
        <v>5</v>
      </c>
    </row>
    <row r="54" spans="1:7" ht="11.25" x14ac:dyDescent="0.2">
      <c r="A54" s="34" t="str">
        <f>IF(D54&lt;&gt;"",COUNTA($D$11:D54),"")</f>
        <v/>
      </c>
      <c r="B54" s="65"/>
      <c r="C54" s="83"/>
      <c r="D54" s="52"/>
      <c r="E54" s="119"/>
      <c r="F54" s="119"/>
      <c r="G54" s="119"/>
    </row>
    <row r="55" spans="1:7" ht="11.25" x14ac:dyDescent="0.2">
      <c r="A55" s="34">
        <f>IF(D55&lt;&gt;"",COUNTA($D$11:D55),"")</f>
        <v>33</v>
      </c>
      <c r="B55" s="65" t="s">
        <v>108</v>
      </c>
      <c r="C55" s="83" t="s">
        <v>52</v>
      </c>
      <c r="D55" s="52">
        <v>166</v>
      </c>
      <c r="E55" s="119">
        <v>2311258</v>
      </c>
      <c r="F55" s="119">
        <v>852785</v>
      </c>
      <c r="G55" s="119">
        <v>1458474</v>
      </c>
    </row>
    <row r="56" spans="1:7" ht="11.25" x14ac:dyDescent="0.2">
      <c r="A56" s="34" t="str">
        <f>IF(D56&lt;&gt;"",COUNTA($D$11:D56),"")</f>
        <v/>
      </c>
      <c r="B56" s="65"/>
      <c r="C56" s="82" t="s">
        <v>46</v>
      </c>
      <c r="D56" s="52"/>
      <c r="E56" s="119"/>
      <c r="F56" s="119"/>
      <c r="G56" s="119"/>
    </row>
    <row r="57" spans="1:7" ht="11.25" x14ac:dyDescent="0.2">
      <c r="A57" s="34">
        <f>IF(D57&lt;&gt;"",COUNTA($D$11:D57),"")</f>
        <v>34</v>
      </c>
      <c r="B57" s="65">
        <v>7211</v>
      </c>
      <c r="C57" s="83" t="s">
        <v>60</v>
      </c>
      <c r="D57" s="52">
        <v>31</v>
      </c>
      <c r="E57" s="119">
        <v>1555435</v>
      </c>
      <c r="F57" s="119" t="s">
        <v>4</v>
      </c>
      <c r="G57" s="119" t="s">
        <v>4</v>
      </c>
    </row>
    <row r="58" spans="1:7" ht="11.25" x14ac:dyDescent="0.2">
      <c r="A58" s="34">
        <f>IF(D58&lt;&gt;"",COUNTA($D$11:D58),"")</f>
        <v>35</v>
      </c>
      <c r="B58" s="65">
        <v>7212</v>
      </c>
      <c r="C58" s="83" t="s">
        <v>61</v>
      </c>
      <c r="D58" s="52">
        <v>12</v>
      </c>
      <c r="E58" s="119">
        <v>266897</v>
      </c>
      <c r="F58" s="119" t="s">
        <v>4</v>
      </c>
      <c r="G58" s="119" t="s">
        <v>4</v>
      </c>
    </row>
    <row r="59" spans="1:7" ht="11.25" x14ac:dyDescent="0.2">
      <c r="A59" s="34">
        <f>IF(D59&lt;&gt;"",COUNTA($D$11:D59),"")</f>
        <v>36</v>
      </c>
      <c r="B59" s="65">
        <v>7221</v>
      </c>
      <c r="C59" s="83" t="s">
        <v>164</v>
      </c>
      <c r="D59" s="52">
        <v>8</v>
      </c>
      <c r="E59" s="119">
        <v>2812</v>
      </c>
      <c r="F59" s="119">
        <v>2812</v>
      </c>
      <c r="G59" s="119" t="s">
        <v>5</v>
      </c>
    </row>
    <row r="60" spans="1:7" ht="22.5" x14ac:dyDescent="0.2">
      <c r="A60" s="34">
        <f>IF(D60&lt;&gt;"",COUNTA($D$11:D60),"")</f>
        <v>37</v>
      </c>
      <c r="B60" s="65">
        <v>7225</v>
      </c>
      <c r="C60" s="83" t="s">
        <v>165</v>
      </c>
      <c r="D60" s="52">
        <v>4</v>
      </c>
      <c r="E60" s="119">
        <v>530</v>
      </c>
      <c r="F60" s="119">
        <v>530</v>
      </c>
      <c r="G60" s="119" t="s">
        <v>5</v>
      </c>
    </row>
    <row r="61" spans="1:7" ht="11.25" x14ac:dyDescent="0.2">
      <c r="A61" s="34">
        <f>IF(D61&lt;&gt;"",COUNTA($D$11:D61),"")</f>
        <v>38</v>
      </c>
      <c r="B61" s="65">
        <v>7231</v>
      </c>
      <c r="C61" s="83" t="s">
        <v>166</v>
      </c>
      <c r="D61" s="52">
        <v>8</v>
      </c>
      <c r="E61" s="119">
        <v>3565</v>
      </c>
      <c r="F61" s="119" t="s">
        <v>4</v>
      </c>
      <c r="G61" s="119" t="s">
        <v>4</v>
      </c>
    </row>
    <row r="62" spans="1:7" ht="11.25" x14ac:dyDescent="0.2">
      <c r="A62" s="34">
        <f>IF(D62&lt;&gt;"",COUNTA($D$11:D62),"")</f>
        <v>39</v>
      </c>
      <c r="B62" s="65">
        <v>7251</v>
      </c>
      <c r="C62" s="83" t="s">
        <v>62</v>
      </c>
      <c r="D62" s="52">
        <v>16</v>
      </c>
      <c r="E62" s="119">
        <v>1599</v>
      </c>
      <c r="F62" s="119">
        <v>1599</v>
      </c>
      <c r="G62" s="119" t="s">
        <v>5</v>
      </c>
    </row>
    <row r="63" spans="1:7" ht="11.25" x14ac:dyDescent="0.2">
      <c r="A63" s="34">
        <f>IF(D63&lt;&gt;"",COUNTA($D$11:D63),"")</f>
        <v>40</v>
      </c>
      <c r="B63" s="65">
        <v>7252</v>
      </c>
      <c r="C63" s="83" t="s">
        <v>63</v>
      </c>
      <c r="D63" s="52">
        <v>19</v>
      </c>
      <c r="E63" s="119">
        <v>99493</v>
      </c>
      <c r="F63" s="119">
        <v>79820</v>
      </c>
      <c r="G63" s="119">
        <v>19673</v>
      </c>
    </row>
    <row r="64" spans="1:7" ht="11.25" x14ac:dyDescent="0.2">
      <c r="A64" s="34">
        <f>IF(D64&lt;&gt;"",COUNTA($D$11:D64),"")</f>
        <v>41</v>
      </c>
      <c r="B64" s="65">
        <v>7281</v>
      </c>
      <c r="C64" s="83" t="s">
        <v>84</v>
      </c>
      <c r="D64" s="52">
        <v>7</v>
      </c>
      <c r="E64" s="119">
        <v>28017</v>
      </c>
      <c r="F64" s="119" t="s">
        <v>4</v>
      </c>
      <c r="G64" s="119" t="s">
        <v>4</v>
      </c>
    </row>
    <row r="65" spans="1:7" ht="11.25" x14ac:dyDescent="0.2">
      <c r="A65" s="34">
        <f>IF(D65&lt;&gt;"",COUNTA($D$11:D65),"")</f>
        <v>42</v>
      </c>
      <c r="B65" s="65">
        <v>7282</v>
      </c>
      <c r="C65" s="83" t="s">
        <v>167</v>
      </c>
      <c r="D65" s="52">
        <v>3</v>
      </c>
      <c r="E65" s="119" t="s">
        <v>4</v>
      </c>
      <c r="F65" s="119" t="s">
        <v>4</v>
      </c>
      <c r="G65" s="119" t="s">
        <v>4</v>
      </c>
    </row>
    <row r="66" spans="1:7" ht="44.45" customHeight="1" x14ac:dyDescent="0.2">
      <c r="A66" s="34">
        <f>IF(D66&lt;&gt;"",COUNTA($D$11:D66),"")</f>
        <v>43</v>
      </c>
      <c r="B66" s="65">
        <v>7299</v>
      </c>
      <c r="C66" s="83" t="s">
        <v>177</v>
      </c>
      <c r="D66" s="52">
        <v>3</v>
      </c>
      <c r="E66" s="119">
        <v>8257</v>
      </c>
      <c r="F66" s="119" t="s">
        <v>4</v>
      </c>
      <c r="G66" s="119" t="s">
        <v>4</v>
      </c>
    </row>
    <row r="67" spans="1:7" ht="11.25" x14ac:dyDescent="0.2">
      <c r="A67" s="34">
        <f>IF(D67&lt;&gt;"",COUNTA($D$11:D67),"")</f>
        <v>44</v>
      </c>
      <c r="B67" s="65">
        <v>7311</v>
      </c>
      <c r="C67" s="83" t="s">
        <v>64</v>
      </c>
      <c r="D67" s="52">
        <v>9</v>
      </c>
      <c r="E67" s="119">
        <v>1464</v>
      </c>
      <c r="F67" s="119" t="s">
        <v>4</v>
      </c>
      <c r="G67" s="119" t="s">
        <v>4</v>
      </c>
    </row>
    <row r="68" spans="1:7" ht="11.25" x14ac:dyDescent="0.2">
      <c r="A68" s="34">
        <f>IF(D68&lt;&gt;"",COUNTA($D$11:D68),"")</f>
        <v>45</v>
      </c>
      <c r="B68" s="65">
        <v>7321</v>
      </c>
      <c r="C68" s="83" t="s">
        <v>65</v>
      </c>
      <c r="D68" s="52">
        <v>12</v>
      </c>
      <c r="E68" s="119">
        <v>5132</v>
      </c>
      <c r="F68" s="119">
        <v>5082</v>
      </c>
      <c r="G68" s="119" t="s">
        <v>4</v>
      </c>
    </row>
    <row r="69" spans="1:7" ht="11.25" x14ac:dyDescent="0.2">
      <c r="A69" s="34">
        <f>IF(D69&lt;&gt;"",COUNTA($D$11:D69),"")</f>
        <v>46</v>
      </c>
      <c r="B69" s="66">
        <v>7333</v>
      </c>
      <c r="C69" s="82" t="s">
        <v>168</v>
      </c>
      <c r="D69" s="104">
        <v>61</v>
      </c>
      <c r="E69" s="119">
        <v>213960</v>
      </c>
      <c r="F69" s="119">
        <v>192356</v>
      </c>
      <c r="G69" s="119">
        <v>21604</v>
      </c>
    </row>
    <row r="70" spans="1:7" ht="11.25" x14ac:dyDescent="0.2">
      <c r="A70" s="34">
        <f>IF(D70&lt;&gt;"",COUNTA($D$11:D70),"")</f>
        <v>47</v>
      </c>
      <c r="B70" s="66">
        <v>7334</v>
      </c>
      <c r="C70" s="82" t="s">
        <v>169</v>
      </c>
      <c r="D70" s="104">
        <v>9</v>
      </c>
      <c r="E70" s="119">
        <v>834</v>
      </c>
      <c r="F70" s="119">
        <v>834</v>
      </c>
      <c r="G70" s="119" t="s">
        <v>5</v>
      </c>
    </row>
    <row r="71" spans="1:7" ht="11.25" x14ac:dyDescent="0.2">
      <c r="A71" s="34">
        <f>IF(D71&lt;&gt;"",COUNTA($D$11:D71),"")</f>
        <v>48</v>
      </c>
      <c r="B71" s="66">
        <v>7335</v>
      </c>
      <c r="C71" s="82" t="s">
        <v>170</v>
      </c>
      <c r="D71" s="104">
        <v>7</v>
      </c>
      <c r="E71" s="119">
        <v>6192</v>
      </c>
      <c r="F71" s="119">
        <v>6192</v>
      </c>
      <c r="G71" s="119" t="s">
        <v>5</v>
      </c>
    </row>
    <row r="72" spans="1:7" ht="11.25" x14ac:dyDescent="0.2">
      <c r="A72" s="34">
        <f>IF(D72&lt;&gt;"",COUNTA($D$11:D72),"")</f>
        <v>49</v>
      </c>
      <c r="B72" s="66">
        <v>7336</v>
      </c>
      <c r="C72" s="82" t="s">
        <v>171</v>
      </c>
      <c r="D72" s="104">
        <v>5</v>
      </c>
      <c r="E72" s="119">
        <v>1327</v>
      </c>
      <c r="F72" s="119">
        <v>1327</v>
      </c>
      <c r="G72" s="119" t="s">
        <v>5</v>
      </c>
    </row>
    <row r="73" spans="1:7" ht="11.25" x14ac:dyDescent="0.2">
      <c r="A73" s="34" t="str">
        <f>IF(D73&lt;&gt;"",COUNTA($D$11:D73),"")</f>
        <v/>
      </c>
      <c r="B73" s="65"/>
      <c r="C73" s="83"/>
      <c r="D73" s="52"/>
      <c r="E73" s="119"/>
      <c r="F73" s="119"/>
      <c r="G73" s="119"/>
    </row>
    <row r="74" spans="1:7" ht="33.75" x14ac:dyDescent="0.2">
      <c r="A74" s="34">
        <f>IF(D74&lt;&gt;"",COUNTA($D$11:D74),"")</f>
        <v>50</v>
      </c>
      <c r="B74" s="65">
        <v>7339</v>
      </c>
      <c r="C74" s="83" t="s">
        <v>178</v>
      </c>
      <c r="D74" s="52">
        <v>8</v>
      </c>
      <c r="E74" s="119">
        <v>19612</v>
      </c>
      <c r="F74" s="119" t="s">
        <v>4</v>
      </c>
      <c r="G74" s="119" t="s">
        <v>4</v>
      </c>
    </row>
    <row r="75" spans="1:7" ht="22.5" x14ac:dyDescent="0.2">
      <c r="A75" s="34">
        <f>IF(D75&lt;&gt;"",COUNTA($D$11:D75),"")</f>
        <v>51</v>
      </c>
      <c r="B75" s="65">
        <v>7900</v>
      </c>
      <c r="C75" s="118" t="s">
        <v>179</v>
      </c>
      <c r="D75" s="52">
        <v>9</v>
      </c>
      <c r="E75" s="119">
        <v>4547</v>
      </c>
      <c r="F75" s="119">
        <v>4547</v>
      </c>
      <c r="G75" s="119" t="s">
        <v>5</v>
      </c>
    </row>
    <row r="76" spans="1:7" ht="22.5" x14ac:dyDescent="0.2">
      <c r="A76" s="34">
        <f>IF(D76&lt;&gt;"",COUNTA($D$11:D76),"")</f>
        <v>52</v>
      </c>
      <c r="B76" s="65">
        <v>8000</v>
      </c>
      <c r="C76" s="83" t="s">
        <v>144</v>
      </c>
      <c r="D76" s="52">
        <v>4</v>
      </c>
      <c r="E76" s="119">
        <v>1325</v>
      </c>
      <c r="F76" s="119">
        <v>1325</v>
      </c>
      <c r="G76" s="119" t="s">
        <v>5</v>
      </c>
    </row>
    <row r="77" spans="1:7" ht="11.25" x14ac:dyDescent="0.2">
      <c r="A77" s="34" t="str">
        <f>IF(D77&lt;&gt;"",COUNTA($D$11:D77),"")</f>
        <v/>
      </c>
      <c r="B77" s="65"/>
      <c r="C77" s="83"/>
      <c r="D77" s="52"/>
      <c r="E77" s="80"/>
      <c r="F77" s="80"/>
      <c r="G77" s="80"/>
    </row>
    <row r="78" spans="1:7" ht="11.25" x14ac:dyDescent="0.2">
      <c r="A78" s="34">
        <f>IF(D78&lt;&gt;"",COUNTA($D$11:D78),"")</f>
        <v>53</v>
      </c>
      <c r="B78" s="65"/>
      <c r="C78" s="84" t="s">
        <v>45</v>
      </c>
      <c r="D78" s="64">
        <v>280</v>
      </c>
      <c r="E78" s="79">
        <v>2626340</v>
      </c>
      <c r="F78" s="79">
        <v>1087929</v>
      </c>
      <c r="G78" s="79">
        <v>1538412</v>
      </c>
    </row>
    <row r="79" spans="1:7" ht="11.45" customHeight="1" x14ac:dyDescent="0.2">
      <c r="D79" s="77"/>
      <c r="E79" s="77"/>
      <c r="F79" s="77"/>
      <c r="G79" s="77"/>
    </row>
    <row r="80" spans="1:7" ht="11.45" customHeight="1" x14ac:dyDescent="0.2">
      <c r="D80" s="77"/>
      <c r="E80" s="77"/>
      <c r="F80" s="77"/>
      <c r="G80" s="77"/>
    </row>
    <row r="81" spans="4:7" ht="11.45" customHeight="1" x14ac:dyDescent="0.2">
      <c r="D81" s="77"/>
      <c r="E81" s="77"/>
      <c r="F81" s="77"/>
      <c r="G81" s="77"/>
    </row>
    <row r="82" spans="4:7" ht="11.45" customHeight="1" x14ac:dyDescent="0.2">
      <c r="D82" s="77"/>
      <c r="E82" s="77"/>
      <c r="F82" s="77"/>
      <c r="G82" s="77"/>
    </row>
    <row r="83" spans="4:7" ht="11.45" customHeight="1" x14ac:dyDescent="0.2">
      <c r="D83" s="77"/>
      <c r="E83" s="77"/>
      <c r="F83" s="77"/>
      <c r="G83" s="77"/>
    </row>
    <row r="84" spans="4:7" ht="11.45" customHeight="1" x14ac:dyDescent="0.2">
      <c r="D84" s="77"/>
      <c r="E84" s="77"/>
      <c r="F84" s="77"/>
      <c r="G84" s="77"/>
    </row>
    <row r="85" spans="4:7" ht="11.45" customHeight="1" x14ac:dyDescent="0.2">
      <c r="D85" s="77"/>
      <c r="E85" s="77"/>
      <c r="F85" s="77"/>
      <c r="G85" s="77"/>
    </row>
    <row r="86" spans="4:7" ht="11.45" customHeight="1" x14ac:dyDescent="0.2">
      <c r="D86" s="77"/>
      <c r="E86" s="77"/>
      <c r="F86" s="77"/>
      <c r="G86" s="77"/>
    </row>
    <row r="87" spans="4:7" ht="11.45" customHeight="1" x14ac:dyDescent="0.2">
      <c r="D87" s="77"/>
      <c r="E87" s="77"/>
      <c r="F87" s="77"/>
      <c r="G87" s="77"/>
    </row>
    <row r="88" spans="4:7" ht="11.45" customHeight="1" x14ac:dyDescent="0.2">
      <c r="D88" s="77"/>
      <c r="E88" s="77"/>
      <c r="F88" s="77"/>
      <c r="G88" s="77"/>
    </row>
    <row r="89" spans="4:7" ht="11.45" customHeight="1" x14ac:dyDescent="0.2">
      <c r="D89" s="77"/>
      <c r="E89" s="77"/>
      <c r="F89" s="77"/>
      <c r="G89" s="77"/>
    </row>
    <row r="90" spans="4:7" ht="11.45" customHeight="1" x14ac:dyDescent="0.2">
      <c r="D90" s="77"/>
      <c r="E90" s="77"/>
      <c r="F90" s="77"/>
      <c r="G90" s="77"/>
    </row>
    <row r="91" spans="4:7" ht="11.45" customHeight="1" x14ac:dyDescent="0.2">
      <c r="D91" s="77"/>
      <c r="E91" s="77"/>
      <c r="F91" s="77"/>
      <c r="G91" s="77"/>
    </row>
  </sheetData>
  <mergeCells count="11">
    <mergeCell ref="E8:G8"/>
    <mergeCell ref="F2:G3"/>
    <mergeCell ref="C2:C8"/>
    <mergeCell ref="B2:B8"/>
    <mergeCell ref="A2:A8"/>
    <mergeCell ref="D1:G1"/>
    <mergeCell ref="A1:C1"/>
    <mergeCell ref="D2:D7"/>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13.7109375" style="50" customWidth="1"/>
    <col min="4" max="4" width="12.7109375" style="50" customWidth="1"/>
    <col min="5" max="5" width="13.7109375" style="50" customWidth="1"/>
    <col min="6" max="6" width="13.7109375" style="94" customWidth="1"/>
    <col min="7" max="7" width="12.7109375" style="94" customWidth="1"/>
    <col min="8" max="16384" width="11.28515625" style="50"/>
  </cols>
  <sheetData>
    <row r="1" spans="1:11" s="49" customFormat="1" ht="30" customHeight="1" x14ac:dyDescent="0.2">
      <c r="A1" s="149" t="s">
        <v>132</v>
      </c>
      <c r="B1" s="150"/>
      <c r="C1" s="154" t="s">
        <v>186</v>
      </c>
      <c r="D1" s="154"/>
      <c r="E1" s="154"/>
      <c r="F1" s="154"/>
      <c r="G1" s="155"/>
    </row>
    <row r="2" spans="1:11" ht="11.45" customHeight="1" x14ac:dyDescent="0.2">
      <c r="A2" s="148" t="s">
        <v>20</v>
      </c>
      <c r="B2" s="146" t="s">
        <v>145</v>
      </c>
      <c r="C2" s="146" t="s">
        <v>146</v>
      </c>
      <c r="D2" s="146" t="s">
        <v>36</v>
      </c>
      <c r="E2" s="146" t="s">
        <v>85</v>
      </c>
      <c r="F2" s="158" t="s">
        <v>31</v>
      </c>
      <c r="G2" s="159"/>
    </row>
    <row r="3" spans="1:11" ht="11.45" customHeight="1" x14ac:dyDescent="0.2">
      <c r="A3" s="148"/>
      <c r="B3" s="146"/>
      <c r="C3" s="146"/>
      <c r="D3" s="146"/>
      <c r="E3" s="146"/>
      <c r="F3" s="158"/>
      <c r="G3" s="159"/>
    </row>
    <row r="4" spans="1:11" ht="11.45" customHeight="1" x14ac:dyDescent="0.2">
      <c r="A4" s="148"/>
      <c r="B4" s="146"/>
      <c r="C4" s="146"/>
      <c r="D4" s="146"/>
      <c r="E4" s="146"/>
      <c r="F4" s="158" t="s">
        <v>32</v>
      </c>
      <c r="G4" s="159" t="s">
        <v>33</v>
      </c>
    </row>
    <row r="5" spans="1:11" ht="11.45" customHeight="1" x14ac:dyDescent="0.2">
      <c r="A5" s="148"/>
      <c r="B5" s="146"/>
      <c r="C5" s="146"/>
      <c r="D5" s="146"/>
      <c r="E5" s="146"/>
      <c r="F5" s="158"/>
      <c r="G5" s="159"/>
    </row>
    <row r="6" spans="1:11" ht="11.45" customHeight="1" x14ac:dyDescent="0.2">
      <c r="A6" s="148"/>
      <c r="B6" s="146"/>
      <c r="C6" s="146"/>
      <c r="D6" s="146"/>
      <c r="E6" s="146"/>
      <c r="F6" s="158"/>
      <c r="G6" s="159"/>
    </row>
    <row r="7" spans="1:11" ht="11.45" customHeight="1" x14ac:dyDescent="0.2">
      <c r="A7" s="148"/>
      <c r="B7" s="146"/>
      <c r="C7" s="146"/>
      <c r="D7" s="146"/>
      <c r="E7" s="146"/>
      <c r="F7" s="158"/>
      <c r="G7" s="159"/>
    </row>
    <row r="8" spans="1:11" ht="11.45" customHeight="1" x14ac:dyDescent="0.2">
      <c r="A8" s="148"/>
      <c r="B8" s="146"/>
      <c r="C8" s="146" t="s">
        <v>34</v>
      </c>
      <c r="D8" s="146"/>
      <c r="E8" s="146" t="s">
        <v>35</v>
      </c>
      <c r="F8" s="146"/>
      <c r="G8" s="147"/>
    </row>
    <row r="9" spans="1:11" s="33" customFormat="1" ht="11.45" customHeight="1" x14ac:dyDescent="0.2">
      <c r="A9" s="36">
        <v>1</v>
      </c>
      <c r="B9" s="37">
        <v>2</v>
      </c>
      <c r="C9" s="38">
        <v>3</v>
      </c>
      <c r="D9" s="38">
        <v>4</v>
      </c>
      <c r="E9" s="38">
        <v>5</v>
      </c>
      <c r="F9" s="42">
        <v>6</v>
      </c>
      <c r="G9" s="43">
        <v>7</v>
      </c>
    </row>
    <row r="10" spans="1:11" ht="11.45" customHeight="1" x14ac:dyDescent="0.2">
      <c r="A10" s="40"/>
      <c r="B10" s="51"/>
      <c r="C10" s="85"/>
      <c r="D10" s="85"/>
      <c r="E10" s="86"/>
      <c r="F10" s="87"/>
      <c r="G10" s="87"/>
    </row>
    <row r="11" spans="1:11" ht="11.45" customHeight="1" x14ac:dyDescent="0.2">
      <c r="A11" s="34">
        <f>IF(C11&lt;&gt;"",COUNTA($C11:C$11),"")</f>
        <v>1</v>
      </c>
      <c r="B11" s="88" t="s">
        <v>66</v>
      </c>
      <c r="C11" s="95">
        <v>280</v>
      </c>
      <c r="D11" s="64">
        <v>7817</v>
      </c>
      <c r="E11" s="96">
        <v>2626340</v>
      </c>
      <c r="F11" s="97">
        <v>1087929</v>
      </c>
      <c r="G11" s="97">
        <v>1538412</v>
      </c>
    </row>
    <row r="12" spans="1:11" ht="11.45" customHeight="1" x14ac:dyDescent="0.2">
      <c r="A12" s="34" t="str">
        <f>IF(C12&lt;&gt;"",COUNTA($C$11:C12),"")</f>
        <v/>
      </c>
      <c r="B12" s="78"/>
      <c r="C12" s="85"/>
      <c r="D12" s="85"/>
      <c r="E12" s="86"/>
      <c r="F12" s="87"/>
      <c r="G12" s="87"/>
    </row>
    <row r="13" spans="1:11" s="55" customFormat="1" ht="11.45" customHeight="1" x14ac:dyDescent="0.2">
      <c r="A13" s="34">
        <f>IF(C13&lt;&gt;"",COUNTA($C$11:C13),"")</f>
        <v>2</v>
      </c>
      <c r="B13" s="89" t="s">
        <v>90</v>
      </c>
      <c r="C13" s="85">
        <v>39</v>
      </c>
      <c r="D13" s="85">
        <v>2610</v>
      </c>
      <c r="E13" s="86">
        <v>1693097</v>
      </c>
      <c r="F13" s="87">
        <v>401087</v>
      </c>
      <c r="G13" s="87">
        <v>1292009</v>
      </c>
      <c r="H13" s="90"/>
      <c r="I13" s="90"/>
      <c r="J13" s="90"/>
      <c r="K13" s="90"/>
    </row>
    <row r="14" spans="1:11" s="55" customFormat="1" ht="11.45" customHeight="1" x14ac:dyDescent="0.2">
      <c r="A14" s="34">
        <f>IF(C14&lt;&gt;"",COUNTA($C$11:C14),"")</f>
        <v>3</v>
      </c>
      <c r="B14" s="89" t="s">
        <v>91</v>
      </c>
      <c r="C14" s="85">
        <v>21</v>
      </c>
      <c r="D14" s="85">
        <v>354</v>
      </c>
      <c r="E14" s="86">
        <v>66446</v>
      </c>
      <c r="F14" s="87">
        <v>44864</v>
      </c>
      <c r="G14" s="87">
        <v>21582</v>
      </c>
    </row>
    <row r="15" spans="1:11" s="55" customFormat="1" ht="11.45" customHeight="1" x14ac:dyDescent="0.2">
      <c r="A15" s="34" t="str">
        <f>IF(C15&lt;&gt;"",COUNTA($C$11:C15),"")</f>
        <v/>
      </c>
      <c r="B15" s="89"/>
      <c r="C15" s="85"/>
      <c r="D15" s="85"/>
      <c r="E15" s="86"/>
      <c r="F15" s="87"/>
      <c r="G15" s="87"/>
    </row>
    <row r="16" spans="1:11" s="55" customFormat="1" ht="11.45" customHeight="1" x14ac:dyDescent="0.2">
      <c r="A16" s="34">
        <f>IF(C16&lt;&gt;"",COUNTA($C$11:C16),"")</f>
        <v>4</v>
      </c>
      <c r="B16" s="89" t="s">
        <v>92</v>
      </c>
      <c r="C16" s="85">
        <v>53</v>
      </c>
      <c r="D16" s="85">
        <v>1231</v>
      </c>
      <c r="E16" s="86">
        <v>221007</v>
      </c>
      <c r="F16" s="87">
        <v>137528</v>
      </c>
      <c r="G16" s="87">
        <v>83479</v>
      </c>
    </row>
    <row r="17" spans="1:8" s="55" customFormat="1" ht="11.45" customHeight="1" x14ac:dyDescent="0.2">
      <c r="A17" s="34">
        <f>IF(C17&lt;&gt;"",COUNTA($C$11:C17),"")</f>
        <v>5</v>
      </c>
      <c r="B17" s="89" t="s">
        <v>93</v>
      </c>
      <c r="C17" s="85">
        <v>54</v>
      </c>
      <c r="D17" s="85">
        <v>1061</v>
      </c>
      <c r="E17" s="86">
        <v>220436</v>
      </c>
      <c r="F17" s="87">
        <v>210272</v>
      </c>
      <c r="G17" s="87">
        <v>10164</v>
      </c>
    </row>
    <row r="18" spans="1:8" s="55" customFormat="1" ht="11.45" customHeight="1" x14ac:dyDescent="0.2">
      <c r="A18" s="34">
        <f>IF(C18&lt;&gt;"",COUNTA($C$11:C18),"")</f>
        <v>6</v>
      </c>
      <c r="B18" s="89" t="s">
        <v>94</v>
      </c>
      <c r="C18" s="85">
        <v>26</v>
      </c>
      <c r="D18" s="85">
        <v>465</v>
      </c>
      <c r="E18" s="86">
        <v>48160</v>
      </c>
      <c r="F18" s="87">
        <v>43144</v>
      </c>
      <c r="G18" s="87">
        <v>5016</v>
      </c>
    </row>
    <row r="19" spans="1:8" s="55" customFormat="1" ht="11.45" customHeight="1" x14ac:dyDescent="0.2">
      <c r="A19" s="34">
        <f>IF(C19&lt;&gt;"",COUNTA($C$11:C19),"")</f>
        <v>7</v>
      </c>
      <c r="B19" s="89" t="s">
        <v>95</v>
      </c>
      <c r="C19" s="85">
        <v>23</v>
      </c>
      <c r="D19" s="85">
        <v>483</v>
      </c>
      <c r="E19" s="86">
        <v>79160</v>
      </c>
      <c r="F19" s="87">
        <v>62770</v>
      </c>
      <c r="G19" s="87">
        <v>16390</v>
      </c>
    </row>
    <row r="20" spans="1:8" s="55" customFormat="1" ht="11.45" customHeight="1" x14ac:dyDescent="0.2">
      <c r="A20" s="34">
        <f>IF(C20&lt;&gt;"",COUNTA($C$11:C20),"")</f>
        <v>8</v>
      </c>
      <c r="B20" s="89" t="s">
        <v>96</v>
      </c>
      <c r="C20" s="85">
        <v>27</v>
      </c>
      <c r="D20" s="85">
        <v>875</v>
      </c>
      <c r="E20" s="86">
        <v>103399</v>
      </c>
      <c r="F20" s="87">
        <v>69626</v>
      </c>
      <c r="G20" s="87">
        <v>33773</v>
      </c>
      <c r="H20" s="91"/>
    </row>
    <row r="21" spans="1:8" s="55" customFormat="1" ht="11.45" customHeight="1" x14ac:dyDescent="0.2">
      <c r="A21" s="34">
        <f>IF(C21&lt;&gt;"",COUNTA($C$11:C21),"")</f>
        <v>9</v>
      </c>
      <c r="B21" s="89" t="s">
        <v>97</v>
      </c>
      <c r="C21" s="85">
        <v>37</v>
      </c>
      <c r="D21" s="85">
        <v>738</v>
      </c>
      <c r="E21" s="86">
        <v>194636</v>
      </c>
      <c r="F21" s="87">
        <v>118638</v>
      </c>
      <c r="G21" s="87">
        <v>75998</v>
      </c>
    </row>
    <row r="22" spans="1:8" ht="11.45" customHeight="1" x14ac:dyDescent="0.2">
      <c r="C22" s="92"/>
      <c r="D22" s="92"/>
      <c r="E22" s="92"/>
      <c r="F22" s="93"/>
      <c r="G22" s="93"/>
      <c r="H22" s="92"/>
    </row>
  </sheetData>
  <mergeCells count="12">
    <mergeCell ref="A1:B1"/>
    <mergeCell ref="C1:G1"/>
    <mergeCell ref="C2:C7"/>
    <mergeCell ref="D2:D7"/>
    <mergeCell ref="C8:D8"/>
    <mergeCell ref="E8:G8"/>
    <mergeCell ref="E2:E7"/>
    <mergeCell ref="F4:F7"/>
    <mergeCell ref="G4:G7"/>
    <mergeCell ref="B2:B8"/>
    <mergeCell ref="A2:A8"/>
    <mergeCell ref="F2:G3"/>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8.7109375" style="50" customWidth="1"/>
    <col min="4" max="4" width="5.7109375" style="50" customWidth="1"/>
    <col min="5" max="5" width="7.7109375" style="50" customWidth="1"/>
    <col min="6" max="7" width="5.7109375" style="50" customWidth="1"/>
    <col min="8" max="8" width="6.85546875" style="50" customWidth="1"/>
    <col min="9" max="9" width="12.28515625" style="50" customWidth="1"/>
    <col min="10" max="10" width="7.7109375" style="50" customWidth="1"/>
    <col min="11" max="11" width="6.28515625" style="50" customWidth="1"/>
    <col min="12" max="16384" width="11.28515625" style="50"/>
  </cols>
  <sheetData>
    <row r="1" spans="1:13" s="49" customFormat="1" ht="30" customHeight="1" x14ac:dyDescent="0.2">
      <c r="A1" s="149" t="s">
        <v>133</v>
      </c>
      <c r="B1" s="150"/>
      <c r="C1" s="154" t="s">
        <v>180</v>
      </c>
      <c r="D1" s="154"/>
      <c r="E1" s="154"/>
      <c r="F1" s="154"/>
      <c r="G1" s="154"/>
      <c r="H1" s="154"/>
      <c r="I1" s="154"/>
      <c r="J1" s="154"/>
      <c r="K1" s="155"/>
    </row>
    <row r="2" spans="1:13" ht="11.45" customHeight="1" x14ac:dyDescent="0.2">
      <c r="A2" s="148" t="s">
        <v>20</v>
      </c>
      <c r="B2" s="146" t="s">
        <v>145</v>
      </c>
      <c r="C2" s="146" t="s">
        <v>89</v>
      </c>
      <c r="D2" s="146" t="s">
        <v>37</v>
      </c>
      <c r="E2" s="146"/>
      <c r="F2" s="146"/>
      <c r="G2" s="146"/>
      <c r="H2" s="146"/>
      <c r="I2" s="146"/>
      <c r="J2" s="146"/>
      <c r="K2" s="147"/>
    </row>
    <row r="3" spans="1:13" ht="11.45" customHeight="1" x14ac:dyDescent="0.2">
      <c r="A3" s="148"/>
      <c r="B3" s="146"/>
      <c r="C3" s="146"/>
      <c r="D3" s="146" t="s">
        <v>67</v>
      </c>
      <c r="E3" s="146" t="s">
        <v>39</v>
      </c>
      <c r="F3" s="146" t="s">
        <v>69</v>
      </c>
      <c r="G3" s="146" t="s">
        <v>70</v>
      </c>
      <c r="H3" s="146" t="s">
        <v>68</v>
      </c>
      <c r="I3" s="146" t="s">
        <v>147</v>
      </c>
      <c r="J3" s="146" t="s">
        <v>41</v>
      </c>
      <c r="K3" s="147" t="s">
        <v>148</v>
      </c>
    </row>
    <row r="4" spans="1:13" ht="11.45" customHeight="1" x14ac:dyDescent="0.2">
      <c r="A4" s="148"/>
      <c r="B4" s="146"/>
      <c r="C4" s="146"/>
      <c r="D4" s="146"/>
      <c r="E4" s="146"/>
      <c r="F4" s="146"/>
      <c r="G4" s="146"/>
      <c r="H4" s="146"/>
      <c r="I4" s="146"/>
      <c r="J4" s="146"/>
      <c r="K4" s="147"/>
    </row>
    <row r="5" spans="1:13" ht="11.45" customHeight="1" x14ac:dyDescent="0.2">
      <c r="A5" s="148"/>
      <c r="B5" s="146"/>
      <c r="C5" s="146"/>
      <c r="D5" s="146"/>
      <c r="E5" s="146"/>
      <c r="F5" s="146"/>
      <c r="G5" s="146"/>
      <c r="H5" s="146"/>
      <c r="I5" s="146"/>
      <c r="J5" s="146"/>
      <c r="K5" s="147"/>
    </row>
    <row r="6" spans="1:13" ht="11.45" customHeight="1" x14ac:dyDescent="0.2">
      <c r="A6" s="148"/>
      <c r="B6" s="146"/>
      <c r="C6" s="146"/>
      <c r="D6" s="146"/>
      <c r="E6" s="146"/>
      <c r="F6" s="146"/>
      <c r="G6" s="146"/>
      <c r="H6" s="146"/>
      <c r="I6" s="146"/>
      <c r="J6" s="146"/>
      <c r="K6" s="147"/>
    </row>
    <row r="7" spans="1:13" ht="11.45" customHeight="1" x14ac:dyDescent="0.2">
      <c r="A7" s="148"/>
      <c r="B7" s="146"/>
      <c r="C7" s="146"/>
      <c r="D7" s="146"/>
      <c r="E7" s="146"/>
      <c r="F7" s="146"/>
      <c r="G7" s="146"/>
      <c r="H7" s="146"/>
      <c r="I7" s="146"/>
      <c r="J7" s="146"/>
      <c r="K7" s="147"/>
    </row>
    <row r="8" spans="1:13" ht="11.45" customHeight="1" x14ac:dyDescent="0.2">
      <c r="A8" s="148"/>
      <c r="B8" s="146"/>
      <c r="C8" s="156" t="s">
        <v>35</v>
      </c>
      <c r="D8" s="156"/>
      <c r="E8" s="156"/>
      <c r="F8" s="156"/>
      <c r="G8" s="156"/>
      <c r="H8" s="156"/>
      <c r="I8" s="156"/>
      <c r="J8" s="156"/>
      <c r="K8" s="157"/>
    </row>
    <row r="9" spans="1:13" s="33" customFormat="1" ht="11.45" customHeight="1" x14ac:dyDescent="0.2">
      <c r="A9" s="36">
        <v>1</v>
      </c>
      <c r="B9" s="37">
        <v>2</v>
      </c>
      <c r="C9" s="38">
        <v>3</v>
      </c>
      <c r="D9" s="38">
        <v>4</v>
      </c>
      <c r="E9" s="38">
        <v>5</v>
      </c>
      <c r="F9" s="38">
        <v>6</v>
      </c>
      <c r="G9" s="38">
        <v>7</v>
      </c>
      <c r="H9" s="38">
        <v>8</v>
      </c>
      <c r="I9" s="38">
        <v>9</v>
      </c>
      <c r="J9" s="38">
        <v>10</v>
      </c>
      <c r="K9" s="39">
        <v>11</v>
      </c>
    </row>
    <row r="10" spans="1:13" ht="11.45" customHeight="1" x14ac:dyDescent="0.2">
      <c r="A10" s="40"/>
      <c r="B10" s="51"/>
      <c r="C10" s="102"/>
      <c r="D10" s="102"/>
      <c r="E10" s="102"/>
      <c r="F10" s="102"/>
      <c r="G10" s="102"/>
      <c r="H10" s="102"/>
      <c r="I10" s="104"/>
      <c r="J10" s="102"/>
      <c r="K10" s="102"/>
    </row>
    <row r="11" spans="1:13" ht="11.45" customHeight="1" x14ac:dyDescent="0.2">
      <c r="A11" s="41">
        <f>IF(C11&lt;&gt;"",COUNTA($C11:C$11),"")</f>
        <v>1</v>
      </c>
      <c r="B11" s="88" t="s">
        <v>66</v>
      </c>
      <c r="C11" s="103">
        <v>2626340</v>
      </c>
      <c r="D11" s="103">
        <v>34861</v>
      </c>
      <c r="E11" s="103">
        <v>186780</v>
      </c>
      <c r="F11" s="103">
        <v>11396</v>
      </c>
      <c r="G11" s="103">
        <v>13502</v>
      </c>
      <c r="H11" s="103">
        <v>16415</v>
      </c>
      <c r="I11" s="105">
        <v>50803</v>
      </c>
      <c r="J11" s="103">
        <v>2311258</v>
      </c>
      <c r="K11" s="103">
        <v>1325</v>
      </c>
      <c r="L11" s="98"/>
      <c r="M11" s="98"/>
    </row>
    <row r="12" spans="1:13" ht="11.45" customHeight="1" x14ac:dyDescent="0.2">
      <c r="A12" s="41" t="str">
        <f>IF(C12&lt;&gt;"",COUNTA($C$11:C12),"")</f>
        <v/>
      </c>
      <c r="B12" s="78"/>
      <c r="C12" s="102"/>
      <c r="D12" s="102"/>
      <c r="E12" s="102"/>
      <c r="F12" s="102"/>
      <c r="G12" s="102"/>
      <c r="H12" s="102"/>
      <c r="I12" s="104"/>
      <c r="J12" s="102"/>
      <c r="K12" s="102"/>
    </row>
    <row r="13" spans="1:13" s="99" customFormat="1" ht="11.45" customHeight="1" x14ac:dyDescent="0.2">
      <c r="A13" s="41">
        <f>IF(C13&lt;&gt;"",COUNTA($C$11:C13),"")</f>
        <v>2</v>
      </c>
      <c r="B13" s="89" t="s">
        <v>90</v>
      </c>
      <c r="C13" s="102">
        <v>1693097</v>
      </c>
      <c r="D13" s="102">
        <v>2397</v>
      </c>
      <c r="E13" s="102">
        <v>18015</v>
      </c>
      <c r="F13" s="102" t="s">
        <v>4</v>
      </c>
      <c r="G13" s="102" t="s">
        <v>4</v>
      </c>
      <c r="H13" s="102" t="s">
        <v>4</v>
      </c>
      <c r="I13" s="104">
        <v>363</v>
      </c>
      <c r="J13" s="102">
        <v>1663319</v>
      </c>
      <c r="K13" s="102" t="s">
        <v>5</v>
      </c>
    </row>
    <row r="14" spans="1:13" s="99" customFormat="1" ht="11.45" customHeight="1" x14ac:dyDescent="0.2">
      <c r="A14" s="41">
        <f>IF(C14&lt;&gt;"",COUNTA($C$11:C14),"")</f>
        <v>3</v>
      </c>
      <c r="B14" s="89" t="s">
        <v>91</v>
      </c>
      <c r="C14" s="102">
        <v>66446</v>
      </c>
      <c r="D14" s="102" t="s">
        <v>5</v>
      </c>
      <c r="E14" s="102">
        <v>10715</v>
      </c>
      <c r="F14" s="102" t="s">
        <v>4</v>
      </c>
      <c r="G14" s="102" t="s">
        <v>4</v>
      </c>
      <c r="H14" s="102" t="s">
        <v>4</v>
      </c>
      <c r="I14" s="104" t="s">
        <v>4</v>
      </c>
      <c r="J14" s="102">
        <v>52912</v>
      </c>
      <c r="K14" s="102" t="s">
        <v>4</v>
      </c>
      <c r="M14" s="100"/>
    </row>
    <row r="15" spans="1:13" s="99" customFormat="1" ht="11.45" customHeight="1" x14ac:dyDescent="0.2">
      <c r="A15" s="41" t="str">
        <f>IF(C15&lt;&gt;"",COUNTA($C$11:C15),"")</f>
        <v/>
      </c>
      <c r="B15" s="101"/>
      <c r="C15" s="102"/>
      <c r="D15" s="102"/>
      <c r="E15" s="102"/>
      <c r="F15" s="102"/>
      <c r="G15" s="102"/>
      <c r="H15" s="102"/>
      <c r="I15" s="104"/>
      <c r="J15" s="102"/>
      <c r="K15" s="102"/>
    </row>
    <row r="16" spans="1:13" s="99" customFormat="1" ht="11.45" customHeight="1" x14ac:dyDescent="0.2">
      <c r="A16" s="41">
        <f>IF(C16&lt;&gt;"",COUNTA($C$11:C16),"")</f>
        <v>4</v>
      </c>
      <c r="B16" s="89" t="s">
        <v>92</v>
      </c>
      <c r="C16" s="102">
        <v>221007</v>
      </c>
      <c r="D16" s="102" t="s">
        <v>4</v>
      </c>
      <c r="E16" s="102">
        <v>56332</v>
      </c>
      <c r="F16" s="102">
        <v>2648</v>
      </c>
      <c r="G16" s="102" t="s">
        <v>5</v>
      </c>
      <c r="H16" s="102" t="s">
        <v>4</v>
      </c>
      <c r="I16" s="104" t="s">
        <v>4</v>
      </c>
      <c r="J16" s="102">
        <v>89886</v>
      </c>
      <c r="K16" s="102" t="s">
        <v>4</v>
      </c>
    </row>
    <row r="17" spans="1:11" s="99" customFormat="1" ht="11.45" customHeight="1" x14ac:dyDescent="0.2">
      <c r="A17" s="41">
        <f>IF(C17&lt;&gt;"",COUNTA($C$11:C17),"")</f>
        <v>5</v>
      </c>
      <c r="B17" s="89" t="s">
        <v>93</v>
      </c>
      <c r="C17" s="102">
        <v>220436</v>
      </c>
      <c r="D17" s="102" t="s">
        <v>4</v>
      </c>
      <c r="E17" s="102">
        <v>40921</v>
      </c>
      <c r="F17" s="102">
        <v>1538</v>
      </c>
      <c r="G17" s="102" t="s">
        <v>4</v>
      </c>
      <c r="H17" s="102" t="s">
        <v>4</v>
      </c>
      <c r="I17" s="104">
        <v>3700</v>
      </c>
      <c r="J17" s="102">
        <v>161769</v>
      </c>
      <c r="K17" s="102" t="s">
        <v>4</v>
      </c>
    </row>
    <row r="18" spans="1:11" s="99" customFormat="1" ht="11.45" customHeight="1" x14ac:dyDescent="0.2">
      <c r="A18" s="41">
        <f>IF(C18&lt;&gt;"",COUNTA($C$11:C18),"")</f>
        <v>6</v>
      </c>
      <c r="B18" s="89" t="s">
        <v>94</v>
      </c>
      <c r="C18" s="102">
        <v>48160</v>
      </c>
      <c r="D18" s="102" t="s">
        <v>4</v>
      </c>
      <c r="E18" s="102">
        <v>12608</v>
      </c>
      <c r="F18" s="102" t="s">
        <v>4</v>
      </c>
      <c r="G18" s="102" t="s">
        <v>4</v>
      </c>
      <c r="H18" s="102">
        <v>2821</v>
      </c>
      <c r="I18" s="104">
        <v>1398</v>
      </c>
      <c r="J18" s="102">
        <v>27725</v>
      </c>
      <c r="K18" s="102" t="s">
        <v>5</v>
      </c>
    </row>
    <row r="19" spans="1:11" s="99" customFormat="1" ht="11.45" customHeight="1" x14ac:dyDescent="0.2">
      <c r="A19" s="41">
        <f>IF(C19&lt;&gt;"",COUNTA($C$11:C19),"")</f>
        <v>7</v>
      </c>
      <c r="B19" s="89" t="s">
        <v>95</v>
      </c>
      <c r="C19" s="102">
        <v>79160</v>
      </c>
      <c r="D19" s="102" t="s">
        <v>4</v>
      </c>
      <c r="E19" s="102">
        <v>8866</v>
      </c>
      <c r="F19" s="102">
        <v>675</v>
      </c>
      <c r="G19" s="102" t="s">
        <v>4</v>
      </c>
      <c r="H19" s="102" t="s">
        <v>4</v>
      </c>
      <c r="I19" s="104" t="s">
        <v>4</v>
      </c>
      <c r="J19" s="102">
        <v>68229</v>
      </c>
      <c r="K19" s="102" t="s">
        <v>5</v>
      </c>
    </row>
    <row r="20" spans="1:11" s="99" customFormat="1" ht="11.45" customHeight="1" x14ac:dyDescent="0.2">
      <c r="A20" s="41">
        <f>IF(C20&lt;&gt;"",COUNTA($C$11:C20),"")</f>
        <v>8</v>
      </c>
      <c r="B20" s="89" t="s">
        <v>96</v>
      </c>
      <c r="C20" s="102">
        <v>103399</v>
      </c>
      <c r="D20" s="102" t="s">
        <v>4</v>
      </c>
      <c r="E20" s="102">
        <v>20046</v>
      </c>
      <c r="F20" s="102" t="s">
        <v>4</v>
      </c>
      <c r="G20" s="102">
        <v>136</v>
      </c>
      <c r="H20" s="102">
        <v>263</v>
      </c>
      <c r="I20" s="104" t="s">
        <v>4</v>
      </c>
      <c r="J20" s="102">
        <v>77965</v>
      </c>
      <c r="K20" s="102" t="s">
        <v>4</v>
      </c>
    </row>
    <row r="21" spans="1:11" s="99" customFormat="1" ht="11.45" customHeight="1" x14ac:dyDescent="0.2">
      <c r="A21" s="41">
        <f>IF(C21&lt;&gt;"",COUNTA($C$11:C21),"")</f>
        <v>9</v>
      </c>
      <c r="B21" s="89" t="s">
        <v>97</v>
      </c>
      <c r="C21" s="102">
        <v>194636</v>
      </c>
      <c r="D21" s="102" t="s">
        <v>4</v>
      </c>
      <c r="E21" s="102">
        <v>19277</v>
      </c>
      <c r="F21" s="102" t="s">
        <v>4</v>
      </c>
      <c r="G21" s="102" t="s">
        <v>5</v>
      </c>
      <c r="H21" s="102">
        <v>4806</v>
      </c>
      <c r="I21" s="104" t="s">
        <v>4</v>
      </c>
      <c r="J21" s="102">
        <v>169453</v>
      </c>
      <c r="K21" s="102" t="s">
        <v>5</v>
      </c>
    </row>
  </sheetData>
  <mergeCells count="15">
    <mergeCell ref="B2:B8"/>
    <mergeCell ref="A2:A8"/>
    <mergeCell ref="C8:K8"/>
    <mergeCell ref="A1:B1"/>
    <mergeCell ref="I3:I7"/>
    <mergeCell ref="J3:J7"/>
    <mergeCell ref="D2:K2"/>
    <mergeCell ref="C1:K1"/>
    <mergeCell ref="K3:K7"/>
    <mergeCell ref="C2:C7"/>
    <mergeCell ref="D3:D7"/>
    <mergeCell ref="E3:E7"/>
    <mergeCell ref="F3:F7"/>
    <mergeCell ref="G3:G7"/>
    <mergeCell ref="H3:H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9"/>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5.7109375" style="50" customWidth="1"/>
    <col min="3" max="5" width="20.7109375" style="50" customWidth="1"/>
    <col min="6" max="16384" width="11.28515625" style="50"/>
  </cols>
  <sheetData>
    <row r="1" spans="1:9" s="49" customFormat="1" ht="30" customHeight="1" x14ac:dyDescent="0.2">
      <c r="A1" s="149" t="s">
        <v>109</v>
      </c>
      <c r="B1" s="150"/>
      <c r="C1" s="154" t="s">
        <v>181</v>
      </c>
      <c r="D1" s="154"/>
      <c r="E1" s="155"/>
    </row>
    <row r="2" spans="1:9" ht="11.45" customHeight="1" x14ac:dyDescent="0.2">
      <c r="A2" s="148" t="s">
        <v>20</v>
      </c>
      <c r="B2" s="146" t="s">
        <v>112</v>
      </c>
      <c r="C2" s="146" t="s">
        <v>151</v>
      </c>
      <c r="D2" s="146" t="s">
        <v>150</v>
      </c>
      <c r="E2" s="147" t="s">
        <v>149</v>
      </c>
    </row>
    <row r="3" spans="1:9" ht="11.45" customHeight="1" x14ac:dyDescent="0.2">
      <c r="A3" s="148"/>
      <c r="B3" s="146"/>
      <c r="C3" s="146"/>
      <c r="D3" s="146"/>
      <c r="E3" s="147"/>
    </row>
    <row r="4" spans="1:9" ht="11.45" customHeight="1" x14ac:dyDescent="0.2">
      <c r="A4" s="148"/>
      <c r="B4" s="146"/>
      <c r="C4" s="146"/>
      <c r="D4" s="146"/>
      <c r="E4" s="147"/>
    </row>
    <row r="5" spans="1:9" ht="11.45" customHeight="1" x14ac:dyDescent="0.2">
      <c r="A5" s="148"/>
      <c r="B5" s="146"/>
      <c r="C5" s="146"/>
      <c r="D5" s="146"/>
      <c r="E5" s="147"/>
    </row>
    <row r="6" spans="1:9" ht="11.45" customHeight="1" x14ac:dyDescent="0.2">
      <c r="A6" s="148"/>
      <c r="B6" s="146"/>
      <c r="C6" s="146"/>
      <c r="D6" s="146"/>
      <c r="E6" s="147"/>
    </row>
    <row r="7" spans="1:9" ht="11.45" customHeight="1" x14ac:dyDescent="0.2">
      <c r="A7" s="148"/>
      <c r="B7" s="146"/>
      <c r="C7" s="146"/>
      <c r="D7" s="146"/>
      <c r="E7" s="147"/>
    </row>
    <row r="8" spans="1:9" ht="11.45" customHeight="1" x14ac:dyDescent="0.2">
      <c r="A8" s="148"/>
      <c r="B8" s="146"/>
      <c r="C8" s="146" t="s">
        <v>34</v>
      </c>
      <c r="D8" s="146"/>
      <c r="E8" s="106" t="s">
        <v>111</v>
      </c>
    </row>
    <row r="9" spans="1:9" s="33" customFormat="1" ht="11.45" customHeight="1" x14ac:dyDescent="0.2">
      <c r="A9" s="36">
        <v>1</v>
      </c>
      <c r="B9" s="37">
        <v>2</v>
      </c>
      <c r="C9" s="38">
        <v>3</v>
      </c>
      <c r="D9" s="38">
        <v>4</v>
      </c>
      <c r="E9" s="39">
        <v>5</v>
      </c>
    </row>
    <row r="10" spans="1:9" ht="11.45" customHeight="1" x14ac:dyDescent="0.2">
      <c r="A10" s="40"/>
      <c r="B10" s="51"/>
      <c r="C10" s="107"/>
      <c r="D10" s="107"/>
      <c r="E10" s="107"/>
    </row>
    <row r="11" spans="1:9" ht="11.45" customHeight="1" x14ac:dyDescent="0.2">
      <c r="A11" s="41">
        <f>IF(C11&lt;&gt;"",COUNTA($C11:C$11),"")</f>
        <v>1</v>
      </c>
      <c r="B11" s="88" t="s">
        <v>110</v>
      </c>
      <c r="C11" s="108">
        <v>8449</v>
      </c>
      <c r="D11" s="108">
        <v>311032</v>
      </c>
      <c r="E11" s="108">
        <v>78919</v>
      </c>
    </row>
    <row r="12" spans="1:9" ht="11.45" customHeight="1" x14ac:dyDescent="0.2">
      <c r="A12" s="41" t="str">
        <f>IF(C12&lt;&gt;"",COUNTA($C$11:C12),"")</f>
        <v/>
      </c>
      <c r="B12" s="78"/>
      <c r="C12" s="107"/>
      <c r="D12" s="107"/>
      <c r="E12" s="107"/>
    </row>
    <row r="13" spans="1:9" s="55" customFormat="1" ht="11.45" customHeight="1" x14ac:dyDescent="0.2">
      <c r="A13" s="41">
        <f>IF(C13&lt;&gt;"",COUNTA($C$11:C13),"")</f>
        <v>2</v>
      </c>
      <c r="B13" s="89" t="s">
        <v>113</v>
      </c>
      <c r="C13" s="107">
        <v>975</v>
      </c>
      <c r="D13" s="107">
        <v>35626</v>
      </c>
      <c r="E13" s="107">
        <v>12861</v>
      </c>
      <c r="F13" s="90"/>
      <c r="G13" s="90"/>
      <c r="H13" s="90"/>
      <c r="I13" s="90"/>
    </row>
    <row r="14" spans="1:9" s="55" customFormat="1" ht="11.45" customHeight="1" x14ac:dyDescent="0.2">
      <c r="A14" s="41">
        <f>IF(C14&lt;&gt;"",COUNTA($C$11:C14),"")</f>
        <v>3</v>
      </c>
      <c r="B14" s="89" t="s">
        <v>114</v>
      </c>
      <c r="C14" s="107">
        <v>1865</v>
      </c>
      <c r="D14" s="107">
        <v>80747</v>
      </c>
      <c r="E14" s="107">
        <v>16258</v>
      </c>
    </row>
    <row r="15" spans="1:9" s="55" customFormat="1" ht="11.45" customHeight="1" x14ac:dyDescent="0.2">
      <c r="A15" s="41">
        <f>IF(C15&lt;&gt;"",COUNTA($C$11:C15),"")</f>
        <v>4</v>
      </c>
      <c r="B15" s="89" t="s">
        <v>115</v>
      </c>
      <c r="C15" s="107">
        <v>137</v>
      </c>
      <c r="D15" s="107">
        <v>7803</v>
      </c>
      <c r="E15" s="107">
        <v>1393</v>
      </c>
    </row>
    <row r="16" spans="1:9" s="55" customFormat="1" ht="11.45" customHeight="1" x14ac:dyDescent="0.2">
      <c r="A16" s="41">
        <f>IF(C16&lt;&gt;"",COUNTA($C$11:C16),"")</f>
        <v>5</v>
      </c>
      <c r="B16" s="89" t="s">
        <v>116</v>
      </c>
      <c r="C16" s="107">
        <v>198</v>
      </c>
      <c r="D16" s="107">
        <v>7530</v>
      </c>
      <c r="E16" s="107">
        <v>1348</v>
      </c>
    </row>
    <row r="17" spans="1:6" s="55" customFormat="1" ht="11.45" customHeight="1" x14ac:dyDescent="0.2">
      <c r="A17" s="41">
        <f>IF(C17&lt;&gt;"",COUNTA($C$11:C17),"")</f>
        <v>6</v>
      </c>
      <c r="B17" s="89" t="s">
        <v>117</v>
      </c>
      <c r="C17" s="107">
        <v>98</v>
      </c>
      <c r="D17" s="107">
        <v>2250</v>
      </c>
      <c r="E17" s="107">
        <v>376</v>
      </c>
    </row>
    <row r="18" spans="1:6" s="55" customFormat="1" ht="11.45" customHeight="1" x14ac:dyDescent="0.2">
      <c r="A18" s="41">
        <f>IF(C18&lt;&gt;"",COUNTA($C$11:C18),"")</f>
        <v>7</v>
      </c>
      <c r="B18" s="89" t="s">
        <v>118</v>
      </c>
      <c r="C18" s="107">
        <v>150</v>
      </c>
      <c r="D18" s="107">
        <v>6874</v>
      </c>
      <c r="E18" s="107">
        <v>2220</v>
      </c>
    </row>
    <row r="19" spans="1:6" s="55" customFormat="1" ht="11.45" customHeight="1" x14ac:dyDescent="0.2">
      <c r="A19" s="41">
        <f>IF(C19&lt;&gt;"",COUNTA($C$11:C19),"")</f>
        <v>8</v>
      </c>
      <c r="B19" s="89" t="s">
        <v>119</v>
      </c>
      <c r="C19" s="107">
        <v>543</v>
      </c>
      <c r="D19" s="107">
        <v>18719</v>
      </c>
      <c r="E19" s="107">
        <v>4010</v>
      </c>
    </row>
    <row r="20" spans="1:6" s="55" customFormat="1" ht="11.45" customHeight="1" x14ac:dyDescent="0.2">
      <c r="A20" s="41">
        <f>IF(C20&lt;&gt;"",COUNTA($C$11:C20),"")</f>
        <v>9</v>
      </c>
      <c r="B20" s="89" t="s">
        <v>66</v>
      </c>
      <c r="C20" s="107">
        <v>280</v>
      </c>
      <c r="D20" s="107">
        <v>7817</v>
      </c>
      <c r="E20" s="107">
        <v>2626</v>
      </c>
      <c r="F20" s="91"/>
    </row>
    <row r="21" spans="1:6" s="55" customFormat="1" ht="11.45" customHeight="1" x14ac:dyDescent="0.2">
      <c r="A21" s="41">
        <f>IF(C21&lt;&gt;"",COUNTA($C$11:C21),"")</f>
        <v>10</v>
      </c>
      <c r="B21" s="89" t="s">
        <v>120</v>
      </c>
      <c r="C21" s="107">
        <v>775</v>
      </c>
      <c r="D21" s="107">
        <v>22401</v>
      </c>
      <c r="E21" s="107">
        <v>8545</v>
      </c>
      <c r="F21" s="91"/>
    </row>
    <row r="22" spans="1:6" s="55" customFormat="1" ht="11.45" customHeight="1" x14ac:dyDescent="0.2">
      <c r="A22" s="41">
        <f>IF(C22&lt;&gt;"",COUNTA($C$11:C22),"")</f>
        <v>11</v>
      </c>
      <c r="B22" s="89" t="s">
        <v>121</v>
      </c>
      <c r="C22" s="107">
        <v>975</v>
      </c>
      <c r="D22" s="107">
        <v>41973</v>
      </c>
      <c r="E22" s="107">
        <v>9140</v>
      </c>
      <c r="F22" s="91"/>
    </row>
    <row r="23" spans="1:6" s="55" customFormat="1" ht="11.45" customHeight="1" x14ac:dyDescent="0.2">
      <c r="A23" s="41">
        <f>IF(C23&lt;&gt;"",COUNTA($C$11:C23),"")</f>
        <v>12</v>
      </c>
      <c r="B23" s="89" t="s">
        <v>122</v>
      </c>
      <c r="C23" s="107">
        <v>668</v>
      </c>
      <c r="D23" s="107">
        <v>20872</v>
      </c>
      <c r="E23" s="107">
        <v>5235</v>
      </c>
      <c r="F23" s="91"/>
    </row>
    <row r="24" spans="1:6" s="55" customFormat="1" ht="11.45" customHeight="1" x14ac:dyDescent="0.2">
      <c r="A24" s="41">
        <f>IF(C24&lt;&gt;"",COUNTA($C$11:C24),"")</f>
        <v>13</v>
      </c>
      <c r="B24" s="89" t="s">
        <v>123</v>
      </c>
      <c r="C24" s="107">
        <v>96</v>
      </c>
      <c r="D24" s="107">
        <v>7671</v>
      </c>
      <c r="E24" s="107">
        <v>2682</v>
      </c>
      <c r="F24" s="91"/>
    </row>
    <row r="25" spans="1:6" s="55" customFormat="1" ht="11.45" customHeight="1" x14ac:dyDescent="0.2">
      <c r="A25" s="41">
        <f>IF(C25&lt;&gt;"",COUNTA($C$11:C25),"")</f>
        <v>14</v>
      </c>
      <c r="B25" s="89" t="s">
        <v>124</v>
      </c>
      <c r="C25" s="107">
        <v>815</v>
      </c>
      <c r="D25" s="107">
        <v>21514</v>
      </c>
      <c r="E25" s="107">
        <v>6064</v>
      </c>
      <c r="F25" s="91"/>
    </row>
    <row r="26" spans="1:6" s="55" customFormat="1" ht="11.45" customHeight="1" x14ac:dyDescent="0.2">
      <c r="A26" s="41">
        <f>IF(C26&lt;&gt;"",COUNTA($C$11:C26),"")</f>
        <v>15</v>
      </c>
      <c r="B26" s="89" t="s">
        <v>125</v>
      </c>
      <c r="C26" s="107">
        <v>220</v>
      </c>
      <c r="D26" s="107">
        <v>8835</v>
      </c>
      <c r="E26" s="107">
        <v>2258</v>
      </c>
      <c r="F26" s="91"/>
    </row>
    <row r="27" spans="1:6" s="55" customFormat="1" ht="11.45" customHeight="1" x14ac:dyDescent="0.2">
      <c r="A27" s="41">
        <f>IF(C27&lt;&gt;"",COUNTA($C$11:C27),"")</f>
        <v>16</v>
      </c>
      <c r="B27" s="89" t="s">
        <v>126</v>
      </c>
      <c r="C27" s="107">
        <v>318</v>
      </c>
      <c r="D27" s="107">
        <v>9554</v>
      </c>
      <c r="E27" s="107">
        <v>1744</v>
      </c>
      <c r="F27" s="91"/>
    </row>
    <row r="28" spans="1:6" s="55" customFormat="1" ht="11.45" customHeight="1" x14ac:dyDescent="0.2">
      <c r="A28" s="41">
        <f>IF(C28&lt;&gt;"",COUNTA($C$11:C28),"")</f>
        <v>17</v>
      </c>
      <c r="B28" s="89" t="s">
        <v>127</v>
      </c>
      <c r="C28" s="107">
        <v>336</v>
      </c>
      <c r="D28" s="107">
        <v>10846</v>
      </c>
      <c r="E28" s="107">
        <v>2160</v>
      </c>
      <c r="F28" s="91"/>
    </row>
    <row r="29" spans="1:6" ht="11.45" customHeight="1" x14ac:dyDescent="0.2">
      <c r="C29" s="92"/>
      <c r="D29" s="92"/>
      <c r="E29" s="92"/>
      <c r="F29" s="92"/>
    </row>
  </sheetData>
  <mergeCells count="8">
    <mergeCell ref="C8:D8"/>
    <mergeCell ref="A1:B1"/>
    <mergeCell ref="C1:E1"/>
    <mergeCell ref="A2:A8"/>
    <mergeCell ref="B2:B8"/>
    <mergeCell ref="C2:C7"/>
    <mergeCell ref="D2:D7"/>
    <mergeCell ref="E2:E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zoomScale="140" zoomScaleNormal="140" workbookViewId="0">
      <selection sqref="A1:B1"/>
    </sheetView>
  </sheetViews>
  <sheetFormatPr baseColWidth="10" defaultRowHeight="12" x14ac:dyDescent="0.2"/>
  <cols>
    <col min="1" max="1" width="5.7109375" style="32" customWidth="1"/>
    <col min="2" max="2" width="80.7109375" style="27" customWidth="1"/>
    <col min="3" max="16384" width="11.42578125" style="27"/>
  </cols>
  <sheetData>
    <row r="1" spans="1:2" s="109" customFormat="1" ht="30" customHeight="1" x14ac:dyDescent="0.2">
      <c r="A1" s="160" t="s">
        <v>19</v>
      </c>
      <c r="B1" s="160"/>
    </row>
    <row r="2" spans="1:2" ht="36" customHeight="1" x14ac:dyDescent="0.2">
      <c r="A2" s="25" t="s">
        <v>21</v>
      </c>
      <c r="B2" s="26" t="s">
        <v>152</v>
      </c>
    </row>
    <row r="3" spans="1:2" ht="8.1" customHeight="1" x14ac:dyDescent="0.2">
      <c r="A3" s="25"/>
      <c r="B3" s="26"/>
    </row>
    <row r="4" spans="1:2" ht="12" customHeight="1" x14ac:dyDescent="0.2">
      <c r="A4" s="25" t="s">
        <v>22</v>
      </c>
      <c r="B4" s="26" t="s">
        <v>82</v>
      </c>
    </row>
    <row r="5" spans="1:2" ht="8.1" customHeight="1" x14ac:dyDescent="0.2">
      <c r="A5" s="25"/>
      <c r="B5" s="26"/>
    </row>
    <row r="6" spans="1:2" ht="12" customHeight="1" x14ac:dyDescent="0.2">
      <c r="A6" s="25" t="s">
        <v>23</v>
      </c>
      <c r="B6" s="26" t="s">
        <v>83</v>
      </c>
    </row>
    <row r="7" spans="1:2" ht="11.45" customHeight="1" x14ac:dyDescent="0.2">
      <c r="A7" s="25"/>
      <c r="B7" s="26"/>
    </row>
    <row r="8" spans="1:2" ht="8.1" customHeight="1" x14ac:dyDescent="0.2">
      <c r="A8" s="25"/>
      <c r="B8" s="26"/>
    </row>
    <row r="9" spans="1:2" ht="11.45" customHeight="1" x14ac:dyDescent="0.2">
      <c r="A9" s="25"/>
      <c r="B9" s="26"/>
    </row>
    <row r="10" spans="1:2" ht="8.1" customHeight="1" x14ac:dyDescent="0.2">
      <c r="A10" s="25"/>
      <c r="B10" s="26"/>
    </row>
    <row r="11" spans="1:2" ht="11.45" customHeight="1" x14ac:dyDescent="0.2">
      <c r="A11" s="25"/>
      <c r="B11" s="26"/>
    </row>
    <row r="12" spans="1:2" ht="8.1" customHeight="1" x14ac:dyDescent="0.2">
      <c r="A12" s="25"/>
      <c r="B12" s="26"/>
    </row>
    <row r="13" spans="1:2" ht="11.45" customHeight="1" x14ac:dyDescent="0.2">
      <c r="A13" s="25"/>
      <c r="B13" s="26"/>
    </row>
    <row r="14" spans="1:2" ht="8.1" customHeight="1" x14ac:dyDescent="0.2">
      <c r="A14" s="25"/>
      <c r="B14" s="26"/>
    </row>
    <row r="15" spans="1:2" ht="11.45" customHeight="1" x14ac:dyDescent="0.2">
      <c r="A15" s="25"/>
      <c r="B15" s="28"/>
    </row>
    <row r="16" spans="1:2" ht="8.1" customHeight="1" x14ac:dyDescent="0.2">
      <c r="A16" s="29"/>
      <c r="B16" s="28"/>
    </row>
    <row r="17" spans="1:2" ht="11.45" customHeight="1" x14ac:dyDescent="0.2">
      <c r="A17" s="29"/>
      <c r="B17" s="28"/>
    </row>
    <row r="18" spans="1:2" ht="8.1" customHeight="1" x14ac:dyDescent="0.2">
      <c r="A18" s="29"/>
      <c r="B18" s="28"/>
    </row>
    <row r="19" spans="1:2" ht="11.45" customHeight="1" x14ac:dyDescent="0.2">
      <c r="A19" s="29"/>
      <c r="B19" s="28"/>
    </row>
    <row r="20" spans="1:2" ht="8.1" customHeight="1" x14ac:dyDescent="0.2">
      <c r="A20" s="29"/>
      <c r="B20" s="28"/>
    </row>
    <row r="21" spans="1:2" ht="11.45" customHeight="1" x14ac:dyDescent="0.2">
      <c r="A21" s="29"/>
      <c r="B21" s="28"/>
    </row>
    <row r="22" spans="1:2" ht="8.1" customHeight="1" x14ac:dyDescent="0.2">
      <c r="A22" s="29"/>
      <c r="B22" s="28"/>
    </row>
    <row r="23" spans="1:2" ht="11.45" customHeight="1" x14ac:dyDescent="0.2">
      <c r="A23" s="29"/>
      <c r="B23" s="28"/>
    </row>
    <row r="24" spans="1:2" ht="8.1" customHeight="1" x14ac:dyDescent="0.2">
      <c r="A24" s="29"/>
      <c r="B24" s="28"/>
    </row>
    <row r="25" spans="1:2" ht="11.45" customHeight="1" x14ac:dyDescent="0.2">
      <c r="A25" s="29"/>
      <c r="B25" s="28"/>
    </row>
    <row r="26" spans="1:2" ht="8.1" customHeight="1" x14ac:dyDescent="0.2">
      <c r="A26" s="29"/>
      <c r="B26" s="28"/>
    </row>
    <row r="27" spans="1:2" ht="11.45" customHeight="1" x14ac:dyDescent="0.2">
      <c r="A27" s="29"/>
      <c r="B27" s="28"/>
    </row>
    <row r="28" spans="1:2" ht="8.1" customHeight="1" x14ac:dyDescent="0.2">
      <c r="A28" s="29"/>
      <c r="B28" s="28"/>
    </row>
    <row r="29" spans="1:2" ht="11.45" customHeight="1" x14ac:dyDescent="0.2">
      <c r="A29" s="29"/>
      <c r="B29" s="28"/>
    </row>
    <row r="30" spans="1:2" ht="8.1" customHeight="1" x14ac:dyDescent="0.2">
      <c r="A30" s="29"/>
      <c r="B30" s="28"/>
    </row>
    <row r="31" spans="1:2" ht="11.45" customHeight="1" x14ac:dyDescent="0.2">
      <c r="A31" s="29"/>
      <c r="B31" s="28"/>
    </row>
    <row r="32" spans="1:2" ht="8.1" customHeight="1" x14ac:dyDescent="0.2">
      <c r="A32" s="29"/>
      <c r="B32" s="28"/>
    </row>
    <row r="33" spans="1:2" ht="11.45" customHeight="1" x14ac:dyDescent="0.2">
      <c r="A33" s="29"/>
      <c r="B33" s="28"/>
    </row>
    <row r="34" spans="1:2" ht="8.1" customHeight="1" x14ac:dyDescent="0.2">
      <c r="A34" s="29"/>
      <c r="B34" s="28"/>
    </row>
    <row r="35" spans="1:2" ht="11.45" customHeight="1" x14ac:dyDescent="0.2">
      <c r="A35" s="29"/>
      <c r="B35" s="28"/>
    </row>
    <row r="36" spans="1:2" ht="8.1" customHeight="1" x14ac:dyDescent="0.2">
      <c r="A36" s="29"/>
      <c r="B36" s="28"/>
    </row>
    <row r="37" spans="1:2" ht="11.45" customHeight="1" x14ac:dyDescent="0.2">
      <c r="A37" s="29"/>
      <c r="B37" s="28"/>
    </row>
    <row r="38" spans="1:2" ht="8.1" customHeight="1" x14ac:dyDescent="0.2">
      <c r="A38" s="29"/>
      <c r="B38" s="28"/>
    </row>
    <row r="39" spans="1:2" ht="11.45" customHeight="1" x14ac:dyDescent="0.2">
      <c r="A39" s="29"/>
      <c r="B39" s="28"/>
    </row>
    <row r="40" spans="1:2" ht="11.45" customHeight="1" x14ac:dyDescent="0.2">
      <c r="A40" s="29"/>
      <c r="B40" s="28"/>
    </row>
    <row r="41" spans="1:2" ht="11.45" customHeight="1" x14ac:dyDescent="0.2">
      <c r="A41" s="29"/>
      <c r="B41" s="28"/>
    </row>
    <row r="42" spans="1:2" ht="11.45" customHeight="1" x14ac:dyDescent="0.2">
      <c r="A42" s="29"/>
      <c r="B42" s="28"/>
    </row>
    <row r="43" spans="1:2" ht="11.45" customHeight="1" x14ac:dyDescent="0.2">
      <c r="A43" s="30"/>
    </row>
    <row r="44" spans="1:2" ht="11.45" customHeight="1" x14ac:dyDescent="0.2">
      <c r="A44" s="29"/>
    </row>
    <row r="45" spans="1:2" ht="11.45" customHeight="1" x14ac:dyDescent="0.2">
      <c r="A45" s="29"/>
    </row>
    <row r="46" spans="1:2" ht="11.45" customHeight="1" x14ac:dyDescent="0.2">
      <c r="A46" s="29"/>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30"/>
    </row>
    <row r="52" spans="1:1" ht="11.45" customHeight="1" x14ac:dyDescent="0.2">
      <c r="A52" s="29"/>
    </row>
    <row r="53" spans="1:1" ht="11.45" customHeight="1" x14ac:dyDescent="0.2">
      <c r="A53" s="31"/>
    </row>
    <row r="54" spans="1:1" ht="11.45" customHeight="1" x14ac:dyDescent="0.2">
      <c r="A54" s="29"/>
    </row>
    <row r="55" spans="1:1" ht="11.45" customHeight="1" x14ac:dyDescent="0.2">
      <c r="A55" s="30"/>
    </row>
    <row r="56" spans="1:1" ht="11.45" customHeight="1" x14ac:dyDescent="0.2">
      <c r="A56" s="29"/>
    </row>
    <row r="57" spans="1:1" ht="11.45" customHeight="1" x14ac:dyDescent="0.2">
      <c r="A57" s="31"/>
    </row>
    <row r="58" spans="1:1" ht="11.45" customHeight="1" x14ac:dyDescent="0.2">
      <c r="A58" s="29"/>
    </row>
    <row r="59" spans="1:1" ht="11.45" customHeight="1" x14ac:dyDescent="0.2">
      <c r="A59" s="29"/>
    </row>
    <row r="60" spans="1:1" ht="12" customHeight="1" x14ac:dyDescent="0.2"/>
    <row r="61" spans="1:1" ht="12" customHeight="1" x14ac:dyDescent="0.2"/>
    <row r="62" spans="1:1" ht="12" customHeight="1" x14ac:dyDescent="0.2"/>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mergeCells count="1">
    <mergeCell ref="A1:B1"/>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98</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99</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6"/>
  <sheetViews>
    <sheetView zoomScale="140" zoomScaleNormal="140" workbookViewId="0"/>
  </sheetViews>
  <sheetFormatPr baseColWidth="10" defaultRowHeight="12.75" x14ac:dyDescent="0.2"/>
  <cols>
    <col min="1" max="1" width="94.7109375" style="23" customWidth="1"/>
    <col min="2" max="16384" width="11.42578125" style="23"/>
  </cols>
  <sheetData>
    <row r="1" spans="1:1" s="48" customFormat="1" ht="24.95" customHeight="1" x14ac:dyDescent="0.25">
      <c r="A1" s="110" t="s">
        <v>100</v>
      </c>
    </row>
    <row r="2" spans="1:1" ht="12" customHeight="1" x14ac:dyDescent="0.2">
      <c r="A2" s="111"/>
    </row>
    <row r="3" spans="1:1" ht="12" customHeight="1" x14ac:dyDescent="0.2">
      <c r="A3" s="111"/>
    </row>
    <row r="4" spans="1:1" ht="12" customHeight="1" x14ac:dyDescent="0.2">
      <c r="A4" s="111"/>
    </row>
    <row r="5" spans="1:1" ht="12" customHeight="1" x14ac:dyDescent="0.2">
      <c r="A5" s="111"/>
    </row>
    <row r="6" spans="1:1" ht="12" customHeight="1" x14ac:dyDescent="0.2">
      <c r="A6" s="111"/>
    </row>
    <row r="7" spans="1:1" ht="12" customHeight="1" x14ac:dyDescent="0.2">
      <c r="A7" s="111"/>
    </row>
    <row r="8" spans="1:1" ht="12" customHeight="1" x14ac:dyDescent="0.2">
      <c r="A8" s="111"/>
    </row>
    <row r="9" spans="1:1" ht="12" customHeight="1" x14ac:dyDescent="0.2">
      <c r="A9" s="111"/>
    </row>
    <row r="10" spans="1:1" ht="12" customHeight="1" x14ac:dyDescent="0.2">
      <c r="A10" s="111"/>
    </row>
    <row r="11" spans="1:1" ht="12" customHeight="1" x14ac:dyDescent="0.2">
      <c r="A11" s="111"/>
    </row>
    <row r="12" spans="1:1" ht="12" customHeight="1" x14ac:dyDescent="0.2">
      <c r="A12" s="111"/>
    </row>
    <row r="13" spans="1:1" ht="12" customHeight="1" x14ac:dyDescent="0.2">
      <c r="A13" s="111"/>
    </row>
    <row r="14" spans="1:1" ht="12" customHeight="1" x14ac:dyDescent="0.2">
      <c r="A14" s="112" t="s">
        <v>101</v>
      </c>
    </row>
    <row r="15" spans="1:1" ht="12" customHeight="1" x14ac:dyDescent="0.2">
      <c r="A15" s="111"/>
    </row>
    <row r="16" spans="1:1" ht="12" customHeight="1" x14ac:dyDescent="0.2">
      <c r="A16" s="111"/>
    </row>
    <row r="17" spans="1:1" ht="12" customHeight="1" x14ac:dyDescent="0.2">
      <c r="A17" s="111"/>
    </row>
    <row r="18" spans="1:1" ht="12" customHeight="1" x14ac:dyDescent="0.2">
      <c r="A18" s="111"/>
    </row>
    <row r="19" spans="1:1" ht="12" customHeight="1" x14ac:dyDescent="0.2">
      <c r="A19" s="111"/>
    </row>
    <row r="20" spans="1:1" ht="12" customHeight="1" x14ac:dyDescent="0.2">
      <c r="A20" s="111"/>
    </row>
    <row r="21" spans="1:1" ht="12" customHeight="1" x14ac:dyDescent="0.2">
      <c r="A21" s="111"/>
    </row>
    <row r="22" spans="1:1" ht="12" customHeight="1" x14ac:dyDescent="0.2">
      <c r="A22" s="111"/>
    </row>
    <row r="23" spans="1:1" ht="12" customHeight="1" x14ac:dyDescent="0.2">
      <c r="A23" s="111"/>
    </row>
    <row r="24" spans="1:1" ht="12" customHeight="1" x14ac:dyDescent="0.2">
      <c r="A24" s="111"/>
    </row>
    <row r="25" spans="1:1" ht="12" customHeight="1" x14ac:dyDescent="0.2">
      <c r="A25" s="111"/>
    </row>
    <row r="26" spans="1:1" ht="12" customHeight="1" x14ac:dyDescent="0.2">
      <c r="A26" s="111"/>
    </row>
    <row r="27" spans="1:1" ht="12" customHeight="1" x14ac:dyDescent="0.2">
      <c r="A27" s="111"/>
    </row>
    <row r="28" spans="1:1" ht="12" customHeight="1" x14ac:dyDescent="0.2">
      <c r="A28" s="111"/>
    </row>
    <row r="29" spans="1:1" ht="12" customHeight="1" x14ac:dyDescent="0.2">
      <c r="A29" s="111"/>
    </row>
    <row r="30" spans="1:1" ht="12" customHeight="1" x14ac:dyDescent="0.2">
      <c r="A30" s="111"/>
    </row>
    <row r="31" spans="1:1" ht="12" customHeight="1" x14ac:dyDescent="0.2">
      <c r="A31" s="111"/>
    </row>
    <row r="32" spans="1:1" ht="12" customHeight="1" x14ac:dyDescent="0.2">
      <c r="A32" s="113"/>
    </row>
    <row r="33" spans="1:1" ht="12" customHeight="1" x14ac:dyDescent="0.2">
      <c r="A33" s="113"/>
    </row>
    <row r="34" spans="1:1" ht="12" customHeight="1" x14ac:dyDescent="0.2">
      <c r="A34" s="113"/>
    </row>
    <row r="35" spans="1:1" ht="12" customHeight="1" x14ac:dyDescent="0.2">
      <c r="A35" s="113"/>
    </row>
    <row r="36" spans="1:1" ht="12" customHeight="1" x14ac:dyDescent="0.2">
      <c r="A36" s="113"/>
    </row>
    <row r="37" spans="1:1" ht="12" customHeight="1" x14ac:dyDescent="0.2">
      <c r="A37" s="113"/>
    </row>
    <row r="38" spans="1:1" ht="12" customHeight="1" x14ac:dyDescent="0.2">
      <c r="A38" s="113"/>
    </row>
    <row r="39" spans="1:1" ht="12" customHeight="1" x14ac:dyDescent="0.2">
      <c r="A39" s="113"/>
    </row>
    <row r="40" spans="1:1" ht="12" customHeight="1" x14ac:dyDescent="0.2">
      <c r="A40" s="113"/>
    </row>
    <row r="41" spans="1:1" ht="12" customHeight="1" x14ac:dyDescent="0.2">
      <c r="A41" s="113"/>
    </row>
    <row r="42" spans="1:1" ht="12" customHeight="1" x14ac:dyDescent="0.2">
      <c r="A42" s="113"/>
    </row>
    <row r="43" spans="1:1" ht="12" customHeight="1" x14ac:dyDescent="0.2">
      <c r="A43" s="113"/>
    </row>
    <row r="44" spans="1:1" ht="12" customHeight="1" x14ac:dyDescent="0.2">
      <c r="A44" s="113"/>
    </row>
    <row r="45" spans="1:1" ht="12" customHeight="1" x14ac:dyDescent="0.2">
      <c r="A45" s="113"/>
    </row>
    <row r="46" spans="1:1" ht="12" customHeight="1" x14ac:dyDescent="0.2">
      <c r="A46" s="113"/>
    </row>
    <row r="47" spans="1:1" ht="12" customHeight="1" x14ac:dyDescent="0.2">
      <c r="A47" s="113"/>
    </row>
    <row r="48" spans="1:1" ht="12" customHeight="1" x14ac:dyDescent="0.2">
      <c r="A48" s="113"/>
    </row>
    <row r="49" spans="1:1" ht="12" customHeight="1" x14ac:dyDescent="0.2">
      <c r="A49" s="113"/>
    </row>
    <row r="50" spans="1:1" ht="12" customHeight="1" x14ac:dyDescent="0.2">
      <c r="A50" s="113"/>
    </row>
    <row r="51" spans="1:1" ht="12" customHeight="1" x14ac:dyDescent="0.2">
      <c r="A51" s="113"/>
    </row>
    <row r="52" spans="1:1" ht="12" customHeight="1" x14ac:dyDescent="0.2">
      <c r="A52" s="113"/>
    </row>
    <row r="53" spans="1:1" ht="12" customHeight="1" x14ac:dyDescent="0.2">
      <c r="A53" s="113"/>
    </row>
    <row r="54" spans="1:1" ht="12" customHeight="1" x14ac:dyDescent="0.2">
      <c r="A54" s="113"/>
    </row>
    <row r="55" spans="1:1" ht="12" customHeight="1" x14ac:dyDescent="0.2">
      <c r="A55" s="113"/>
    </row>
    <row r="56" spans="1:1" ht="12" customHeight="1" x14ac:dyDescent="0.2">
      <c r="A56" s="113"/>
    </row>
    <row r="57" spans="1:1" ht="12" customHeight="1" x14ac:dyDescent="0.2">
      <c r="A57" s="113"/>
    </row>
    <row r="58" spans="1:1" ht="12" customHeight="1" x14ac:dyDescent="0.2">
      <c r="A58" s="113"/>
    </row>
    <row r="59" spans="1:1" ht="12" customHeight="1" x14ac:dyDescent="0.2">
      <c r="A59" s="113"/>
    </row>
    <row r="60" spans="1:1" ht="12" customHeight="1" x14ac:dyDescent="0.2">
      <c r="A60" s="113"/>
    </row>
    <row r="61" spans="1:1" ht="12" customHeight="1" x14ac:dyDescent="0.2">
      <c r="A61" s="113"/>
    </row>
    <row r="62" spans="1:1" ht="12" customHeight="1" x14ac:dyDescent="0.2">
      <c r="A62" s="113"/>
    </row>
    <row r="63" spans="1:1" ht="12" customHeight="1" x14ac:dyDescent="0.2"/>
    <row r="64" spans="1:1" ht="12" customHeight="1" x14ac:dyDescent="0.2"/>
    <row r="65" ht="12" customHeight="1" x14ac:dyDescent="0.2"/>
    <row r="66" ht="12" customHeight="1" x14ac:dyDescent="0.2"/>
  </sheetData>
  <hyperlinks>
    <hyperlink ref="A14"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Q323 2020 00&amp;R&amp;"-,Standard"&amp;7&amp;P</oddFooter>
    <evenFooter>&amp;L&amp;"-,Standard"&amp;7&amp;P&amp;R&amp;"-,Standard"&amp;7StatA MV, Statistischer Bericht Q323 2020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6"/>
  <sheetViews>
    <sheetView zoomScale="140" zoomScaleNormal="140" workbookViewId="0"/>
  </sheetViews>
  <sheetFormatPr baseColWidth="10" defaultColWidth="11.28515625" defaultRowHeight="11.45" customHeight="1" x14ac:dyDescent="0.2"/>
  <cols>
    <col min="1" max="1" width="95.7109375" style="21" customWidth="1"/>
    <col min="2" max="16384" width="11.28515625" style="22"/>
  </cols>
  <sheetData>
    <row r="1" spans="1:1" s="115" customFormat="1" ht="24.95" customHeight="1" x14ac:dyDescent="0.25">
      <c r="A1" s="114" t="s">
        <v>30</v>
      </c>
    </row>
    <row r="67" s="48" customFormat="1" ht="24.95" customHeight="1" x14ac:dyDescent="0.25"/>
    <row r="133" s="48" customFormat="1" ht="24.95" customHeight="1" x14ac:dyDescent="0.25"/>
    <row r="200" s="48" customFormat="1" ht="30" customHeight="1" x14ac:dyDescent="0.25"/>
    <row r="266" s="48" customFormat="1" ht="30" customHeight="1" x14ac:dyDescent="0.25"/>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2020 00&amp;R&amp;"-,Standard"&amp;7&amp;P</oddFooter>
    <evenFooter>&amp;L&amp;"-,Standard"&amp;7&amp;P&amp;R&amp;"-,Standard"&amp;7StatA MV, Statistischer Bericht Q323 2020 00</evenFooter>
  </headerFooter>
  <rowBreaks count="4" manualBreakCount="4">
    <brk id="66" max="16383" man="1"/>
    <brk id="132" max="16383" man="1"/>
    <brk id="199" max="16383" man="1"/>
    <brk id="265"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Deckblatt</vt:lpstr>
      <vt:lpstr>Inhalt</vt:lpstr>
      <vt:lpstr>Vorbemerkungen</vt:lpstr>
      <vt:lpstr>1</vt:lpstr>
      <vt:lpstr>2</vt:lpstr>
      <vt:lpstr>3</vt:lpstr>
      <vt:lpstr>4</vt:lpstr>
      <vt:lpstr>5</vt:lpstr>
      <vt:lpstr>6</vt:lpstr>
      <vt:lpstr>Fußnotenerläut.</vt:lpstr>
      <vt:lpstr>Methodik</vt:lpstr>
      <vt:lpstr>Glossar</vt:lpstr>
      <vt:lpstr>Mehr zum Thema</vt:lpstr>
      <vt:lpstr>Anlage</vt:lpstr>
      <vt:lpstr>'1'!Drucktitel</vt:lpstr>
      <vt:lpstr>'2'!Drucktitel</vt:lpstr>
      <vt:lpstr>'3'!Drucktitel</vt:lpstr>
      <vt:lpstr>'4'!Drucktitel</vt:lpstr>
      <vt:lpstr>'5'!Drucktitel</vt:lpstr>
      <vt:lpstr>'6'!Drucktitel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Q323 Umsatz und Beschäftigung in der Umweltschutzwirtschaft 2020</dc:title>
  <dc:subject>Umweltschutzausgaben und -produkte</dc:subject>
  <dc:creator>FB 431</dc:creator>
  <cp:lastModifiedBy>Ludmann, Michaela</cp:lastModifiedBy>
  <cp:lastPrinted>2022-10-04T14:03:27Z</cp:lastPrinted>
  <dcterms:created xsi:type="dcterms:W3CDTF">2019-07-23T13:32:55Z</dcterms:created>
  <dcterms:modified xsi:type="dcterms:W3CDTF">2022-10-04T14:04:01Z</dcterms:modified>
</cp:coreProperties>
</file>