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P:\Pdf-Uebergabe\Doc\"/>
    </mc:Choice>
  </mc:AlternateContent>
  <bookViews>
    <workbookView xWindow="0" yWindow="0" windowWidth="28800" windowHeight="11835" activeTab="4"/>
  </bookViews>
  <sheets>
    <sheet name="Deckblatt" sheetId="1" r:id="rId1"/>
    <sheet name="Inhalt" sheetId="2" r:id="rId2"/>
    <sheet name="Vorbem. Begriffe Def." sheetId="3" r:id="rId3"/>
    <sheet name="Sektoren" sheetId="11" r:id="rId4"/>
    <sheet name="Zu den Ergebnissen" sheetId="5" r:id="rId5"/>
    <sheet name="Grafiken" sheetId="14" r:id="rId6"/>
    <sheet name="Tabelle 1" sheetId="7" r:id="rId7"/>
    <sheet name="Tabelle 2" sheetId="8" r:id="rId8"/>
    <sheet name="Tabelle 3" sheetId="9" r:id="rId9"/>
  </sheets>
  <definedNames>
    <definedName name="_xlnm._FilterDatabase" localSheetId="6" hidden="1">'Tabelle 1'!$B$32:$I$135</definedName>
    <definedName name="_xlnm._FilterDatabase" localSheetId="7" hidden="1">'Tabelle 2'!$B$32:$G$135</definedName>
    <definedName name="_xlnm._FilterDatabase" localSheetId="8" hidden="1">'Tabelle 3'!$B$32:$I$135</definedName>
    <definedName name="_xlnm.Print_Titles" localSheetId="6">'Tabelle 1'!$1:$8</definedName>
    <definedName name="_xlnm.Print_Titles" localSheetId="7">'Tabelle 2'!$1:$8</definedName>
    <definedName name="_xlnm.Print_Titles" localSheetId="8">'Tabelle 3'!$1:$8</definedName>
    <definedName name="OLE_LINK1" localSheetId="3">Sektoren!$B$19</definedName>
    <definedName name="OLE_LINK3" localSheetId="6">'Tabelle 1'!#REF!</definedName>
    <definedName name="OLE_LINK3" localSheetId="7">'Tabelle 2'!#REF!</definedName>
    <definedName name="OLE_LINK3" localSheetId="8">'Tabelle 3'!#REF!</definedName>
  </definedNames>
  <calcPr calcId="162913"/>
</workbook>
</file>

<file path=xl/calcChain.xml><?xml version="1.0" encoding="utf-8"?>
<calcChain xmlns="http://schemas.openxmlformats.org/spreadsheetml/2006/main">
  <c r="A205" i="9" l="1"/>
  <c r="A206" i="9"/>
  <c r="A183" i="9"/>
  <c r="A184" i="9"/>
  <c r="A161" i="9"/>
  <c r="A162" i="9"/>
  <c r="A139" i="9"/>
  <c r="A140" i="9"/>
  <c r="A117" i="9"/>
  <c r="A118" i="9"/>
  <c r="A95" i="9"/>
  <c r="A96" i="9"/>
  <c r="A73" i="9"/>
  <c r="A74" i="9"/>
  <c r="A51" i="9"/>
  <c r="A52" i="9"/>
  <c r="A29" i="9"/>
  <c r="A30" i="9"/>
  <c r="A205" i="8"/>
  <c r="A206" i="8"/>
  <c r="A183" i="8"/>
  <c r="A184" i="8"/>
  <c r="A161" i="8"/>
  <c r="A162" i="8"/>
  <c r="A139" i="8"/>
  <c r="A140" i="8"/>
  <c r="A117" i="8"/>
  <c r="A118" i="8"/>
  <c r="A95" i="8"/>
  <c r="A96" i="8"/>
  <c r="A73" i="8"/>
  <c r="A74" i="8"/>
  <c r="A51" i="8"/>
  <c r="A52" i="8"/>
  <c r="A29" i="8"/>
  <c r="A30" i="8"/>
  <c r="A205" i="7"/>
  <c r="A206" i="7"/>
  <c r="A183" i="7"/>
  <c r="A184" i="7"/>
  <c r="A161" i="7"/>
  <c r="A162" i="7"/>
  <c r="A139" i="7"/>
  <c r="A140" i="7"/>
  <c r="A117" i="7"/>
  <c r="A118" i="7"/>
  <c r="A95" i="7"/>
  <c r="A96" i="7"/>
  <c r="A73" i="7"/>
  <c r="A74" i="7"/>
  <c r="A51" i="7"/>
  <c r="A52" i="7"/>
  <c r="A29" i="7"/>
  <c r="A30" i="7"/>
  <c r="A47" i="9" l="1"/>
  <c r="A48" i="9"/>
  <c r="A49" i="9"/>
  <c r="A50" i="9"/>
  <c r="A53" i="9"/>
  <c r="A54" i="9"/>
  <c r="A55" i="9"/>
  <c r="A56" i="9"/>
  <c r="A57" i="9"/>
  <c r="A58" i="9"/>
  <c r="A59" i="9"/>
  <c r="A60" i="9"/>
  <c r="A61" i="9"/>
  <c r="A62" i="9"/>
  <c r="A63" i="9"/>
  <c r="A64" i="9"/>
  <c r="A65" i="9"/>
  <c r="A66" i="9"/>
  <c r="A67" i="9"/>
  <c r="A68" i="9"/>
  <c r="A69" i="9"/>
  <c r="A70" i="9"/>
  <c r="A71" i="9"/>
  <c r="A72" i="9"/>
  <c r="A75" i="9"/>
  <c r="A76" i="9"/>
  <c r="A77" i="9"/>
  <c r="A78" i="9"/>
  <c r="A79" i="9"/>
  <c r="A80" i="9"/>
  <c r="A81" i="9"/>
  <c r="A82" i="9"/>
  <c r="A83" i="9"/>
  <c r="A84" i="9"/>
  <c r="A85" i="9"/>
  <c r="A86" i="9"/>
  <c r="A87" i="9"/>
  <c r="A88" i="9"/>
  <c r="A89" i="9"/>
  <c r="A90" i="9"/>
  <c r="A91" i="9"/>
  <c r="A92" i="9"/>
  <c r="A93" i="9"/>
  <c r="A94" i="9"/>
  <c r="A97" i="9"/>
  <c r="A98" i="9"/>
  <c r="A99" i="9"/>
  <c r="A100" i="9"/>
  <c r="A101" i="9"/>
  <c r="A102" i="9"/>
  <c r="A103" i="9"/>
  <c r="A104" i="9"/>
  <c r="A105" i="9"/>
  <c r="A106" i="9"/>
  <c r="A107" i="9"/>
  <c r="A108" i="9"/>
  <c r="A109" i="9"/>
  <c r="A110" i="9"/>
  <c r="A111" i="9"/>
  <c r="A112" i="9"/>
  <c r="A113" i="9"/>
  <c r="A114" i="9"/>
  <c r="A115" i="9"/>
  <c r="A116" i="9"/>
  <c r="A119" i="9"/>
  <c r="A120" i="9"/>
  <c r="A121" i="9"/>
  <c r="A122" i="9"/>
  <c r="A123" i="9"/>
  <c r="A124" i="9"/>
  <c r="A125" i="9"/>
  <c r="A126" i="9"/>
  <c r="A127" i="9"/>
  <c r="A128" i="9"/>
  <c r="A129" i="9"/>
  <c r="A130" i="9"/>
  <c r="A131" i="9"/>
  <c r="A132" i="9"/>
  <c r="A133" i="9"/>
  <c r="A134" i="9"/>
  <c r="A135" i="9"/>
  <c r="A136" i="9"/>
  <c r="A137" i="9"/>
  <c r="A138" i="9"/>
  <c r="A141" i="9"/>
  <c r="A142" i="9"/>
  <c r="A143" i="9"/>
  <c r="A144" i="9"/>
  <c r="A145" i="9"/>
  <c r="A146" i="9"/>
  <c r="A147" i="9"/>
  <c r="A148" i="9"/>
  <c r="A149" i="9"/>
  <c r="A150" i="9"/>
  <c r="A151" i="9"/>
  <c r="A152" i="9"/>
  <c r="A153" i="9"/>
  <c r="A154" i="9"/>
  <c r="A155" i="9"/>
  <c r="A156" i="9"/>
  <c r="A157" i="9"/>
  <c r="A158" i="9"/>
  <c r="A159" i="9"/>
  <c r="A160" i="9"/>
  <c r="A163" i="9"/>
  <c r="A164" i="9"/>
  <c r="A165" i="9"/>
  <c r="A166" i="9"/>
  <c r="A167" i="9"/>
  <c r="A168" i="9"/>
  <c r="A169" i="9"/>
  <c r="A170" i="9"/>
  <c r="A171" i="9"/>
  <c r="A172" i="9"/>
  <c r="A173" i="9"/>
  <c r="A174" i="9"/>
  <c r="A175" i="9"/>
  <c r="A176" i="9"/>
  <c r="A177" i="9"/>
  <c r="A178" i="9"/>
  <c r="A179" i="9"/>
  <c r="A180" i="9"/>
  <c r="A181" i="9"/>
  <c r="A182" i="9"/>
  <c r="A185" i="9"/>
  <c r="A186" i="9"/>
  <c r="A187" i="9"/>
  <c r="A188" i="9"/>
  <c r="A189" i="9"/>
  <c r="A190" i="9"/>
  <c r="A191" i="9"/>
  <c r="A192" i="9"/>
  <c r="A193" i="9"/>
  <c r="A194" i="9"/>
  <c r="A195" i="9"/>
  <c r="A196" i="9"/>
  <c r="A197" i="9"/>
  <c r="A198" i="9"/>
  <c r="A199" i="9"/>
  <c r="A200" i="9"/>
  <c r="A201" i="9"/>
  <c r="A202" i="9"/>
  <c r="A203" i="9"/>
  <c r="A204" i="9"/>
  <c r="A47" i="8"/>
  <c r="A48" i="8"/>
  <c r="A49" i="8"/>
  <c r="A50" i="8"/>
  <c r="A53" i="8"/>
  <c r="A54" i="8"/>
  <c r="A55" i="8"/>
  <c r="A56" i="8"/>
  <c r="A57" i="8"/>
  <c r="A58" i="8"/>
  <c r="A59" i="8"/>
  <c r="A60" i="8"/>
  <c r="A61" i="8"/>
  <c r="A62" i="8"/>
  <c r="A63" i="8"/>
  <c r="A64" i="8"/>
  <c r="A65" i="8"/>
  <c r="A66" i="8"/>
  <c r="A67" i="8"/>
  <c r="A68" i="8"/>
  <c r="A69" i="8"/>
  <c r="A70" i="8"/>
  <c r="A71" i="8"/>
  <c r="A72" i="8"/>
  <c r="A75" i="8"/>
  <c r="A76" i="8"/>
  <c r="A77" i="8"/>
  <c r="A78" i="8"/>
  <c r="A79" i="8"/>
  <c r="A80" i="8"/>
  <c r="A81" i="8"/>
  <c r="A82" i="8"/>
  <c r="A83" i="8"/>
  <c r="A84" i="8"/>
  <c r="A85" i="8"/>
  <c r="A86" i="8"/>
  <c r="A87" i="8"/>
  <c r="A88" i="8"/>
  <c r="A89" i="8"/>
  <c r="A90" i="8"/>
  <c r="A91" i="8"/>
  <c r="A92" i="8"/>
  <c r="A93" i="8"/>
  <c r="A94" i="8"/>
  <c r="A97" i="8"/>
  <c r="A98" i="8"/>
  <c r="A99" i="8"/>
  <c r="A100" i="8"/>
  <c r="A101" i="8"/>
  <c r="A102" i="8"/>
  <c r="A103" i="8"/>
  <c r="A104" i="8"/>
  <c r="A105" i="8"/>
  <c r="A106" i="8"/>
  <c r="A107" i="8"/>
  <c r="A108" i="8"/>
  <c r="A109" i="8"/>
  <c r="A110" i="8"/>
  <c r="A111" i="8"/>
  <c r="A112" i="8"/>
  <c r="A113" i="8"/>
  <c r="A114" i="8"/>
  <c r="A115" i="8"/>
  <c r="A116" i="8"/>
  <c r="A119" i="8"/>
  <c r="A120" i="8"/>
  <c r="A121" i="8"/>
  <c r="A122" i="8"/>
  <c r="A123" i="8"/>
  <c r="A124" i="8"/>
  <c r="A125" i="8"/>
  <c r="A126" i="8"/>
  <c r="A127" i="8"/>
  <c r="A128" i="8"/>
  <c r="A129" i="8"/>
  <c r="A130" i="8"/>
  <c r="A131" i="8"/>
  <c r="A132" i="8"/>
  <c r="A133" i="8"/>
  <c r="A134" i="8"/>
  <c r="A135" i="8"/>
  <c r="A136" i="8"/>
  <c r="A137" i="8"/>
  <c r="A138" i="8"/>
  <c r="A141" i="8"/>
  <c r="A142" i="8"/>
  <c r="A143" i="8"/>
  <c r="A144" i="8"/>
  <c r="A145" i="8"/>
  <c r="A146" i="8"/>
  <c r="A147" i="8"/>
  <c r="A148" i="8"/>
  <c r="A149" i="8"/>
  <c r="A150" i="8"/>
  <c r="A151" i="8"/>
  <c r="A152" i="8"/>
  <c r="A153" i="8"/>
  <c r="A154" i="8"/>
  <c r="A155" i="8"/>
  <c r="A156" i="8"/>
  <c r="A157" i="8"/>
  <c r="A158" i="8"/>
  <c r="A159" i="8"/>
  <c r="A160" i="8"/>
  <c r="A163" i="8"/>
  <c r="A164" i="8"/>
  <c r="A165" i="8"/>
  <c r="A166" i="8"/>
  <c r="A167" i="8"/>
  <c r="A168" i="8"/>
  <c r="A169" i="8"/>
  <c r="A170" i="8"/>
  <c r="A171" i="8"/>
  <c r="A172" i="8"/>
  <c r="A173" i="8"/>
  <c r="A174" i="8"/>
  <c r="A175" i="8"/>
  <c r="A176" i="8"/>
  <c r="A177" i="8"/>
  <c r="A178" i="8"/>
  <c r="A179" i="8"/>
  <c r="A180" i="8"/>
  <c r="A181" i="8"/>
  <c r="A182" i="8"/>
  <c r="A185" i="8"/>
  <c r="A186" i="8"/>
  <c r="A187" i="8"/>
  <c r="A188" i="8"/>
  <c r="A189" i="8"/>
  <c r="A190" i="8"/>
  <c r="A191" i="8"/>
  <c r="A192" i="8"/>
  <c r="A193" i="8"/>
  <c r="A194" i="8"/>
  <c r="A195" i="8"/>
  <c r="A196" i="8"/>
  <c r="A197" i="8"/>
  <c r="A198" i="8"/>
  <c r="A199" i="8"/>
  <c r="A200" i="8"/>
  <c r="A201" i="8"/>
  <c r="A202" i="8"/>
  <c r="A203" i="8"/>
  <c r="A204" i="8"/>
  <c r="A53" i="7"/>
  <c r="A54" i="7"/>
  <c r="A55" i="7"/>
  <c r="A56" i="7"/>
  <c r="A57" i="7"/>
  <c r="A58" i="7"/>
  <c r="A59" i="7"/>
  <c r="A60" i="7"/>
  <c r="A61" i="7"/>
  <c r="A62" i="7"/>
  <c r="A63" i="7"/>
  <c r="A64" i="7"/>
  <c r="A65" i="7"/>
  <c r="A66" i="7"/>
  <c r="A67" i="7"/>
  <c r="A68" i="7"/>
  <c r="A69" i="7"/>
  <c r="A70" i="7"/>
  <c r="A71" i="7"/>
  <c r="A72" i="7"/>
  <c r="A75" i="7"/>
  <c r="A76" i="7"/>
  <c r="A77" i="7"/>
  <c r="A78" i="7"/>
  <c r="A79" i="7"/>
  <c r="A80" i="7"/>
  <c r="A81" i="7"/>
  <c r="A82" i="7"/>
  <c r="A83" i="7"/>
  <c r="A84" i="7"/>
  <c r="A85" i="7"/>
  <c r="A86" i="7"/>
  <c r="A87" i="7"/>
  <c r="A88" i="7"/>
  <c r="A89" i="7"/>
  <c r="A90" i="7"/>
  <c r="A91" i="7"/>
  <c r="A92" i="7"/>
  <c r="A93" i="7"/>
  <c r="A94" i="7"/>
  <c r="A97" i="7"/>
  <c r="A98" i="7"/>
  <c r="A99" i="7"/>
  <c r="A100" i="7"/>
  <c r="A101" i="7"/>
  <c r="A102" i="7"/>
  <c r="A103" i="7"/>
  <c r="A104" i="7"/>
  <c r="A105" i="7"/>
  <c r="A106" i="7"/>
  <c r="A107" i="7"/>
  <c r="A108" i="7"/>
  <c r="A109" i="7"/>
  <c r="A110" i="7"/>
  <c r="A111" i="7"/>
  <c r="A112" i="7"/>
  <c r="A113" i="7"/>
  <c r="A114" i="7"/>
  <c r="A115" i="7"/>
  <c r="A116" i="7"/>
  <c r="A119" i="7"/>
  <c r="A120" i="7"/>
  <c r="A121" i="7"/>
  <c r="A122" i="7"/>
  <c r="A123" i="7"/>
  <c r="A124" i="7"/>
  <c r="A125" i="7"/>
  <c r="A126" i="7"/>
  <c r="A127" i="7"/>
  <c r="A128" i="7"/>
  <c r="A129" i="7"/>
  <c r="A130" i="7"/>
  <c r="A131" i="7"/>
  <c r="A132" i="7"/>
  <c r="A133" i="7"/>
  <c r="A134" i="7"/>
  <c r="A135" i="7"/>
  <c r="A136" i="7"/>
  <c r="A137" i="7"/>
  <c r="A138" i="7"/>
  <c r="A141" i="7"/>
  <c r="A142" i="7"/>
  <c r="A143" i="7"/>
  <c r="A144" i="7"/>
  <c r="A145" i="7"/>
  <c r="A146" i="7"/>
  <c r="A147" i="7"/>
  <c r="A148" i="7"/>
  <c r="A149" i="7"/>
  <c r="A150" i="7"/>
  <c r="A151" i="7"/>
  <c r="A152" i="7"/>
  <c r="A153" i="7"/>
  <c r="A154" i="7"/>
  <c r="A155" i="7"/>
  <c r="A156" i="7"/>
  <c r="A157" i="7"/>
  <c r="A158" i="7"/>
  <c r="A159" i="7"/>
  <c r="A160" i="7"/>
  <c r="A163" i="7"/>
  <c r="A164" i="7"/>
  <c r="A165" i="7"/>
  <c r="A166" i="7"/>
  <c r="A167" i="7"/>
  <c r="A168" i="7"/>
  <c r="A169" i="7"/>
  <c r="A170" i="7"/>
  <c r="A171" i="7"/>
  <c r="A172" i="7"/>
  <c r="A173" i="7"/>
  <c r="A174" i="7"/>
  <c r="A175" i="7"/>
  <c r="A176" i="7"/>
  <c r="A177" i="7"/>
  <c r="A178" i="7"/>
  <c r="A179" i="7"/>
  <c r="A180" i="7"/>
  <c r="A181" i="7"/>
  <c r="A182" i="7"/>
  <c r="A185" i="7"/>
  <c r="A186" i="7"/>
  <c r="A187" i="7"/>
  <c r="A188" i="7"/>
  <c r="A189" i="7"/>
  <c r="A190" i="7"/>
  <c r="A191" i="7"/>
  <c r="A192" i="7"/>
  <c r="A193" i="7"/>
  <c r="A194" i="7"/>
  <c r="A195" i="7"/>
  <c r="A196" i="7"/>
  <c r="A197" i="7"/>
  <c r="A198" i="7"/>
  <c r="A199" i="7"/>
  <c r="A200" i="7"/>
  <c r="A201" i="7"/>
  <c r="A202" i="7"/>
  <c r="A203" i="7"/>
  <c r="A204" i="7"/>
  <c r="A45" i="7"/>
  <c r="A46" i="7"/>
  <c r="A47" i="7"/>
  <c r="A48" i="7"/>
  <c r="A49" i="7"/>
  <c r="A50" i="7"/>
  <c r="A28" i="9" l="1"/>
  <c r="A28" i="7"/>
  <c r="A28" i="8"/>
  <c r="A32" i="7" l="1"/>
  <c r="A10" i="7"/>
  <c r="A27" i="9"/>
  <c r="A26" i="7"/>
  <c r="A44" i="7"/>
  <c r="A43" i="7"/>
  <c r="A42" i="7"/>
  <c r="A41" i="7"/>
  <c r="A40" i="7"/>
  <c r="A39" i="7"/>
  <c r="A38" i="7"/>
  <c r="A37" i="7"/>
  <c r="A36" i="7"/>
  <c r="A35" i="7"/>
  <c r="A34" i="7"/>
  <c r="A33" i="7"/>
  <c r="A11" i="7"/>
  <c r="A12" i="7"/>
  <c r="A13" i="7"/>
  <c r="A14" i="7"/>
  <c r="A15" i="7"/>
  <c r="A16" i="7"/>
  <c r="A17" i="7"/>
  <c r="A18" i="7"/>
  <c r="A19" i="7"/>
  <c r="A20" i="7"/>
  <c r="A21" i="7"/>
  <c r="A22" i="7"/>
  <c r="A23" i="7"/>
  <c r="A24" i="7"/>
  <c r="A25" i="7"/>
  <c r="A27" i="7"/>
  <c r="A27" i="8"/>
  <c r="A31" i="8"/>
  <c r="A46" i="9"/>
  <c r="A45" i="9"/>
  <c r="A44" i="9"/>
  <c r="A43" i="9"/>
  <c r="A42" i="9"/>
  <c r="A41" i="9"/>
  <c r="A40" i="9"/>
  <c r="A39" i="9"/>
  <c r="A38" i="9"/>
  <c r="A37" i="9"/>
  <c r="A36" i="9"/>
  <c r="A35" i="9"/>
  <c r="A34" i="9"/>
  <c r="A33" i="9"/>
  <c r="A32" i="9"/>
  <c r="A31" i="9"/>
  <c r="A26" i="9"/>
  <c r="A25" i="9"/>
  <c r="A24" i="9"/>
  <c r="A23" i="9"/>
  <c r="A22" i="9"/>
  <c r="A21" i="9"/>
  <c r="A20" i="9"/>
  <c r="A19" i="9"/>
  <c r="A18" i="9"/>
  <c r="A17" i="9"/>
  <c r="A16" i="9"/>
  <c r="A15" i="9"/>
  <c r="A14" i="9"/>
  <c r="A13" i="9"/>
  <c r="A12" i="9"/>
  <c r="A11" i="9"/>
  <c r="A10" i="9"/>
  <c r="A46" i="8"/>
  <c r="A45" i="8"/>
  <c r="A44" i="8"/>
  <c r="A43" i="8"/>
  <c r="A42" i="8"/>
  <c r="A41" i="8"/>
  <c r="A40" i="8"/>
  <c r="A39" i="8"/>
  <c r="A38" i="8"/>
  <c r="A37" i="8"/>
  <c r="A36" i="8"/>
  <c r="A35" i="8"/>
  <c r="A34" i="8"/>
  <c r="A33" i="8"/>
  <c r="A32" i="8"/>
  <c r="A26" i="8"/>
  <c r="A25" i="8"/>
  <c r="A24" i="8"/>
  <c r="A23" i="8"/>
  <c r="A22" i="8"/>
  <c r="A21" i="8"/>
  <c r="A20" i="8"/>
  <c r="A19" i="8"/>
  <c r="A18" i="8"/>
  <c r="A17" i="8"/>
  <c r="A16" i="8"/>
  <c r="A15" i="8"/>
  <c r="A14" i="8"/>
  <c r="A13" i="8"/>
  <c r="A12" i="8"/>
  <c r="A11" i="8"/>
  <c r="A10" i="8"/>
  <c r="A31" i="7"/>
</calcChain>
</file>

<file path=xl/sharedStrings.xml><?xml version="1.0" encoding="utf-8"?>
<sst xmlns="http://schemas.openxmlformats.org/spreadsheetml/2006/main" count="214" uniqueCount="132">
  <si>
    <t>Statistische Berichte</t>
  </si>
  <si>
    <t>Herausgabe:</t>
  </si>
  <si>
    <t>Herausgeber: Statistisches Amt Mecklenburg-Vorpommern, Lübecker Straße 287, 19059 Schwerin,</t>
  </si>
  <si>
    <t>Zeichenerklärungen und Abkürzungen</t>
  </si>
  <si>
    <t>-</t>
  </si>
  <si>
    <t>.</t>
  </si>
  <si>
    <t>Zahlenwert unbekannt oder geheim zu halten</t>
  </si>
  <si>
    <t>…</t>
  </si>
  <si>
    <t>Zahl lag bei Redaktionsschluss noch nicht vor</t>
  </si>
  <si>
    <t>x</t>
  </si>
  <si>
    <t>Aussage nicht sinnvoll oder Fragestellung nicht zutreffend</t>
  </si>
  <si>
    <t>/</t>
  </si>
  <si>
    <t>( )</t>
  </si>
  <si>
    <t>Zahl hat eingeschränkte Aussagefähigkeit</t>
  </si>
  <si>
    <t>[rot]</t>
  </si>
  <si>
    <t>Abweichungen in den Summen erklären sich aus dem Auf- und Abrunden der Einzelwerte.</t>
  </si>
  <si>
    <t>Primäreinkommen und verfügbares Einkommen</t>
  </si>
  <si>
    <t>der privaten Haushalte in den kreisfreien Städten</t>
  </si>
  <si>
    <t>Inhaltsverzeichnis</t>
  </si>
  <si>
    <t>Seite</t>
  </si>
  <si>
    <t>Vorbemerkung</t>
  </si>
  <si>
    <t>Begriffe und Definitionen</t>
  </si>
  <si>
    <t xml:space="preserve">   Grafik 1</t>
  </si>
  <si>
    <t xml:space="preserve">   Grafik 2</t>
  </si>
  <si>
    <t xml:space="preserve">   Grafik 3</t>
  </si>
  <si>
    <t>Tabelle 1</t>
  </si>
  <si>
    <t>Tabelle 2</t>
  </si>
  <si>
    <t>Tabelle 3</t>
  </si>
  <si>
    <t xml:space="preserve">   Grafik 4</t>
  </si>
  <si>
    <t>Verfügbares Einkommen</t>
  </si>
  <si>
    <t>je Einwohner</t>
  </si>
  <si>
    <t>in Mill. EUR</t>
  </si>
  <si>
    <t>EUR</t>
  </si>
  <si>
    <t>MV = 100</t>
  </si>
  <si>
    <t>D = 100</t>
  </si>
  <si>
    <t>Rostock</t>
  </si>
  <si>
    <t>Schwerin</t>
  </si>
  <si>
    <t>Mecklenburgische Seenplatte</t>
  </si>
  <si>
    <t>Landkreis Rostock</t>
  </si>
  <si>
    <t>Vorpommern-Rügen</t>
  </si>
  <si>
    <t>Nordwestmecklenburg</t>
  </si>
  <si>
    <t>Vorpommern-Greifswald</t>
  </si>
  <si>
    <t>Ludwigslust-Parchim</t>
  </si>
  <si>
    <t>Mecklenburg-Vorpommern</t>
  </si>
  <si>
    <t>Kreisfreie Städte</t>
  </si>
  <si>
    <t>Landkreise</t>
  </si>
  <si>
    <t>Deutschland (D)</t>
  </si>
  <si>
    <t>alte Länder ohne Berlin</t>
  </si>
  <si>
    <t>neue Länder ohne Berlin</t>
  </si>
  <si>
    <t>Tabelle</t>
  </si>
  <si>
    <t>Verfügbares Einkommen je Einwohner</t>
  </si>
  <si>
    <t>Kreisfreie Stadt
Landkreis
Land</t>
  </si>
  <si>
    <t>Sektorengliederung in den VGR</t>
  </si>
  <si>
    <t>Lfd.
Nr.</t>
  </si>
  <si>
    <t>Jahr</t>
  </si>
  <si>
    <t>Veränderung
gegenüber
dem Vorjahr</t>
  </si>
  <si>
    <t>%</t>
  </si>
  <si>
    <t>Mecklenburg-</t>
  </si>
  <si>
    <t xml:space="preserve">   Vorpommern</t>
  </si>
  <si>
    <t>Primäreinkommen</t>
  </si>
  <si>
    <t>insgesamt</t>
  </si>
  <si>
    <t>Millionen EUR</t>
  </si>
  <si>
    <t>Gebietseinheit</t>
  </si>
  <si>
    <t>Saldo Vermögens-
einkommen</t>
  </si>
  <si>
    <t>darunter</t>
  </si>
  <si>
    <t>Anteil an MV</t>
  </si>
  <si>
    <t>Private
Organisationen
ohne
Erwerbszweck
(S. 15)</t>
  </si>
  <si>
    <t>Private
Haushalte
(S. 14)</t>
  </si>
  <si>
    <t>Sozial-
versicherung</t>
  </si>
  <si>
    <t>Gemeinden,
Gemeinde-
und Zweck-
verbände</t>
  </si>
  <si>
    <t>Länder</t>
  </si>
  <si>
    <t>Bund</t>
  </si>
  <si>
    <t>Finanzielle Kapital-
gesellschaften
(S. 12)</t>
  </si>
  <si>
    <t>Nicht-
finanzielle
Kapital-
gesellschaften
(S. 11)</t>
  </si>
  <si>
    <t>Private Haushalte, private Organisationen ohne Erwerbszweck</t>
  </si>
  <si>
    <t>Staat
(S. 13)</t>
  </si>
  <si>
    <t>Kapitalgesellschaften</t>
  </si>
  <si>
    <t>Gesamte
Volkswirtschaft
(S. 1)</t>
  </si>
  <si>
    <t>empf. Sozial-
leistungen</t>
  </si>
  <si>
    <t>Grafiken</t>
  </si>
  <si>
    <t>Grafik 1</t>
  </si>
  <si>
    <t>Grafik 3</t>
  </si>
  <si>
    <t>Grafik 4</t>
  </si>
  <si>
    <t>Grafik 2</t>
  </si>
  <si>
    <t>und Landkreisen Mecklenburg-Vorpommerns</t>
  </si>
  <si>
    <t>Nettobetriebs-überschuss/
Selbstständigen-
einkommen</t>
  </si>
  <si>
    <t>Zu den Ergebnissen</t>
  </si>
  <si>
    <t>Deutsch-
land = 100</t>
  </si>
  <si>
    <t>darunter 
Anteil der monetären Sozialleistungen für Arbeits-
losigkeit und Sozialhilfe 
in Prozent</t>
  </si>
  <si>
    <t>Telefon: 0385 588-0, Telefax: 0385 588-56909, www.statistik-mv.de, statistik.post@statistik-mv.de</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</si>
  <si>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</si>
  <si>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</si>
  <si>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</si>
  <si>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</si>
  <si>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</si>
  <si>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Kennziffer:</t>
  </si>
  <si>
    <t xml:space="preserve">   Rostock</t>
  </si>
  <si>
    <t xml:space="preserve">   Schwerin</t>
  </si>
  <si>
    <t xml:space="preserve">   Mecklenburgische</t>
  </si>
  <si>
    <t xml:space="preserve">      Seenplatte</t>
  </si>
  <si>
    <t xml:space="preserve">   Landkreis Rostock</t>
  </si>
  <si>
    <t xml:space="preserve">   Vorpommern-Rügen</t>
  </si>
  <si>
    <t xml:space="preserve">   Nordwest-</t>
  </si>
  <si>
    <t xml:space="preserve">      mecklenburg</t>
  </si>
  <si>
    <t xml:space="preserve">   Vorpommern-</t>
  </si>
  <si>
    <t xml:space="preserve">      Greifswald</t>
  </si>
  <si>
    <t xml:space="preserve">   Ludwigslust-</t>
  </si>
  <si>
    <t xml:space="preserve">      Parchim</t>
  </si>
  <si>
    <t>alte Länder einschließlich Berlin</t>
  </si>
  <si>
    <t>neue Länder einschließlich Berlin</t>
  </si>
  <si>
    <t>nachrichtlich</t>
  </si>
  <si>
    <t>Primäreinkommen der privaten Haushalte 
(einschließlich private Organisationen ohne Erwerbszweck) und Primäreinkommen 
je Einwohner im Zeitvergleich in den kreisfreien Städten und Landkreisen</t>
  </si>
  <si>
    <t xml:space="preserve">Primäreinkommen der privaten Haushalte 
(einschließlich private Organisationen ohne Erwerbszweck) und seine Bestandteile
 im Zeitvergleich in den kreisfreien Städten und Landkreisen </t>
  </si>
  <si>
    <t>Empfangene Arbeitnehmerentgelte</t>
  </si>
  <si>
    <t>P II - j</t>
  </si>
  <si>
    <t>VGR der Kreise</t>
  </si>
  <si>
    <t>Zuständige Dezernentin: Dr. Margit Herrmann, Telefon: 0385 588-56042</t>
  </si>
  <si>
    <t xml:space="preserve">Verfügbares Einkommen der privaten Haushalte
(einschließlich private Organisationen ohne Erwerbszweck) und verfügbares Einkommen
je Einwohner im Zeitvergleich in den kreisfreien Städten und Landkreisen </t>
  </si>
  <si>
    <t>Primäreinkommen der privaten Haushalte (einschließlich private Organisationen ohne Erwerbszweck) 
   und Primäreinkommen je Einwohner im Zeitvergleich in den kreisfreien Städten und Landkreisen</t>
  </si>
  <si>
    <t>Primäreinkommen der privaten Haushalte (einschließlich private Organisationen ohne Erwerbszweck) 
   und seine Bestandteile im Zeitvergleich in den kreisfreien Städten und Landkreisen</t>
  </si>
  <si>
    <t>Verfügbares Einkommen der privaten Haushalte (einschließlich private Organisationen ohne Erwerbs-
   zweck) und verfügbares Einkommen je Einwohner im Zeitvergleich in den kreisfreien Städten und 
   Landkreisen</t>
  </si>
  <si>
    <t>2000 bis 2020</t>
  </si>
  <si>
    <t>P233 2020 00</t>
  </si>
  <si>
    <t>©  Statistisches Amt Mecklenburg-Vorpommern, Schwerin, 2022</t>
  </si>
  <si>
    <t>Alle Angaben beziehen sich auf den Berechnungsstand August 2021.</t>
  </si>
  <si>
    <t>Struktur des Primäreinkommens der privaten Haushalte 2020 nach kreisfreien Städten und
   Landkreisen</t>
  </si>
  <si>
    <t xml:space="preserve">Anteil der Vermögenseinkommen am Primäreinkommen der privaten Haushalte im Jahr 2020
   nach kreisfreien Städten und Landkreisen </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</si>
  <si>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</si>
  <si>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t>Verfügbares Einkommen in EUR je Einwohner im Jahr 2020 nach kreisfreien Städten und
   Landkreisen</t>
  </si>
  <si>
    <t>Anteil der empfangenen Sozialleistungen am verfügbaren Einkommen der privaten Haushalte
   im Jahr 2020 nach kreisfreien Städten und Landkreisen</t>
  </si>
  <si>
    <t>Verfügbares Einkommen der privaten Haushalte 2020 in den kreisfreien Städten und Landkreisen</t>
  </si>
  <si>
    <t>11. August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</si>
</sst>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quot;  &quot;"/>
    <numFmt numFmtId="165" formatCode="#,##0&quot;    &quot;;\-\ #,##0&quot;    &quot;;0&quot;    &quot;;@&quot;    &quot;"/>
    <numFmt numFmtId="166" formatCode="#,##0.0&quot;       &quot;;\-\ #,##0.0&quot;       &quot;;0.0&quot;       &quot;;@&quot;       &quot;"/>
    <numFmt numFmtId="167" formatCode="#,##0.0&quot;    &quot;;\-\ #,##0.0&quot;    &quot;;0.0&quot;    &quot;;@&quot;    &quot;"/>
    <numFmt numFmtId="168" formatCode="#,##0.0&quot;       &quot;;\-\ #,##0.0&quot;       &quot;;0&quot;       &quot;;@&quot;       &quot;"/>
    <numFmt numFmtId="169" formatCode="#,##0&quot;       &quot;;\-\ #,##0&quot;       &quot;;0&quot;       &quot;;@&quot;       &quot;"/>
    <numFmt numFmtId="170" formatCode="#,##0.0&quot;      &quot;;\-\ #,##0.0&quot;      &quot;;0.0&quot;      &quot;;@&quot;      &quot;"/>
    <numFmt numFmtId="171" formatCode="#,##0.0&quot;                &quot;;\-\ #,##0.0&quot;                &quot;;0.0&quot;                &quot;;@&quot;                &quot;"/>
    <numFmt numFmtId="172" formatCode="#.\ ###\ ###\ ##0\ \ ;\–###.\ ###\ ##0\ \ ;* \–\ \ ;* @\ \ "/>
  </numFmts>
  <fonts count="33" x14ac:knownFonts="1">
    <font>
      <sz val="10"/>
      <color theme="1"/>
      <name val="Arial"/>
      <family val="2"/>
    </font>
    <font>
      <sz val="10"/>
      <name val="Arial"/>
      <family val="2"/>
    </font>
    <font>
      <sz val="9"/>
      <name val="Arial"/>
      <family val="2"/>
    </font>
    <font>
      <b/>
      <i/>
      <sz val="9"/>
      <name val="Arial"/>
      <family val="2"/>
    </font>
    <font>
      <sz val="8"/>
      <name val="Arial"/>
      <family val="2"/>
    </font>
    <font>
      <b/>
      <sz val="9"/>
      <name val="Arial"/>
      <family val="2"/>
    </font>
    <font>
      <sz val="6"/>
      <name val="Arial"/>
      <family val="2"/>
    </font>
    <font>
      <b/>
      <sz val="8"/>
      <name val="Arial"/>
      <family val="2"/>
    </font>
    <font>
      <sz val="10"/>
      <name val="Arial"/>
      <family val="2"/>
    </font>
    <font>
      <sz val="7"/>
      <name val="Arial"/>
      <family val="2"/>
    </font>
    <font>
      <sz val="10"/>
      <color theme="1"/>
      <name val="Arial"/>
      <family val="2"/>
    </font>
    <font>
      <b/>
      <sz val="35"/>
      <color theme="1"/>
      <name val="Calibri"/>
      <family val="2"/>
      <scheme val="minor"/>
    </font>
    <font>
      <sz val="10"/>
      <color theme="1"/>
      <name val="Calibri"/>
      <family val="2"/>
      <scheme val="minor"/>
    </font>
    <font>
      <b/>
      <sz val="12"/>
      <color theme="1"/>
      <name val="Calibri"/>
      <family val="2"/>
      <scheme val="minor"/>
    </font>
    <font>
      <sz val="20"/>
      <color theme="1"/>
      <name val="Calibri"/>
      <family val="2"/>
      <scheme val="minor"/>
    </font>
    <font>
      <sz val="20"/>
      <name val="Calibri"/>
      <family val="2"/>
      <scheme val="minor"/>
    </font>
    <font>
      <b/>
      <sz val="20"/>
      <color theme="1"/>
      <name val="Calibri"/>
      <family val="2"/>
      <scheme val="minor"/>
    </font>
    <font>
      <b/>
      <sz val="13"/>
      <color theme="1"/>
      <name val="Calibri"/>
      <family val="2"/>
      <scheme val="minor"/>
    </font>
    <font>
      <sz val="13"/>
      <color theme="1"/>
      <name val="Calibri"/>
      <family val="2"/>
      <scheme val="minor"/>
    </font>
    <font>
      <b/>
      <sz val="20.5"/>
      <color theme="1"/>
      <name val="Calibri"/>
      <family val="2"/>
      <scheme val="minor"/>
    </font>
    <font>
      <sz val="20.5"/>
      <color theme="1"/>
      <name val="Calibri"/>
      <family val="2"/>
      <scheme val="minor"/>
    </font>
    <font>
      <b/>
      <sz val="10"/>
      <color theme="1"/>
      <name val="Calibri"/>
      <family val="2"/>
      <scheme val="minor"/>
    </font>
    <font>
      <sz val="9"/>
      <name val="Calibri"/>
      <family val="2"/>
      <scheme val="minor"/>
    </font>
    <font>
      <i/>
      <sz val="9"/>
      <name val="Calibri"/>
      <family val="2"/>
      <scheme val="minor"/>
    </font>
    <font>
      <sz val="9"/>
      <color rgb="FFFF0000"/>
      <name val="Calibri"/>
      <family val="2"/>
      <scheme val="minor"/>
    </font>
    <font>
      <b/>
      <sz val="11"/>
      <name val="Calibri"/>
      <family val="2"/>
      <scheme val="minor"/>
    </font>
    <font>
      <sz val="7"/>
      <name val="Calibri"/>
      <family val="2"/>
      <scheme val="minor"/>
    </font>
    <font>
      <b/>
      <sz val="7"/>
      <name val="Calibri"/>
      <family val="2"/>
      <scheme val="minor"/>
    </font>
    <font>
      <sz val="8.5"/>
      <name val="Calibri"/>
      <family val="2"/>
      <scheme val="minor"/>
    </font>
    <font>
      <b/>
      <sz val="8.5"/>
      <name val="Calibri"/>
      <family val="2"/>
      <scheme val="minor"/>
    </font>
    <font>
      <sz val="6"/>
      <name val="Calibri"/>
      <family val="2"/>
      <scheme val="minor"/>
    </font>
    <font>
      <i/>
      <sz val="8.5"/>
      <name val="Calibri"/>
      <family val="2"/>
      <scheme val="minor"/>
    </font>
    <font>
      <b/>
      <sz val="31"/>
      <name val="Calibri"/>
      <family val="2"/>
      <scheme val="minor"/>
    </font>
  </fonts>
  <fills count="4">
    <fill>
      <patternFill patternType="none"/>
    </fill>
    <fill>
      <patternFill patternType="gray125"/>
    </fill>
    <fill>
      <patternFill patternType="solid">
        <fgColor theme="0"/>
        <bgColor indexed="64"/>
      </patternFill>
    </fill>
    <fill>
      <patternFill patternType="solid">
        <fgColor rgb="FFA5C3D7"/>
        <bgColor indexed="64"/>
      </patternFill>
    </fill>
  </fills>
  <borders count="25">
    <border>
      <left/>
      <right/>
      <top/>
      <bottom/>
      <diagonal/>
    </border>
    <border>
      <left style="hair">
        <color indexed="64"/>
      </left>
      <right style="hair">
        <color indexed="64"/>
      </right>
      <top style="hair">
        <color indexed="64"/>
      </top>
      <bottom style="hair">
        <color indexed="64"/>
      </bottom>
      <diagonal/>
    </border>
    <border>
      <left/>
      <right style="hair">
        <color indexed="64"/>
      </right>
      <top/>
      <bottom/>
      <diagonal/>
    </border>
    <border>
      <left style="hair">
        <color indexed="64"/>
      </left>
      <right style="hair">
        <color indexed="64"/>
      </right>
      <top/>
      <bottom/>
      <diagonal/>
    </border>
    <border>
      <left/>
      <right style="hair">
        <color indexed="64"/>
      </right>
      <top style="hair">
        <color indexed="64"/>
      </top>
      <bottom style="hair">
        <color indexed="64"/>
      </bottom>
      <diagonal/>
    </border>
    <border>
      <left/>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right style="hair">
        <color indexed="64"/>
      </right>
      <top style="hair">
        <color indexed="64"/>
      </top>
      <bottom/>
      <diagonal/>
    </border>
    <border>
      <left/>
      <right style="thin">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hair">
        <color indexed="64"/>
      </left>
      <right/>
      <top/>
      <bottom/>
      <diagonal/>
    </border>
    <border>
      <left/>
      <right/>
      <top/>
      <bottom style="thin">
        <color indexed="64"/>
      </bottom>
      <diagonal/>
    </border>
    <border>
      <left/>
      <right/>
      <top style="thin">
        <color indexed="64"/>
      </top>
      <bottom/>
      <diagonal/>
    </border>
    <border>
      <left/>
      <right/>
      <top/>
      <bottom style="thick">
        <color indexed="64"/>
      </bottom>
      <diagonal/>
    </border>
    <border>
      <left/>
      <right/>
      <top style="thick">
        <color indexed="64"/>
      </top>
      <bottom/>
      <diagonal/>
    </border>
    <border>
      <left/>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9">
    <xf numFmtId="0" fontId="0"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8" fillId="0" borderId="0"/>
  </cellStyleXfs>
  <cellXfs count="160">
    <xf numFmtId="0" fontId="0" fillId="0" borderId="0" xfId="0"/>
    <xf numFmtId="0" fontId="2" fillId="0" borderId="0" xfId="1" applyFont="1" applyAlignment="1">
      <alignment horizontal="justify" vertical="top"/>
    </xf>
    <xf numFmtId="0" fontId="3" fillId="0" borderId="0" xfId="1" applyFont="1" applyAlignment="1">
      <alignment horizontal="justify" vertical="top"/>
    </xf>
    <xf numFmtId="0" fontId="4" fillId="0" borderId="0" xfId="1" applyFont="1" applyAlignment="1">
      <alignment horizontal="justify" vertical="top"/>
    </xf>
    <xf numFmtId="0" fontId="1" fillId="0" borderId="0" xfId="1" applyFont="1" applyAlignment="1">
      <alignment horizontal="justify" vertical="top"/>
    </xf>
    <xf numFmtId="0" fontId="5" fillId="0" borderId="0" xfId="1" applyFont="1" applyAlignment="1">
      <alignment horizontal="center"/>
    </xf>
    <xf numFmtId="0" fontId="6" fillId="0" borderId="0" xfId="1" applyFont="1" applyAlignment="1">
      <alignment horizontal="right" vertical="center"/>
    </xf>
    <xf numFmtId="0" fontId="1" fillId="0" borderId="0" xfId="1" applyFont="1"/>
    <xf numFmtId="0" fontId="9" fillId="0" borderId="0" xfId="8" applyFont="1"/>
    <xf numFmtId="0" fontId="1" fillId="0" borderId="0" xfId="0" applyFont="1"/>
    <xf numFmtId="0" fontId="7" fillId="0" borderId="0" xfId="0" applyFont="1"/>
    <xf numFmtId="0" fontId="1" fillId="0" borderId="0" xfId="1" applyFont="1" applyAlignment="1">
      <alignment vertical="center"/>
    </xf>
    <xf numFmtId="0" fontId="2" fillId="0" borderId="0" xfId="1" applyFont="1"/>
    <xf numFmtId="0" fontId="4" fillId="0" borderId="0" xfId="1" applyFont="1" applyAlignment="1">
      <alignment wrapText="1"/>
    </xf>
    <xf numFmtId="0" fontId="5" fillId="0" borderId="0" xfId="0" applyFont="1"/>
    <xf numFmtId="0" fontId="12" fillId="0" borderId="0" xfId="4" applyFont="1"/>
    <xf numFmtId="49" fontId="12" fillId="0" borderId="0" xfId="4" applyNumberFormat="1" applyFont="1" applyAlignment="1">
      <alignment horizontal="right"/>
    </xf>
    <xf numFmtId="0" fontId="12" fillId="0" borderId="0" xfId="4" applyFont="1" applyAlignment="1"/>
    <xf numFmtId="0" fontId="18" fillId="0" borderId="0" xfId="4" applyFont="1"/>
    <xf numFmtId="0" fontId="20" fillId="0" borderId="0" xfId="4" applyFont="1"/>
    <xf numFmtId="0" fontId="12" fillId="0" borderId="0" xfId="4" applyFont="1" applyAlignment="1">
      <alignment horizontal="left" vertical="center" indent="33"/>
    </xf>
    <xf numFmtId="0" fontId="21" fillId="0" borderId="0" xfId="4" applyFont="1" applyAlignment="1">
      <alignment vertical="center"/>
    </xf>
    <xf numFmtId="49" fontId="12" fillId="0" borderId="0" xfId="4" applyNumberFormat="1" applyFont="1" applyAlignment="1">
      <alignment horizontal="left" vertical="center"/>
    </xf>
    <xf numFmtId="0" fontId="12" fillId="0" borderId="0" xfId="4" applyNumberFormat="1" applyFont="1" applyAlignment="1">
      <alignment horizontal="left" vertical="center"/>
    </xf>
    <xf numFmtId="0" fontId="12" fillId="0" borderId="0" xfId="4" applyFont="1" applyAlignment="1">
      <alignment horizontal="left" vertical="center"/>
    </xf>
    <xf numFmtId="0" fontId="12" fillId="0" borderId="0" xfId="4" applyFont="1" applyAlignment="1">
      <alignment vertical="center"/>
    </xf>
    <xf numFmtId="0" fontId="22" fillId="0" borderId="0" xfId="3" applyFont="1"/>
    <xf numFmtId="0" fontId="22" fillId="0" borderId="0" xfId="3" applyFont="1" applyAlignment="1">
      <alignment horizontal="right" vertical="center"/>
    </xf>
    <xf numFmtId="0" fontId="22" fillId="0" borderId="0" xfId="3" applyFont="1" applyAlignment="1">
      <alignment vertical="center"/>
    </xf>
    <xf numFmtId="0" fontId="22" fillId="0" borderId="0" xfId="3" applyFont="1" applyAlignment="1">
      <alignment horizontal="left" vertical="center"/>
    </xf>
    <xf numFmtId="0" fontId="23" fillId="0" borderId="0" xfId="3" applyFont="1" applyAlignment="1">
      <alignment horizontal="right" vertical="top" indent="1"/>
    </xf>
    <xf numFmtId="0" fontId="23" fillId="0" borderId="0" xfId="3" applyFont="1" applyAlignment="1">
      <alignment horizontal="left" vertical="center" wrapText="1"/>
    </xf>
    <xf numFmtId="0" fontId="22" fillId="0" borderId="0" xfId="1" applyFont="1" applyAlignment="1">
      <alignment wrapText="1"/>
    </xf>
    <xf numFmtId="0" fontId="23" fillId="0" borderId="0" xfId="3" applyFont="1" applyAlignment="1">
      <alignment vertical="center"/>
    </xf>
    <xf numFmtId="0" fontId="23" fillId="0" borderId="0" xfId="1" applyFont="1" applyAlignment="1">
      <alignment vertical="center" wrapText="1"/>
    </xf>
    <xf numFmtId="0" fontId="22" fillId="0" borderId="0" xfId="3" applyFont="1" applyAlignment="1">
      <alignment horizontal="right"/>
    </xf>
    <xf numFmtId="0" fontId="22" fillId="0" borderId="0" xfId="3" applyFont="1" applyAlignment="1">
      <alignment horizontal="left" vertical="top"/>
    </xf>
    <xf numFmtId="0" fontId="22" fillId="0" borderId="0" xfId="3" applyFont="1" applyAlignment="1">
      <alignment horizontal="left" vertical="center" wrapText="1"/>
    </xf>
    <xf numFmtId="0" fontId="24" fillId="0" borderId="0" xfId="3" applyFont="1" applyAlignment="1">
      <alignment horizontal="left" vertical="center"/>
    </xf>
    <xf numFmtId="0" fontId="25" fillId="0" borderId="0" xfId="1" applyFont="1" applyAlignment="1">
      <alignment vertical="center"/>
    </xf>
    <xf numFmtId="0" fontId="26" fillId="0" borderId="0" xfId="8" applyFont="1"/>
    <xf numFmtId="0" fontId="26" fillId="0" borderId="0" xfId="8" applyFont="1" applyBorder="1"/>
    <xf numFmtId="0" fontId="26" fillId="0" borderId="8" xfId="8" applyFont="1" applyBorder="1"/>
    <xf numFmtId="0" fontId="26" fillId="0" borderId="6" xfId="8" applyFont="1" applyBorder="1"/>
    <xf numFmtId="0" fontId="26" fillId="0" borderId="5" xfId="8" applyFont="1" applyBorder="1"/>
    <xf numFmtId="0" fontId="26" fillId="0" borderId="4" xfId="8" applyFont="1" applyBorder="1"/>
    <xf numFmtId="0" fontId="26" fillId="0" borderId="0" xfId="8" applyFont="1" applyBorder="1" applyAlignment="1">
      <alignment vertical="center" wrapText="1"/>
    </xf>
    <xf numFmtId="0" fontId="26" fillId="0" borderId="7" xfId="8" applyFont="1" applyBorder="1"/>
    <xf numFmtId="0" fontId="26" fillId="0" borderId="0" xfId="8" applyFont="1" applyBorder="1" applyAlignment="1">
      <alignment horizontal="center" vertical="center" wrapText="1"/>
    </xf>
    <xf numFmtId="0" fontId="26" fillId="0" borderId="0" xfId="8" applyFont="1" applyBorder="1" applyAlignment="1">
      <alignment horizontal="center" vertical="center"/>
    </xf>
    <xf numFmtId="0" fontId="28" fillId="0" borderId="0" xfId="1" applyFont="1" applyAlignment="1">
      <alignment horizontal="justify" vertical="top"/>
    </xf>
    <xf numFmtId="0" fontId="28" fillId="0" borderId="0" xfId="1" applyFont="1"/>
    <xf numFmtId="0" fontId="28" fillId="0" borderId="0" xfId="0" applyFont="1" applyAlignment="1">
      <alignment vertical="center" wrapText="1"/>
    </xf>
    <xf numFmtId="0" fontId="28" fillId="0" borderId="12" xfId="0" applyFont="1" applyBorder="1" applyAlignment="1">
      <alignment horizontal="center" vertical="center" wrapText="1"/>
    </xf>
    <xf numFmtId="0" fontId="28" fillId="2" borderId="13" xfId="0" applyFont="1" applyFill="1" applyBorder="1" applyAlignment="1">
      <alignment horizontal="center" vertical="center" wrapText="1"/>
    </xf>
    <xf numFmtId="0" fontId="28" fillId="2" borderId="0" xfId="0" applyFont="1" applyFill="1" applyBorder="1" applyAlignment="1">
      <alignment horizontal="center" vertical="center" wrapText="1"/>
    </xf>
    <xf numFmtId="0" fontId="28" fillId="2" borderId="14" xfId="0" applyFont="1" applyFill="1" applyBorder="1" applyAlignment="1">
      <alignment horizontal="center" vertical="center" wrapText="1"/>
    </xf>
    <xf numFmtId="0" fontId="28" fillId="2" borderId="15" xfId="0" applyFont="1" applyFill="1" applyBorder="1" applyAlignment="1">
      <alignment vertical="center" wrapText="1"/>
    </xf>
    <xf numFmtId="165" fontId="28" fillId="2" borderId="0" xfId="6" applyNumberFormat="1" applyFont="1" applyFill="1" applyBorder="1" applyAlignment="1">
      <alignment horizontal="right" vertical="center"/>
    </xf>
    <xf numFmtId="171" fontId="28" fillId="2" borderId="0" xfId="6" applyNumberFormat="1" applyFont="1" applyFill="1" applyBorder="1" applyAlignment="1">
      <alignment horizontal="right" vertical="center"/>
    </xf>
    <xf numFmtId="167" fontId="28" fillId="2" borderId="0" xfId="6" applyNumberFormat="1" applyFont="1" applyFill="1" applyBorder="1" applyAlignment="1">
      <alignment horizontal="right" vertical="center"/>
    </xf>
    <xf numFmtId="167" fontId="28" fillId="2" borderId="9" xfId="6" applyNumberFormat="1" applyFont="1" applyFill="1" applyBorder="1" applyAlignment="1">
      <alignment horizontal="right" vertical="center"/>
    </xf>
    <xf numFmtId="0" fontId="29" fillId="2" borderId="15" xfId="0" applyFont="1" applyFill="1" applyBorder="1" applyAlignment="1">
      <alignment vertical="center" wrapText="1"/>
    </xf>
    <xf numFmtId="165" fontId="29" fillId="2" borderId="0" xfId="6" applyNumberFormat="1" applyFont="1" applyFill="1" applyBorder="1" applyAlignment="1">
      <alignment horizontal="right" vertical="center"/>
    </xf>
    <xf numFmtId="171" fontId="29" fillId="2" borderId="0" xfId="6" applyNumberFormat="1" applyFont="1" applyFill="1" applyBorder="1" applyAlignment="1">
      <alignment horizontal="right" vertical="center"/>
    </xf>
    <xf numFmtId="167" fontId="29" fillId="2" borderId="0" xfId="6" applyNumberFormat="1" applyFont="1" applyFill="1" applyBorder="1" applyAlignment="1">
      <alignment horizontal="right" vertical="center"/>
    </xf>
    <xf numFmtId="167" fontId="29" fillId="2" borderId="9" xfId="6" applyNumberFormat="1" applyFont="1" applyFill="1" applyBorder="1" applyAlignment="1">
      <alignment horizontal="right" vertical="center"/>
    </xf>
    <xf numFmtId="0" fontId="28" fillId="2" borderId="15" xfId="0" applyFont="1" applyFill="1" applyBorder="1" applyAlignment="1">
      <alignment horizontal="center" vertical="center" wrapText="1"/>
    </xf>
    <xf numFmtId="170" fontId="28" fillId="2" borderId="0" xfId="6" applyNumberFormat="1" applyFont="1" applyFill="1" applyBorder="1" applyAlignment="1">
      <alignment horizontal="right" vertical="center"/>
    </xf>
    <xf numFmtId="0" fontId="30" fillId="0" borderId="4" xfId="6" applyFont="1" applyBorder="1" applyAlignment="1">
      <alignment horizontal="center" vertical="center"/>
    </xf>
    <xf numFmtId="0" fontId="30" fillId="0" borderId="1" xfId="6" applyFont="1" applyBorder="1" applyAlignment="1">
      <alignment horizontal="center" vertical="center"/>
    </xf>
    <xf numFmtId="0" fontId="30" fillId="0" borderId="1" xfId="6" applyNumberFormat="1" applyFont="1" applyFill="1" applyBorder="1" applyAlignment="1">
      <alignment horizontal="center" vertical="center" wrapText="1"/>
    </xf>
    <xf numFmtId="0" fontId="30" fillId="0" borderId="10" xfId="6" applyNumberFormat="1" applyFont="1" applyFill="1" applyBorder="1" applyAlignment="1">
      <alignment horizontal="center" vertical="center" wrapText="1"/>
    </xf>
    <xf numFmtId="0" fontId="30" fillId="0" borderId="2" xfId="6" applyFont="1" applyBorder="1" applyAlignment="1">
      <alignment horizontal="center" vertical="center"/>
    </xf>
    <xf numFmtId="164" fontId="30" fillId="0" borderId="2" xfId="6" applyNumberFormat="1" applyFont="1" applyBorder="1" applyAlignment="1">
      <alignment horizontal="right" vertical="center"/>
    </xf>
    <xf numFmtId="0" fontId="28" fillId="0" borderId="0" xfId="6" applyFont="1" applyAlignment="1">
      <alignment vertical="center"/>
    </xf>
    <xf numFmtId="0" fontId="28" fillId="0" borderId="0" xfId="6" applyFont="1" applyAlignment="1">
      <alignment horizontal="center" vertical="center" wrapText="1"/>
    </xf>
    <xf numFmtId="0" fontId="28" fillId="0" borderId="1" xfId="6" applyFont="1" applyBorder="1" applyAlignment="1">
      <alignment horizontal="center" vertical="center" wrapText="1"/>
    </xf>
    <xf numFmtId="0" fontId="28" fillId="0" borderId="2" xfId="6" applyFont="1" applyBorder="1" applyAlignment="1">
      <alignment horizontal="center" vertical="center"/>
    </xf>
    <xf numFmtId="0" fontId="28" fillId="0" borderId="0" xfId="6" applyNumberFormat="1" applyFont="1" applyFill="1" applyBorder="1" applyAlignment="1">
      <alignment horizontal="center" vertical="center" wrapText="1"/>
    </xf>
    <xf numFmtId="0" fontId="28" fillId="0" borderId="11" xfId="6" applyNumberFormat="1" applyFont="1" applyFill="1" applyBorder="1" applyAlignment="1">
      <alignment horizontal="center" vertical="center" wrapText="1"/>
    </xf>
    <xf numFmtId="165" fontId="28" fillId="0" borderId="16" xfId="6" applyNumberFormat="1" applyFont="1" applyBorder="1" applyAlignment="1">
      <alignment horizontal="right"/>
    </xf>
    <xf numFmtId="166" fontId="28" fillId="0" borderId="0" xfId="6" applyNumberFormat="1" applyFont="1" applyBorder="1" applyAlignment="1">
      <alignment horizontal="right"/>
    </xf>
    <xf numFmtId="167" fontId="28" fillId="0" borderId="0" xfId="6" applyNumberFormat="1" applyFont="1" applyBorder="1" applyAlignment="1">
      <alignment horizontal="right"/>
    </xf>
    <xf numFmtId="165" fontId="28" fillId="0" borderId="0" xfId="6" applyNumberFormat="1" applyFont="1" applyBorder="1" applyAlignment="1">
      <alignment horizontal="right"/>
    </xf>
    <xf numFmtId="0" fontId="29" fillId="0" borderId="0" xfId="6" applyFont="1" applyAlignment="1">
      <alignment horizontal="left" vertical="center" wrapText="1"/>
    </xf>
    <xf numFmtId="0" fontId="29" fillId="0" borderId="3" xfId="6" applyFont="1" applyBorder="1" applyAlignment="1">
      <alignment horizontal="center" vertical="center" wrapText="1"/>
    </xf>
    <xf numFmtId="165" fontId="29" fillId="0" borderId="16" xfId="6" applyNumberFormat="1" applyFont="1" applyBorder="1" applyAlignment="1">
      <alignment horizontal="right"/>
    </xf>
    <xf numFmtId="166" fontId="29" fillId="0" borderId="0" xfId="6" applyNumberFormat="1" applyFont="1" applyBorder="1" applyAlignment="1">
      <alignment horizontal="right"/>
    </xf>
    <xf numFmtId="169" fontId="29" fillId="0" borderId="0" xfId="6" applyNumberFormat="1" applyFont="1" applyBorder="1" applyAlignment="1">
      <alignment horizontal="right"/>
    </xf>
    <xf numFmtId="165" fontId="29" fillId="0" borderId="0" xfId="6" applyNumberFormat="1" applyFont="1" applyBorder="1" applyAlignment="1">
      <alignment horizontal="right"/>
    </xf>
    <xf numFmtId="167" fontId="29" fillId="0" borderId="0" xfId="6" applyNumberFormat="1" applyFont="1" applyBorder="1" applyAlignment="1">
      <alignment horizontal="right"/>
    </xf>
    <xf numFmtId="0" fontId="29" fillId="0" borderId="0" xfId="6" applyFont="1" applyBorder="1" applyAlignment="1">
      <alignment horizontal="left" vertical="center" wrapText="1"/>
    </xf>
    <xf numFmtId="0" fontId="28" fillId="0" borderId="3" xfId="6" applyNumberFormat="1" applyFont="1" applyFill="1" applyBorder="1" applyAlignment="1">
      <alignment horizontal="center" vertical="center" wrapText="1"/>
    </xf>
    <xf numFmtId="0" fontId="28" fillId="0" borderId="0" xfId="6" applyFont="1" applyAlignment="1">
      <alignment horizontal="left" vertical="center" wrapText="1"/>
    </xf>
    <xf numFmtId="0" fontId="28" fillId="0" borderId="3" xfId="6" applyFont="1" applyBorder="1" applyAlignment="1">
      <alignment horizontal="center" vertical="center" wrapText="1"/>
    </xf>
    <xf numFmtId="0" fontId="28" fillId="0" borderId="0" xfId="6" applyFont="1" applyBorder="1" applyAlignment="1">
      <alignment horizontal="left" vertical="center" wrapText="1"/>
    </xf>
    <xf numFmtId="168" fontId="28" fillId="0" borderId="16" xfId="6" applyNumberFormat="1" applyFont="1" applyBorder="1" applyAlignment="1">
      <alignment horizontal="right"/>
    </xf>
    <xf numFmtId="168" fontId="28" fillId="0" borderId="0" xfId="6" applyNumberFormat="1" applyFont="1" applyBorder="1" applyAlignment="1">
      <alignment horizontal="right"/>
    </xf>
    <xf numFmtId="167" fontId="28" fillId="0" borderId="0" xfId="6" applyNumberFormat="1" applyFont="1" applyAlignment="1">
      <alignment horizontal="right"/>
    </xf>
    <xf numFmtId="0" fontId="31" fillId="0" borderId="0" xfId="6" applyFont="1" applyAlignment="1">
      <alignment horizontal="left" vertical="center" wrapText="1"/>
    </xf>
    <xf numFmtId="172" fontId="28" fillId="0" borderId="0" xfId="0" applyNumberFormat="1" applyFont="1" applyFill="1" applyBorder="1" applyAlignment="1">
      <alignment horizontal="right" vertical="center"/>
    </xf>
    <xf numFmtId="0" fontId="28" fillId="0" borderId="16" xfId="6" applyFont="1" applyBorder="1" applyAlignment="1">
      <alignment horizontal="right"/>
    </xf>
    <xf numFmtId="0" fontId="28" fillId="0" borderId="0" xfId="6" applyFont="1" applyBorder="1" applyAlignment="1">
      <alignment horizontal="right"/>
    </xf>
    <xf numFmtId="0" fontId="28" fillId="0" borderId="0" xfId="6" applyFont="1" applyBorder="1" applyAlignment="1">
      <alignment horizontal="center" vertical="center" wrapText="1"/>
    </xf>
    <xf numFmtId="0" fontId="28" fillId="0" borderId="0" xfId="6" applyFont="1" applyBorder="1" applyAlignment="1">
      <alignment vertical="center"/>
    </xf>
    <xf numFmtId="0" fontId="30" fillId="0" borderId="0" xfId="6" applyFont="1" applyAlignment="1">
      <alignment vertical="center"/>
    </xf>
    <xf numFmtId="169" fontId="28" fillId="0" borderId="16" xfId="6" applyNumberFormat="1" applyFont="1" applyBorder="1" applyAlignment="1">
      <alignment horizontal="right"/>
    </xf>
    <xf numFmtId="169" fontId="28" fillId="0" borderId="0" xfId="6" applyNumberFormat="1" applyFont="1" applyBorder="1" applyAlignment="1">
      <alignment horizontal="right"/>
    </xf>
    <xf numFmtId="169" fontId="29" fillId="0" borderId="16" xfId="6" applyNumberFormat="1" applyFont="1" applyBorder="1" applyAlignment="1">
      <alignment horizontal="right"/>
    </xf>
    <xf numFmtId="165" fontId="28" fillId="0" borderId="0" xfId="6" applyNumberFormat="1" applyFont="1" applyBorder="1" applyAlignment="1">
      <alignment horizontal="right" vertical="center"/>
    </xf>
    <xf numFmtId="168" fontId="28" fillId="0" borderId="0" xfId="6" applyNumberFormat="1" applyFont="1" applyBorder="1" applyAlignment="1">
      <alignment horizontal="right" vertical="center"/>
    </xf>
    <xf numFmtId="0" fontId="12" fillId="0" borderId="0" xfId="4" applyFont="1" applyAlignment="1">
      <alignment horizontal="left" wrapText="1"/>
    </xf>
    <xf numFmtId="0" fontId="16" fillId="0" borderId="0" xfId="4" applyFont="1" applyAlignment="1">
      <alignment horizontal="left" vertical="center"/>
    </xf>
    <xf numFmtId="0" fontId="32" fillId="0" borderId="19" xfId="4" applyFont="1" applyBorder="1" applyAlignment="1">
      <alignment horizontal="left" wrapText="1"/>
    </xf>
    <xf numFmtId="0" fontId="11" fillId="0" borderId="19" xfId="4" applyFont="1" applyBorder="1" applyAlignment="1">
      <alignment horizontal="center" vertical="center" wrapText="1"/>
    </xf>
    <xf numFmtId="0" fontId="17" fillId="0" borderId="20" xfId="7" applyFont="1" applyBorder="1" applyAlignment="1">
      <alignment horizontal="left" vertical="center" wrapText="1"/>
    </xf>
    <xf numFmtId="0" fontId="18" fillId="0" borderId="20" xfId="7" applyFont="1" applyBorder="1" applyAlignment="1">
      <alignment horizontal="right" vertical="center" wrapText="1"/>
    </xf>
    <xf numFmtId="0" fontId="13" fillId="0" borderId="0" xfId="7" applyFont="1" applyBorder="1" applyAlignment="1">
      <alignment horizontal="center" vertical="center" wrapText="1"/>
    </xf>
    <xf numFmtId="0" fontId="19" fillId="0" borderId="0" xfId="7" applyFont="1" applyAlignment="1">
      <alignment vertical="center" wrapText="1"/>
    </xf>
    <xf numFmtId="0" fontId="19" fillId="0" borderId="0" xfId="7" applyFont="1" applyAlignment="1">
      <alignment vertical="center"/>
    </xf>
    <xf numFmtId="49" fontId="20" fillId="0" borderId="0" xfId="4" quotePrefix="1" applyNumberFormat="1" applyFont="1" applyAlignment="1">
      <alignment horizontal="left"/>
    </xf>
    <xf numFmtId="49" fontId="20" fillId="0" borderId="0" xfId="4" applyNumberFormat="1" applyFont="1" applyAlignment="1">
      <alignment horizontal="left"/>
    </xf>
    <xf numFmtId="49" fontId="14" fillId="0" borderId="0" xfId="4" quotePrefix="1" applyNumberFormat="1" applyFont="1" applyAlignment="1">
      <alignment horizontal="left"/>
    </xf>
    <xf numFmtId="49" fontId="15" fillId="0" borderId="0" xfId="4" quotePrefix="1" applyNumberFormat="1" applyFont="1" applyAlignment="1">
      <alignment horizontal="left"/>
    </xf>
    <xf numFmtId="0" fontId="12" fillId="0" borderId="0" xfId="7" applyFont="1" applyBorder="1" applyAlignment="1">
      <alignment horizontal="center" vertical="center"/>
    </xf>
    <xf numFmtId="0" fontId="12" fillId="0" borderId="0" xfId="4" applyFont="1" applyAlignment="1">
      <alignment horizontal="right"/>
    </xf>
    <xf numFmtId="0" fontId="21" fillId="0" borderId="17" xfId="4" applyFont="1" applyBorder="1" applyAlignment="1">
      <alignment horizontal="right"/>
    </xf>
    <xf numFmtId="0" fontId="12" fillId="0" borderId="18" xfId="4" applyFont="1" applyBorder="1" applyAlignment="1">
      <alignment horizontal="center" vertical="center"/>
    </xf>
    <xf numFmtId="0" fontId="12" fillId="0" borderId="0" xfId="4" applyFont="1" applyBorder="1" applyAlignment="1">
      <alignment horizontal="center" vertical="center"/>
    </xf>
    <xf numFmtId="49" fontId="12" fillId="0" borderId="0" xfId="4" applyNumberFormat="1" applyFont="1" applyAlignment="1">
      <alignment horizontal="left" vertical="center"/>
    </xf>
    <xf numFmtId="0" fontId="12" fillId="0" borderId="0" xfId="4" applyFont="1" applyBorder="1" applyAlignment="1">
      <alignment horizontal="left" vertical="center"/>
    </xf>
    <xf numFmtId="0" fontId="12" fillId="0" borderId="17" xfId="4" applyFont="1" applyBorder="1" applyAlignment="1">
      <alignment horizontal="center" vertical="center"/>
    </xf>
    <xf numFmtId="0" fontId="21" fillId="0" borderId="0" xfId="4" applyFont="1" applyAlignment="1">
      <alignment horizontal="center" vertical="center"/>
    </xf>
    <xf numFmtId="0" fontId="12" fillId="0" borderId="0" xfId="4" applyFont="1" applyAlignment="1">
      <alignment horizontal="center" vertical="center"/>
    </xf>
    <xf numFmtId="0" fontId="25" fillId="0" borderId="0" xfId="3" applyFont="1" applyFill="1" applyAlignment="1">
      <alignment horizontal="left" vertical="center"/>
    </xf>
    <xf numFmtId="0" fontId="22" fillId="0" borderId="0" xfId="3" applyFont="1" applyAlignment="1">
      <alignment horizontal="left" vertical="center"/>
    </xf>
    <xf numFmtId="0" fontId="26" fillId="0" borderId="10" xfId="8" applyFont="1" applyBorder="1" applyAlignment="1">
      <alignment horizontal="center" vertical="center" wrapText="1"/>
    </xf>
    <xf numFmtId="0" fontId="26" fillId="0" borderId="21" xfId="8" applyFont="1" applyBorder="1" applyAlignment="1">
      <alignment horizontal="center" vertical="center" wrapText="1"/>
    </xf>
    <xf numFmtId="0" fontId="26" fillId="0" borderId="4" xfId="8" applyFont="1" applyBorder="1" applyAlignment="1">
      <alignment horizontal="center" vertical="center" wrapText="1"/>
    </xf>
    <xf numFmtId="0" fontId="25" fillId="0" borderId="0" xfId="8" applyFont="1" applyAlignment="1">
      <alignment horizontal="center" vertical="center"/>
    </xf>
    <xf numFmtId="0" fontId="27" fillId="0" borderId="10" xfId="8" applyFont="1" applyBorder="1" applyAlignment="1">
      <alignment horizontal="center" vertical="center" wrapText="1"/>
    </xf>
    <xf numFmtId="0" fontId="27" fillId="0" borderId="21" xfId="8" applyFont="1" applyBorder="1" applyAlignment="1">
      <alignment horizontal="center" vertical="center" wrapText="1"/>
    </xf>
    <xf numFmtId="0" fontId="27" fillId="0" borderId="4" xfId="8" applyFont="1" applyBorder="1" applyAlignment="1">
      <alignment horizontal="center" vertical="center" wrapText="1"/>
    </xf>
    <xf numFmtId="0" fontId="26" fillId="0" borderId="10" xfId="8" applyFont="1" applyBorder="1" applyAlignment="1">
      <alignment horizontal="center" vertical="center"/>
    </xf>
    <xf numFmtId="0" fontId="26" fillId="0" borderId="4" xfId="8" applyFont="1" applyBorder="1" applyAlignment="1">
      <alignment horizontal="center" vertical="center"/>
    </xf>
    <xf numFmtId="0" fontId="25" fillId="0" borderId="0" xfId="1" applyFont="1" applyAlignment="1">
      <alignment horizontal="left" vertical="center"/>
    </xf>
    <xf numFmtId="0" fontId="29" fillId="3" borderId="22" xfId="0" applyFont="1" applyFill="1" applyBorder="1" applyAlignment="1">
      <alignment horizontal="right" vertical="center" wrapText="1"/>
    </xf>
    <xf numFmtId="0" fontId="29" fillId="3" borderId="23" xfId="0" applyFont="1" applyFill="1" applyBorder="1" applyAlignment="1">
      <alignment horizontal="right" vertical="center" wrapText="1"/>
    </xf>
    <xf numFmtId="0" fontId="29" fillId="3" borderId="24" xfId="0" applyFont="1" applyFill="1" applyBorder="1" applyAlignment="1">
      <alignment horizontal="right" vertical="center" wrapText="1"/>
    </xf>
    <xf numFmtId="0" fontId="29" fillId="3" borderId="12" xfId="0" applyFont="1" applyFill="1" applyBorder="1" applyAlignment="1">
      <alignment horizontal="center" vertical="center" wrapText="1"/>
    </xf>
    <xf numFmtId="0" fontId="28" fillId="0" borderId="12" xfId="0" applyFont="1" applyBorder="1" applyAlignment="1">
      <alignment horizontal="center" vertical="center" wrapText="1"/>
    </xf>
    <xf numFmtId="0" fontId="25" fillId="0" borderId="0" xfId="0" applyFont="1" applyAlignment="1">
      <alignment horizontal="left" vertical="center"/>
    </xf>
    <xf numFmtId="0" fontId="29" fillId="0" borderId="4" xfId="6" applyFont="1" applyBorder="1" applyAlignment="1">
      <alignment horizontal="left" vertical="center" wrapText="1"/>
    </xf>
    <xf numFmtId="0" fontId="29" fillId="0" borderId="1" xfId="6" applyFont="1" applyBorder="1" applyAlignment="1">
      <alignment horizontal="left" vertical="center" wrapText="1"/>
    </xf>
    <xf numFmtId="0" fontId="29" fillId="0" borderId="1" xfId="6" applyFont="1" applyBorder="1" applyAlignment="1">
      <alignment horizontal="center" vertical="center" wrapText="1"/>
    </xf>
    <xf numFmtId="0" fontId="29" fillId="0" borderId="10" xfId="6" applyFont="1" applyBorder="1" applyAlignment="1">
      <alignment horizontal="center" vertical="center" wrapText="1"/>
    </xf>
    <xf numFmtId="0" fontId="28" fillId="0" borderId="4" xfId="6" applyFont="1" applyBorder="1" applyAlignment="1">
      <alignment horizontal="center" vertical="center" wrapText="1"/>
    </xf>
    <xf numFmtId="0" fontId="28" fillId="0" borderId="1" xfId="6" applyFont="1" applyBorder="1" applyAlignment="1">
      <alignment horizontal="center" vertical="center" wrapText="1"/>
    </xf>
    <xf numFmtId="0" fontId="28" fillId="0" borderId="10" xfId="6" applyFont="1" applyBorder="1" applyAlignment="1">
      <alignment horizontal="center" vertical="center" wrapText="1"/>
    </xf>
  </cellXfs>
  <cellStyles count="9">
    <cellStyle name="Standard" xfId="0" builtinId="0"/>
    <cellStyle name="Standard 2" xfId="1"/>
    <cellStyle name="Standard 2 2" xfId="2"/>
    <cellStyle name="Standard 2 2 2" xfId="3"/>
    <cellStyle name="Standard 2 3" xfId="4"/>
    <cellStyle name="Standard 3" xfId="5"/>
    <cellStyle name="Standard 4" xfId="6"/>
    <cellStyle name="Standard 5" xfId="7"/>
    <cellStyle name="Standard 6" xfId="8"/>
  </cellStyles>
  <dxfs count="2">
    <dxf>
      <font>
        <b/>
        <i val="0"/>
        <condense val="0"/>
        <extend val="0"/>
      </font>
    </dxf>
    <dxf>
      <font>
        <b/>
        <i val="0"/>
        <condense val="0"/>
        <extend val="0"/>
      </font>
    </dxf>
  </dxfs>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8" Type="http://schemas.microsoft.com/office/2007/relationships/hdphoto" Target="../media/hdphoto4.wdp"/><Relationship Id="rId3" Type="http://schemas.openxmlformats.org/officeDocument/2006/relationships/image" Target="../media/image4.png"/><Relationship Id="rId7" Type="http://schemas.openxmlformats.org/officeDocument/2006/relationships/image" Target="../media/image6.png"/><Relationship Id="rId2" Type="http://schemas.microsoft.com/office/2007/relationships/hdphoto" Target="../media/hdphoto1.wdp"/><Relationship Id="rId1" Type="http://schemas.openxmlformats.org/officeDocument/2006/relationships/image" Target="../media/image3.png"/><Relationship Id="rId6" Type="http://schemas.microsoft.com/office/2007/relationships/hdphoto" Target="../media/hdphoto3.wdp"/><Relationship Id="rId5" Type="http://schemas.openxmlformats.org/officeDocument/2006/relationships/image" Target="../media/image5.png"/><Relationship Id="rId4" Type="http://schemas.microsoft.com/office/2007/relationships/hdphoto" Target="../media/hdphoto2.wdp"/></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47625</xdr:rowOff>
    </xdr:from>
    <xdr:to>
      <xdr:col>3</xdr:col>
      <xdr:colOff>1104900</xdr:colOff>
      <xdr:row>0</xdr:row>
      <xdr:rowOff>609600</xdr:rowOff>
    </xdr:to>
    <xdr:pic>
      <xdr:nvPicPr>
        <xdr:cNvPr id="1494"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47625"/>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6802</xdr:colOff>
      <xdr:row>1</xdr:row>
      <xdr:rowOff>13632</xdr:rowOff>
    </xdr:from>
    <xdr:to>
      <xdr:col>1</xdr:col>
      <xdr:colOff>74838</xdr:colOff>
      <xdr:row>13</xdr:row>
      <xdr:rowOff>0</xdr:rowOff>
    </xdr:to>
    <xdr:sp macro="" textlink="">
      <xdr:nvSpPr>
        <xdr:cNvPr id="2" name="Textfeld 1"/>
        <xdr:cNvSpPr txBox="1"/>
      </xdr:nvSpPr>
      <xdr:spPr>
        <a:xfrm>
          <a:off x="6802" y="449061"/>
          <a:ext cx="6027965" cy="32316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eaLnBrk="1" fontAlgn="auto" latinLnBrk="0" hangingPunct="1"/>
          <a:r>
            <a:rPr lang="de-DE" sz="950">
              <a:solidFill>
                <a:schemeClr val="dk1"/>
              </a:solidFill>
              <a:effectLst/>
              <a:latin typeface="+mn-lt"/>
              <a:ea typeface="+mn-ea"/>
              <a:cs typeface="Arial" pitchFamily="34" charset="0"/>
            </a:rPr>
            <a:t>Mit diesem Statistischen Bericht legt das Statistische Amt Mecklenburg-Vorpommern Ergebnisse zum Verfügbaren Einkommen der privaten Haushalte einschließlich privater Organisationen ohne Erwerbszweck für die kreisfreien Städte und Landkreise vor. Die Berechnungen basieren auf dem Europäischen System Volkswirtschaftlicher Gesamtrechnungen 2010 (ESVG 2010). Eine EU-Verordnung (Verordnung (EU) Nr. 549/2013 des Europäischen Parlaments und des Rates vom 21. Mai 2013 zum Europäischen System Volkswirtschaftlicher Gesamtrechnungen auf nationaler und regionaler Ebene in der Europäischen Union (ABl. EU Nr. L 174 S. 1)</a:t>
          </a:r>
          <a:r>
            <a:rPr lang="de-DE" sz="950" baseline="0">
              <a:solidFill>
                <a:schemeClr val="dk1"/>
              </a:solidFill>
              <a:effectLst/>
              <a:latin typeface="+mn-lt"/>
              <a:ea typeface="+mn-ea"/>
              <a:cs typeface="Arial" pitchFamily="34" charset="0"/>
            </a:rPr>
            <a:t> </a:t>
          </a:r>
          <a:r>
            <a:rPr lang="de-DE" sz="950">
              <a:solidFill>
                <a:schemeClr val="dk1"/>
              </a:solidFill>
              <a:effectLst/>
              <a:latin typeface="+mn-lt"/>
              <a:ea typeface="+mn-ea"/>
              <a:cs typeface="Arial" pitchFamily="34" charset="0"/>
            </a:rPr>
            <a:t>schreibt allen EU-Mitgliedstaaten die Anwendung des ESVG 2010 auf nationaler und regionaler Ebene verbindlich vor. Im Jahr 2019 fand in Deutschland – wie in den meisten Mitgliedstaaten der Europäischen Union – eine umfassende Revision der Volkswirtschaftlichen Gesamtrechnungen (VGR) statt. Die Revision 2019 wurde dazu genutzt,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zurück neu berechnet; für die in diesem Bericht enthaltenen Daten bis zum Jahr 2000. Die nächste VGR-Generalrevision findet, überwiegend europaweit harmonisiert, voraussichtlich 2024 statt.</a:t>
          </a:r>
        </a:p>
        <a:p>
          <a:r>
            <a:rPr lang="de-DE" sz="950">
              <a:solidFill>
                <a:schemeClr val="dk1"/>
              </a:solidFill>
              <a:effectLst/>
              <a:latin typeface="+mn-lt"/>
              <a:ea typeface="+mn-ea"/>
              <a:cs typeface="Arial" pitchFamily="34" charset="0"/>
            </a:rPr>
            <a:t>Die in diesem Bericht veröffentlichten Ergebnisse zum </a:t>
          </a:r>
          <a:r>
            <a:rPr lang="de-DE" sz="950" b="1">
              <a:solidFill>
                <a:schemeClr val="dk1"/>
              </a:solidFill>
              <a:effectLst/>
              <a:latin typeface="+mn-lt"/>
              <a:ea typeface="+mn-ea"/>
              <a:cs typeface="Arial" pitchFamily="34" charset="0"/>
            </a:rPr>
            <a:t>Berechnungsstand August 2021 </a:t>
          </a:r>
          <a:r>
            <a:rPr lang="de-DE" sz="950">
              <a:solidFill>
                <a:schemeClr val="dk1"/>
              </a:solidFill>
              <a:effectLst/>
              <a:latin typeface="+mn-lt"/>
              <a:ea typeface="+mn-ea"/>
              <a:cs typeface="Arial" pitchFamily="34" charset="0"/>
            </a:rPr>
            <a:t>sind daher mit Angaben der Berechnungsstände </a:t>
          </a:r>
          <a:r>
            <a:rPr lang="de-DE" sz="950" b="1">
              <a:solidFill>
                <a:srgbClr val="FF0000"/>
              </a:solidFill>
              <a:effectLst/>
              <a:latin typeface="+mn-lt"/>
              <a:ea typeface="+mn-ea"/>
              <a:cs typeface="Arial" pitchFamily="34" charset="0"/>
            </a:rPr>
            <a:t>vor Revision 2019 </a:t>
          </a:r>
          <a:r>
            <a:rPr lang="de-DE" sz="950">
              <a:solidFill>
                <a:schemeClr val="dk1"/>
              </a:solidFill>
              <a:effectLst/>
              <a:latin typeface="+mn-lt"/>
              <a:ea typeface="+mn-ea"/>
              <a:cs typeface="Arial" pitchFamily="34" charset="0"/>
            </a:rPr>
            <a:t>(August 2018 und früher) </a:t>
          </a:r>
          <a:r>
            <a:rPr lang="de-DE" sz="950" b="1">
              <a:solidFill>
                <a:srgbClr val="FF0000"/>
              </a:solidFill>
              <a:effectLst/>
              <a:latin typeface="+mn-lt"/>
              <a:ea typeface="+mn-ea"/>
              <a:cs typeface="Arial" pitchFamily="34" charset="0"/>
            </a:rPr>
            <a:t>nicht vergleichbar</a:t>
          </a:r>
          <a:r>
            <a:rPr lang="de-DE" sz="950">
              <a:solidFill>
                <a:schemeClr val="dk1"/>
              </a:solidFill>
              <a:effectLst/>
              <a:latin typeface="+mn-lt"/>
              <a:ea typeface="+mn-ea"/>
              <a:cs typeface="Arial" pitchFamily="34" charset="0"/>
            </a:rPr>
            <a:t>.</a:t>
          </a:r>
        </a:p>
        <a:p>
          <a:r>
            <a:rPr lang="de-DE" sz="500">
              <a:solidFill>
                <a:schemeClr val="dk1"/>
              </a:solidFill>
              <a:effectLst/>
              <a:latin typeface="+mn-lt"/>
              <a:ea typeface="+mn-ea"/>
              <a:cs typeface="Arial" pitchFamily="34" charset="0"/>
            </a:rPr>
            <a:t> </a:t>
          </a:r>
        </a:p>
        <a:p>
          <a:r>
            <a:rPr lang="de-DE" sz="950">
              <a:solidFill>
                <a:schemeClr val="dk1"/>
              </a:solidFill>
              <a:effectLst/>
              <a:latin typeface="+mn-lt"/>
              <a:ea typeface="+mn-ea"/>
              <a:cs typeface="Arial" pitchFamily="34" charset="0"/>
            </a:rPr>
            <a:t>Die Einkommensgrößen der regionalen VGR sind in der Regel Ergebnis der Entstehungs-, Verteilungs- und Umverteilungs- sowie der Verwendungsrechnung. Sie beziehen sich, mit Ausnahme der (hier nicht ausgewiesenen) geleisteten</a:t>
          </a:r>
          <a:r>
            <a:rPr lang="de-DE" sz="950" baseline="0">
              <a:solidFill>
                <a:schemeClr val="dk1"/>
              </a:solidFill>
              <a:effectLst/>
              <a:latin typeface="+mn-lt"/>
              <a:ea typeface="+mn-ea"/>
              <a:cs typeface="Arial" pitchFamily="34" charset="0"/>
            </a:rPr>
            <a:t> </a:t>
          </a:r>
          <a:r>
            <a:rPr lang="de-DE" sz="950">
              <a:solidFill>
                <a:schemeClr val="dk1"/>
              </a:solidFill>
              <a:effectLst/>
              <a:latin typeface="+mn-lt"/>
              <a:ea typeface="+mn-ea"/>
              <a:cs typeface="Arial" pitchFamily="34" charset="0"/>
            </a:rPr>
            <a:t>Arbeitnehmerentgelte bei der Einkommensentstehung, auf den</a:t>
          </a:r>
          <a:r>
            <a:rPr lang="de-DE" sz="950" baseline="0">
              <a:solidFill>
                <a:schemeClr val="dk1"/>
              </a:solidFill>
              <a:effectLst/>
              <a:latin typeface="+mn-lt"/>
              <a:ea typeface="+mn-ea"/>
              <a:cs typeface="Arial" pitchFamily="34" charset="0"/>
            </a:rPr>
            <a:t>  </a:t>
          </a:r>
          <a:r>
            <a:rPr lang="de-DE" sz="950" b="1" spc="100" baseline="0">
              <a:solidFill>
                <a:srgbClr val="002060"/>
              </a:solidFill>
              <a:effectLst/>
              <a:latin typeface="+mn-lt"/>
              <a:ea typeface="+mn-ea"/>
              <a:cs typeface="Arial" pitchFamily="34" charset="0"/>
            </a:rPr>
            <a:t>Sektor Private Haushalte</a:t>
          </a:r>
          <a:r>
            <a:rPr lang="de-DE" sz="950">
              <a:solidFill>
                <a:schemeClr val="dk1"/>
              </a:solidFill>
              <a:effectLst/>
              <a:latin typeface="+mn-lt"/>
              <a:ea typeface="+mn-ea"/>
              <a:cs typeface="Arial" pitchFamily="34" charset="0"/>
            </a:rPr>
            <a:t>  einschließlich Privater Organisationen ohne Erwerbszweck und </a:t>
          </a:r>
          <a:r>
            <a:rPr lang="de-DE" sz="950" b="1" u="none">
              <a:solidFill>
                <a:schemeClr val="dk1"/>
              </a:solidFill>
              <a:effectLst/>
              <a:latin typeface="+mn-lt"/>
              <a:ea typeface="+mn-ea"/>
              <a:cs typeface="Arial" pitchFamily="34" charset="0"/>
            </a:rPr>
            <a:t>nicht</a:t>
          </a:r>
          <a:r>
            <a:rPr lang="de-DE" sz="950">
              <a:solidFill>
                <a:schemeClr val="dk1"/>
              </a:solidFill>
              <a:effectLst/>
              <a:latin typeface="+mn-lt"/>
              <a:ea typeface="+mn-ea"/>
              <a:cs typeface="Arial" pitchFamily="34" charset="0"/>
            </a:rPr>
            <a:t> auf die Volkswirtschaft insgesamt (zu den Sektoren siehe auch die </a:t>
          </a:r>
          <a:r>
            <a:rPr lang="de-DE" sz="950" b="0">
              <a:solidFill>
                <a:sysClr val="windowText" lastClr="000000"/>
              </a:solidFill>
              <a:effectLst/>
              <a:latin typeface="+mn-lt"/>
              <a:ea typeface="+mn-ea"/>
              <a:cs typeface="Arial" pitchFamily="34" charset="0"/>
            </a:rPr>
            <a:t>Abbildung auf Seite 5). </a:t>
          </a:r>
          <a:r>
            <a:rPr lang="de-DE" sz="950">
              <a:solidFill>
                <a:schemeClr val="dk1"/>
              </a:solidFill>
              <a:effectLst/>
              <a:latin typeface="+mn-lt"/>
              <a:ea typeface="+mn-ea"/>
              <a:cs typeface="Arial" pitchFamily="34" charset="0"/>
            </a:rPr>
            <a:t>Die Einkommensgrößen in dem hier vorliegenden Statistischen Bericht sind Ergebnis der Verteilungs- und Umverteilungsrechnung (auch: primäre und sekundäre Einkommensverteilung).</a:t>
          </a:r>
        </a:p>
        <a:p>
          <a:endParaRPr lang="de-DE" sz="900">
            <a:solidFill>
              <a:schemeClr val="dk1"/>
            </a:solidFill>
            <a:effectLst/>
            <a:latin typeface="+mn-lt"/>
            <a:ea typeface="+mn-ea"/>
            <a:cs typeface="Arial" pitchFamily="34" charset="0"/>
          </a:endParaRPr>
        </a:p>
      </xdr:txBody>
    </xdr:sp>
    <xdr:clientData/>
  </xdr:twoCellAnchor>
  <xdr:twoCellAnchor>
    <xdr:from>
      <xdr:col>0</xdr:col>
      <xdr:colOff>0</xdr:colOff>
      <xdr:row>13</xdr:row>
      <xdr:rowOff>340179</xdr:rowOff>
    </xdr:from>
    <xdr:to>
      <xdr:col>1</xdr:col>
      <xdr:colOff>66471</xdr:colOff>
      <xdr:row>44</xdr:row>
      <xdr:rowOff>129268</xdr:rowOff>
    </xdr:to>
    <xdr:sp macro="" textlink="">
      <xdr:nvSpPr>
        <xdr:cNvPr id="3" name="Textfeld 2"/>
        <xdr:cNvSpPr txBox="1"/>
      </xdr:nvSpPr>
      <xdr:spPr>
        <a:xfrm>
          <a:off x="0" y="4095750"/>
          <a:ext cx="6026400" cy="54836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spcAft>
              <a:spcPts val="0"/>
            </a:spcAft>
          </a:pPr>
          <a:r>
            <a:rPr lang="de-DE" sz="950">
              <a:effectLst/>
              <a:latin typeface="+mn-lt"/>
              <a:ea typeface="Calibri"/>
              <a:cs typeface="Times New Roman"/>
            </a:rPr>
            <a:t>Die folgenden, knapp gefassten Erläuterungen beziehen sich nur auf die wichtigsten Inhalte und Zusammenhänge der Einkommensrechnungen innerhalb der Volkswirtschaftlichen Gesamtrechnungen. Eine ausführlichere Darstellung dazu enthält der Statistische Bericht P133 2020 00 (Ergebnisse für das Land).</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Einwohner</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Zu den Einwohnern gehören alle Personen, die im betreffenden Gebiet ihren ständigen Wohnsitz haben. Dazu gehören auch die dort wohnenden ausländischen Arbeitnehmer, Angehörige ausländischer Streitkräfte bleiben dagegen unberücksichtigt. Zur Anwendung kommen Jahresdurchschnittszahlen.</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Inländerkonzept</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Nachweis aller Leistungen und Einkommen, die von den Inländern (z. B. mit Sitz bzw. Wohnort im betreffenden Gebiet) erbracht bzw. empfangen wurden, unabhängig davon, ob die Leistungserbringung bzw. Einkommensentstehung dort oder an einem anderen Ort (auch Ausland) erfolgte.</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Primäreinkommen</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Die Primäreinkommen werden gebildet aus Betriebsüberschuss/Selbstständigeneinkommen, empfangenem Arbeitnehmerentgelt und dem Saldo aus empfangenen und geleisteten Vermögenseinkommen. Der von den privaten Haushalten erzielte Betriebsüberschuss/Selbstständigeneinkommen setzt sich grob zusammen aus dem Einkommen aus Gewerbebetrieb und selbstständiger Arbeit, dem Einkommen aus Wohnungsvermietung, dem Betriebsüber­schuss aus eigen genutztem Wohnraum sowie dem Einkommen der selbstständigen Landwirte. Er entspricht der Vergütung für die von den Selbstständigen und ihren mithelfenden Familienangehörigen geleistete Arbeit. Das Arbeitnehmerentgelt umfasst die Bruttolöhne und -gehälter der Arbeitnehmer und die Sozialbeiträge der Arbeitgeber. Das empfangene Arbeitnehmerentgelt (Inländerkonzept) umfasst das von Inländern bei inländischen sowie ausländischen Arbeitgebern verdiente Entgelt. Zu den Vermögenseinkommen zählen alle tatsächlichen und unterstellten Einkommen, die als Entgelt für die Nutzung finanzieller Vermögensteile (Zinsen, Dividenden, ausgeschüttete Gewinnanteile) und des Grund und Bodens an den Eigentümer fließen. Sie können aufgrund einer Vielzahl unterschiedlicher Anlage- bzw. Kreditformen empfangen oder geleistet werden. Die Primäreinkommen sind Ergebnis der Verteilungsrechnung (auch: primäre Einkommensverteilung).</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Private Organisationen ohne Erwerbszweck</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Der Sektor Private Organisationen ohne Erwerbszweck, der in den Volkswirtschaftlichen Gesamtrech­nungen im allgemeinen mit dem Sektor der Privaten Haushalte zusammengefasst ausgewiesen wird, umfasst Organisationen ohne Erwerbszweck mit eigener Rechtspersönlichkeit, die als private sonstige Nichtmarktproduzenten privaten Haushalten dienen. Sie bestreiten ihre Aufwendungen – abgesehen von speziellen Entgelten – zu einem wesentlichen Teil aus Beiträgen und Zuwendungen privater Haushalte.</a:t>
          </a:r>
        </a:p>
        <a:p>
          <a:pPr>
            <a:lnSpc>
              <a:spcPts val="800"/>
            </a:lnSpc>
          </a:pPr>
          <a:endParaRPr lang="de-DE" sz="900" i="0">
            <a:solidFill>
              <a:schemeClr val="dk1"/>
            </a:solidFill>
            <a:effectLst/>
            <a:latin typeface="Arial" pitchFamily="34" charset="0"/>
            <a:ea typeface="+mn-ea"/>
            <a:cs typeface="Arial" pitchFamily="34" charset="0"/>
          </a:endParaRPr>
        </a:p>
      </xdr:txBody>
    </xdr:sp>
    <xdr:clientData/>
  </xdr:twoCellAnchor>
  <xdr:twoCellAnchor>
    <xdr:from>
      <xdr:col>0</xdr:col>
      <xdr:colOff>0</xdr:colOff>
      <xdr:row>46</xdr:row>
      <xdr:rowOff>23143</xdr:rowOff>
    </xdr:from>
    <xdr:to>
      <xdr:col>1</xdr:col>
      <xdr:colOff>66471</xdr:colOff>
      <xdr:row>94</xdr:row>
      <xdr:rowOff>102053</xdr:rowOff>
    </xdr:to>
    <xdr:sp macro="" textlink="">
      <xdr:nvSpPr>
        <xdr:cNvPr id="4" name="Textfeld 3"/>
        <xdr:cNvSpPr txBox="1"/>
      </xdr:nvSpPr>
      <xdr:spPr>
        <a:xfrm>
          <a:off x="0" y="9799875"/>
          <a:ext cx="6026400" cy="7903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ts val="800"/>
            </a:lnSpc>
            <a:spcBef>
              <a:spcPts val="0"/>
            </a:spcBef>
            <a:spcAft>
              <a:spcPts val="0"/>
            </a:spcAft>
            <a:buClrTx/>
            <a:buSzTx/>
            <a:buFontTx/>
            <a:buNone/>
            <a:tabLst/>
            <a:defRPr/>
          </a:pPr>
          <a:r>
            <a:rPr kumimoji="0" lang="de-DE" sz="950" b="1" i="0" u="none" strike="noStrike" kern="0" cap="none" spc="0" normalizeH="0" baseline="0" noProof="0">
              <a:ln>
                <a:noFill/>
              </a:ln>
              <a:solidFill>
                <a:prstClr val="black"/>
              </a:solidFill>
              <a:effectLst/>
              <a:uLnTx/>
              <a:uFillTx/>
              <a:latin typeface="+mn-lt"/>
              <a:ea typeface="Calibri"/>
              <a:cs typeface="Times New Roman"/>
            </a:rPr>
            <a:t>Private Haushalte</a:t>
          </a:r>
          <a:endParaRPr kumimoji="0" lang="de-DE" sz="950" b="0" i="0" u="none" strike="noStrike" kern="0" cap="none" spc="0" normalizeH="0" baseline="0" noProof="0">
            <a:ln>
              <a:noFill/>
            </a:ln>
            <a:solidFill>
              <a:prstClr val="black"/>
            </a:solidFill>
            <a:effectLst/>
            <a:uLnTx/>
            <a:uFillTx/>
            <a:latin typeface="+mn-lt"/>
            <a:ea typeface="Calibri"/>
            <a:cs typeface="Times New Roman"/>
          </a:endParaRPr>
        </a:p>
        <a:p>
          <a:pPr marL="0" marR="0" lvl="0" indent="0" defTabSz="914400" eaLnBrk="1" fontAlgn="auto" latinLnBrk="0" hangingPunct="1">
            <a:lnSpc>
              <a:spcPts val="8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Calibri"/>
              <a:cs typeface="Times New Roman"/>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Calibri"/>
              <a:cs typeface="Times New Roman"/>
            </a:rPr>
            <a:t>Der Sektor Private Haushalte umfasst die Einzelpersonen und Gruppen von Einzelpersonen in ihrer Funktion als Konsumenten und gegebenenfalls auch in ihrer Eigenschaft als Produzenten, die marktbestimmte Waren, nichtfinanzielle und finanzielle Dienstleistungen produzieren (soweit nicht Quasi-Kapitalgesellschaften gebildet werden).</a:t>
          </a:r>
        </a:p>
        <a:p>
          <a:pPr marL="0" marR="0" lvl="0" indent="0" defTabSz="914400" eaLnBrk="1" fontAlgn="auto" latinLnBrk="0" hangingPunct="1">
            <a:lnSpc>
              <a:spcPts val="700"/>
            </a:lnSpc>
            <a:spcBef>
              <a:spcPts val="0"/>
            </a:spcBef>
            <a:spcAft>
              <a:spcPts val="0"/>
            </a:spcAft>
            <a:buClrTx/>
            <a:buSzTx/>
            <a:buFontTx/>
            <a:buNone/>
            <a:tabLst/>
            <a:defRPr/>
          </a:pPr>
          <a:endParaRPr kumimoji="0" lang="de-DE" sz="950" b="1" i="0" u="none" strike="noStrike" kern="0" cap="none" spc="0" normalizeH="0" baseline="0" noProof="0">
            <a:ln>
              <a:noFill/>
            </a:ln>
            <a:solidFill>
              <a:prstClr val="black"/>
            </a:solidFill>
            <a:effectLst/>
            <a:uLnTx/>
            <a:uFillTx/>
            <a:latin typeface="+mn-lt"/>
            <a:ea typeface="+mn-ea"/>
            <a:cs typeface="Arial" pitchFamily="34" charset="0"/>
          </a:endParaRPr>
        </a:p>
        <a:p>
          <a:pPr marL="0" marR="0" lvl="0" indent="0" defTabSz="914400" eaLnBrk="1" fontAlgn="auto" latinLnBrk="0" hangingPunct="1">
            <a:lnSpc>
              <a:spcPts val="700"/>
            </a:lnSpc>
            <a:spcBef>
              <a:spcPts val="0"/>
            </a:spcBef>
            <a:spcAft>
              <a:spcPts val="0"/>
            </a:spcAft>
            <a:buClrTx/>
            <a:buSzTx/>
            <a:buFontTx/>
            <a:buNone/>
            <a:tabLst/>
            <a:defRPr/>
          </a:pPr>
          <a:endParaRPr kumimoji="0" lang="de-DE" sz="950" b="1" i="0" u="none" strike="noStrike" kern="0" cap="none" spc="0" normalizeH="0" baseline="0" noProof="0">
            <a:ln>
              <a:noFill/>
            </a:ln>
            <a:solidFill>
              <a:prstClr val="black"/>
            </a:solidFill>
            <a:effectLst/>
            <a:uLnTx/>
            <a:uFillTx/>
            <a:latin typeface="+mn-lt"/>
            <a:ea typeface="+mn-ea"/>
            <a:cs typeface="Arial" pitchFamily="34" charset="0"/>
          </a:endParaRPr>
        </a:p>
        <a:p>
          <a:pPr marL="0" marR="0" lvl="0" indent="0" defTabSz="914400" eaLnBrk="1" fontAlgn="auto" latinLnBrk="0" hangingPunct="1">
            <a:lnSpc>
              <a:spcPts val="700"/>
            </a:lnSpc>
            <a:spcBef>
              <a:spcPts val="0"/>
            </a:spcBef>
            <a:spcAft>
              <a:spcPts val="0"/>
            </a:spcAft>
            <a:buClrTx/>
            <a:buSzTx/>
            <a:buFontTx/>
            <a:buNone/>
            <a:tabLst/>
            <a:defRPr/>
          </a:pPr>
          <a:r>
            <a:rPr kumimoji="0" lang="de-DE" sz="950" b="1" i="0" u="none" strike="noStrike" kern="0" cap="none" spc="0" normalizeH="0" baseline="0" noProof="0">
              <a:ln>
                <a:noFill/>
              </a:ln>
              <a:solidFill>
                <a:prstClr val="black"/>
              </a:solidFill>
              <a:effectLst/>
              <a:uLnTx/>
              <a:uFillTx/>
              <a:latin typeface="+mn-lt"/>
              <a:ea typeface="+mn-ea"/>
              <a:cs typeface="Arial" pitchFamily="34" charset="0"/>
            </a:rPr>
            <a:t>Sektoren</a:t>
          </a:r>
        </a:p>
        <a:p>
          <a:pPr marL="0" marR="0" lvl="0" indent="0" defTabSz="914400" eaLnBrk="1" fontAlgn="auto" latinLnBrk="0" hangingPunct="1">
            <a:lnSpc>
              <a:spcPts val="8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mn-ea"/>
              <a:cs typeface="Arial" pitchFamily="34" charset="0"/>
            </a:rPr>
            <a:t> </a:t>
          </a:r>
        </a:p>
        <a:p>
          <a:pPr>
            <a:spcAft>
              <a:spcPts val="0"/>
            </a:spcAft>
          </a:pPr>
          <a:r>
            <a:rPr lang="de-DE" sz="950">
              <a:effectLst/>
              <a:latin typeface="+mn-lt"/>
              <a:ea typeface="Calibri"/>
              <a:cs typeface="Times New Roman"/>
            </a:rPr>
            <a:t>Als institutionelle Sektoren (kurz Sektoren) werden in den VGR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p>
        <a:p>
          <a:pPr marL="0" marR="0" lvl="0" indent="0" defTabSz="914400" eaLnBrk="1" fontAlgn="auto" latinLnBrk="0" hangingPunct="1">
            <a:lnSpc>
              <a:spcPts val="7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mn-ea"/>
              <a:cs typeface="Arial" pitchFamily="34" charset="0"/>
            </a:rPr>
            <a:t> </a:t>
          </a:r>
        </a:p>
        <a:p>
          <a:pPr marL="0" marR="0" lvl="0" indent="0" defTabSz="914400" eaLnBrk="1" fontAlgn="auto" latinLnBrk="0" hangingPunct="1">
            <a:lnSpc>
              <a:spcPts val="800"/>
            </a:lnSpc>
            <a:spcBef>
              <a:spcPts val="0"/>
            </a:spcBef>
            <a:spcAft>
              <a:spcPts val="0"/>
            </a:spcAft>
            <a:buClrTx/>
            <a:buSzTx/>
            <a:buFontTx/>
            <a:buNone/>
            <a:tabLst/>
            <a:defRPr/>
          </a:pPr>
          <a:r>
            <a:rPr kumimoji="0" lang="de-DE" sz="950" b="1" i="0" u="none" strike="noStrike" kern="0" cap="none" spc="0" normalizeH="0" baseline="0" noProof="0">
              <a:ln>
                <a:noFill/>
              </a:ln>
              <a:solidFill>
                <a:prstClr val="black"/>
              </a:solidFill>
              <a:effectLst/>
              <a:uLnTx/>
              <a:uFillTx/>
              <a:latin typeface="+mn-lt"/>
              <a:ea typeface="+mn-ea"/>
              <a:cs typeface="Arial" pitchFamily="34" charset="0"/>
            </a:rPr>
            <a:t>Verfügbares Einkommen</a:t>
          </a:r>
        </a:p>
        <a:p>
          <a:pPr marL="0" marR="0" lvl="0" indent="0" defTabSz="914400" eaLnBrk="1" fontAlgn="auto" latinLnBrk="0" hangingPunct="1">
            <a:lnSpc>
              <a:spcPts val="7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mn-ea"/>
              <a:cs typeface="Arial" pitchFamily="34" charset="0"/>
            </a:rPr>
            <a:t> </a:t>
          </a:r>
        </a:p>
        <a:p>
          <a:r>
            <a:rPr lang="de-DE" sz="950">
              <a:solidFill>
                <a:schemeClr val="dk1"/>
              </a:solidFill>
              <a:effectLst/>
              <a:latin typeface="+mn-lt"/>
              <a:ea typeface="+mn-ea"/>
              <a:cs typeface="Arial" panose="020B0604020202020204" pitchFamily="34" charset="0"/>
            </a:rPr>
            <a:t>Die Einkommensumverteilung oder sekundäre Einkommensverteilung geht von den Primäreinkommen aus und ermittelt anhand der Einkommenstransfers das verfügbare Einkommen der privaten Haushalte. Zu den </a:t>
          </a:r>
          <a:r>
            <a:rPr lang="de-DE" sz="950" b="1" u="none">
              <a:solidFill>
                <a:schemeClr val="dk1"/>
              </a:solidFill>
              <a:effectLst/>
              <a:latin typeface="+mn-lt"/>
              <a:ea typeface="+mn-ea"/>
              <a:cs typeface="Arial" panose="020B0604020202020204" pitchFamily="34" charset="0"/>
            </a:rPr>
            <a:t>Einkommenstransfers</a:t>
          </a:r>
          <a:r>
            <a:rPr lang="de-DE" sz="950">
              <a:solidFill>
                <a:schemeClr val="dk1"/>
              </a:solidFill>
              <a:effectLst/>
              <a:latin typeface="+mn-lt"/>
              <a:ea typeface="+mn-ea"/>
              <a:cs typeface="Arial" panose="020B0604020202020204" pitchFamily="34" charset="0"/>
            </a:rPr>
            <a:t> gehören dabei die empfangenen monetären Sozialleistungen, die geleisteten Einkommen- und Vermögenssteuern, die geleisteten Sozialabgaben sowie die sonstigen laufenden Transfers. Monetäre Sozialleistungen umfassen Geldleistungen der Sozialversicherung, Sozialleistungen aus privaten Sicherungssystemen, sonstige Sozialleistungen der Arbeitgeber sowie sonstige soziale Geldleistungen des Staates außerhalb von Sozialschutzsystemen (z. B. Kinder- und Erziehungsgeld, Wohngeld). Die geleisteten Einkommen- und Vermögenssteuern setzen sich zusammen aus den Einkommensteuern und sonstigen direkten Steuern und Abgaben. Die sonstigen direkten Steuern und Abgaben umfassen in den VGR laufende Abgaben auf das Vermögen (z. B. Eigentum an Grundvermögen), Kopfsteuern, Ausgabensteuern, Zahlungen von privaten Haushalten für Berechtigungen zum Erwerb oder zur Nutzung von Kraftfahrzeugen, Booten oder Flugzeugen oder für Jagd- und Angelscheine, Schießgenehmigungen sowie Abgaben auf internationale Transaktionen. In Deutschland zählen dazu die Vermögensteuer, die Kraftfahrzeugsteuer der privaten Haushalte, die Hundesteuer, die Jagd- und Fischereisteuer sowie bestimmte Verwaltungsgebühren, die private Haushalte zahlen. Die geleisteten Sozialabgaben umfassen tatsächliche und unterstellte Sozialbeiträge. Die tatsächlichen Sozialbeiträge werden von den privaten Haushalten an die Sozialversicherung und Versicherungsunternehmen gezahlt, die soziale Leistungen und soziale Sachleistungen gewähren, um Ansprüche auf diese Leistungen zu erwerben und/oder zu behalten. Unterstellte Sozialbeiträge stellen den Gegenwert von sozialen Leistungen dar, die von Arbeitgebern aus eigenen betrieblichen Mitteln an die Begünstigten gezahlt werden (z. B. Beamtenpensionen). Die saldierten sonstigen laufenden Transfers setzen sich zusammen aus Schadenversicherungsleistungen abzüglich Nettoprämien für Schadenversicherungsleistungen, Sozialbeiträgen abzüglich geleistete monetäre Sozialleistungen und übrigen laufenden Transfers. Übrige laufende Transfers sind u. a. vor allem Heimatüberweisungen und Unterstützungszahlungen privater Haushalte an die übrige Welt einschließlich Leistungen privater Entwicklungshilfe. Das </a:t>
          </a:r>
          <a:r>
            <a:rPr lang="de-DE" sz="950" b="1">
              <a:solidFill>
                <a:schemeClr val="dk1"/>
              </a:solidFill>
              <a:effectLst/>
              <a:latin typeface="+mn-lt"/>
              <a:ea typeface="+mn-ea"/>
              <a:cs typeface="Arial" panose="020B0604020202020204" pitchFamily="34" charset="0"/>
            </a:rPr>
            <a:t>verfügbare Einkommen</a:t>
          </a:r>
          <a:r>
            <a:rPr lang="de-DE" sz="950">
              <a:solidFill>
                <a:schemeClr val="dk1"/>
              </a:solidFill>
              <a:effectLst/>
              <a:latin typeface="+mn-lt"/>
              <a:ea typeface="+mn-ea"/>
              <a:cs typeface="Arial" panose="020B0604020202020204" pitchFamily="34" charset="0"/>
            </a:rPr>
            <a:t> setzt sich zusammen aus den Konsumausgaben, den neu erworbenen Versorgungsansprüchen aus der betrieblichen Altersversorgung und dem Sparen. Es darf </a:t>
          </a:r>
          <a:r>
            <a:rPr lang="de-DE" sz="950" b="1" u="none">
              <a:solidFill>
                <a:schemeClr val="dk1"/>
              </a:solidFill>
              <a:effectLst/>
              <a:latin typeface="+mn-lt"/>
              <a:ea typeface="+mn-ea"/>
              <a:cs typeface="Arial" panose="020B0604020202020204" pitchFamily="34" charset="0"/>
            </a:rPr>
            <a:t>nicht</a:t>
          </a:r>
          <a:r>
            <a:rPr lang="de-DE" sz="950">
              <a:solidFill>
                <a:schemeClr val="dk1"/>
              </a:solidFill>
              <a:effectLst/>
              <a:latin typeface="+mn-lt"/>
              <a:ea typeface="+mn-ea"/>
              <a:cs typeface="Arial" panose="020B0604020202020204" pitchFamily="34" charset="0"/>
            </a:rPr>
            <a:t> verwechselt werden mit den Nettolöhnen und -gehältern der Arbeitnehmer. Das verfügbare Einkommen dient zur Beschreibung der Einkommenslage bzw. der monetären Situation der privaten Haushalte einer Region. Es ist jedoch nicht identisch mit der Kaufkraft der privaten Haushalte, bei der regionale Preisunterschiede zu berücksichtigen wären.</a:t>
          </a:r>
          <a:endParaRPr lang="de-DE" sz="950">
            <a:effectLst/>
            <a:latin typeface="+mn-lt"/>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6803</xdr:colOff>
      <xdr:row>1</xdr:row>
      <xdr:rowOff>13631</xdr:rowOff>
    </xdr:from>
    <xdr:to>
      <xdr:col>5</xdr:col>
      <xdr:colOff>779196</xdr:colOff>
      <xdr:row>27</xdr:row>
      <xdr:rowOff>20410</xdr:rowOff>
    </xdr:to>
    <xdr:sp macro="" textlink="">
      <xdr:nvSpPr>
        <xdr:cNvPr id="2" name="Textfeld 1"/>
        <xdr:cNvSpPr txBox="1"/>
      </xdr:nvSpPr>
      <xdr:spPr>
        <a:xfrm>
          <a:off x="6803" y="449060"/>
          <a:ext cx="6120000" cy="37215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a:solidFill>
                <a:sysClr val="windowText" lastClr="000000"/>
              </a:solidFill>
              <a:effectLst/>
              <a:latin typeface="+mn-lt"/>
              <a:ea typeface="+mn-ea"/>
              <a:cs typeface="Arial" panose="020B0604020202020204" pitchFamily="34" charset="0"/>
            </a:rPr>
            <a:t>Das </a:t>
          </a:r>
          <a:r>
            <a:rPr lang="de-DE" sz="950" b="1">
              <a:solidFill>
                <a:sysClr val="windowText" lastClr="000000"/>
              </a:solidFill>
              <a:effectLst/>
              <a:latin typeface="+mn-lt"/>
              <a:ea typeface="+mn-ea"/>
              <a:cs typeface="Arial" panose="020B0604020202020204" pitchFamily="34" charset="0"/>
            </a:rPr>
            <a:t>Primäreinkommen</a:t>
          </a:r>
          <a:r>
            <a:rPr lang="de-DE" sz="950">
              <a:solidFill>
                <a:sysClr val="windowText" lastClr="000000"/>
              </a:solidFill>
              <a:effectLst/>
              <a:latin typeface="+mn-lt"/>
              <a:ea typeface="+mn-ea"/>
              <a:cs typeface="Arial" panose="020B0604020202020204" pitchFamily="34" charset="0"/>
            </a:rPr>
            <a:t> aller privaten Haushalte (einschließlich privater Organisationen ohne Erwerbszweck) Mecklenburg-Vor­pommerns betrug im Jahr 2020  34 436 Millionen EUR, je Einwohner waren das 21 396 EUR (Deutschland: 28 610 EUR). Hauptanteil an den gesamten Primäreinkommen der privaten Haushalte hat das empfangene </a:t>
          </a:r>
          <a:r>
            <a:rPr lang="de-DE" sz="950" b="1">
              <a:solidFill>
                <a:sysClr val="windowText" lastClr="000000"/>
              </a:solidFill>
              <a:effectLst/>
              <a:latin typeface="+mn-lt"/>
              <a:ea typeface="+mn-ea"/>
              <a:cs typeface="Arial" panose="020B0604020202020204" pitchFamily="34" charset="0"/>
            </a:rPr>
            <a:t>Arbeitnehmerentgelt</a:t>
          </a:r>
          <a:r>
            <a:rPr lang="de-DE" sz="950">
              <a:solidFill>
                <a:sysClr val="windowText" lastClr="000000"/>
              </a:solidFill>
              <a:effectLst/>
              <a:latin typeface="+mn-lt"/>
              <a:ea typeface="+mn-ea"/>
              <a:cs typeface="Arial" panose="020B0604020202020204" pitchFamily="34" charset="0"/>
            </a:rPr>
            <a:t> der in Mecklenburg-Vorpommern wohnenden Arbeitnehmer mit  27 482 Millionen EUR (79,8 Prozent; Bundesdurchschnitt: 77,8 Pro­­zent). In der kreisfreien Stadt Rostock (85,2 Prozent), gefolgt von der kreisfreien Stadt</a:t>
          </a:r>
          <a:r>
            <a:rPr lang="de-DE" sz="950" baseline="0">
              <a:solidFill>
                <a:sysClr val="windowText" lastClr="000000"/>
              </a:solidFill>
              <a:effectLst/>
              <a:latin typeface="+mn-lt"/>
              <a:ea typeface="+mn-ea"/>
              <a:cs typeface="Arial" panose="020B0604020202020204" pitchFamily="34" charset="0"/>
            </a:rPr>
            <a:t> </a:t>
          </a:r>
          <a:r>
            <a:rPr lang="de-DE" sz="950">
              <a:solidFill>
                <a:sysClr val="windowText" lastClr="000000"/>
              </a:solidFill>
              <a:effectLst/>
              <a:latin typeface="+mn-lt"/>
              <a:ea typeface="+mn-ea"/>
              <a:cs typeface="Arial" panose="020B0604020202020204" pitchFamily="34" charset="0"/>
            </a:rPr>
            <a:t>Schwerin (85,1 Prozent) lag der Anteil deutlich über</a:t>
          </a:r>
          <a:r>
            <a:rPr lang="de-DE" sz="950" baseline="0">
              <a:solidFill>
                <a:sysClr val="windowText" lastClr="000000"/>
              </a:solidFill>
              <a:effectLst/>
              <a:latin typeface="+mn-lt"/>
              <a:ea typeface="+mn-ea"/>
              <a:cs typeface="Arial" panose="020B0604020202020204" pitchFamily="34" charset="0"/>
            </a:rPr>
            <a:t> </a:t>
          </a:r>
          <a:r>
            <a:rPr lang="de-DE" sz="950">
              <a:solidFill>
                <a:sysClr val="windowText" lastClr="000000"/>
              </a:solidFill>
              <a:effectLst/>
              <a:latin typeface="+mn-lt"/>
              <a:ea typeface="+mn-ea"/>
              <a:cs typeface="Arial" panose="020B0604020202020204" pitchFamily="34" charset="0"/>
            </a:rPr>
            <a:t>dem Durchschnitt der Landkreise (78,5 Pro­zent). Am niedrigsten war er im Landkreis Vorpommern-Rügen mit 76,8 Prozent. Weitere 10,7 Prozent der Primärein­kommen (Bundesdurchschnitt: 9,2 Prozent) entfielen im Landes­­durch­schnitt auf </a:t>
          </a:r>
          <a:r>
            <a:rPr lang="de-DE" sz="950" b="1">
              <a:solidFill>
                <a:sysClr val="windowText" lastClr="000000"/>
              </a:solidFill>
              <a:effectLst/>
              <a:latin typeface="+mn-lt"/>
              <a:ea typeface="+mn-ea"/>
              <a:cs typeface="Arial" panose="020B0604020202020204" pitchFamily="34" charset="0"/>
            </a:rPr>
            <a:t>Betriebsüberschuss</a:t>
          </a:r>
          <a:r>
            <a:rPr lang="de-DE" sz="950">
              <a:solidFill>
                <a:sysClr val="windowText" lastClr="000000"/>
              </a:solidFill>
              <a:effectLst/>
              <a:latin typeface="+mn-lt"/>
              <a:ea typeface="+mn-ea"/>
              <a:cs typeface="Arial" panose="020B0604020202020204" pitchFamily="34" charset="0"/>
            </a:rPr>
            <a:t> und </a:t>
          </a:r>
          <a:r>
            <a:rPr lang="de-DE" sz="950" b="1">
              <a:solidFill>
                <a:sysClr val="windowText" lastClr="000000"/>
              </a:solidFill>
              <a:effectLst/>
              <a:latin typeface="+mn-lt"/>
              <a:ea typeface="+mn-ea"/>
              <a:cs typeface="Arial" panose="020B0604020202020204" pitchFamily="34" charset="0"/>
            </a:rPr>
            <a:t>Selbstständigen­­einkommen</a:t>
          </a:r>
          <a:r>
            <a:rPr lang="de-DE" sz="950">
              <a:solidFill>
                <a:sysClr val="windowText" lastClr="000000"/>
              </a:solidFill>
              <a:effectLst/>
              <a:latin typeface="+mn-lt"/>
              <a:ea typeface="+mn-ea"/>
              <a:cs typeface="Arial" panose="020B0604020202020204" pitchFamily="34" charset="0"/>
            </a:rPr>
            <a:t> (3 670 Millionen EUR). Der Anteil von Betriebs­über­schuss/Selbst­ständigeneinkommen am Primäreinkommen war in den kreisfreien Städten Rostock (7,5 Pro­zent) und Schwerin (7,7 Prozent) am niedrigsten, am höchsten dagegen im Landkreis Vorpommern-Rügen (11,8 Prozent). Der dritte Bestandteil des Primäreinkommens sind die </a:t>
          </a:r>
          <a:r>
            <a:rPr lang="de-DE" sz="950" b="1">
              <a:solidFill>
                <a:sysClr val="windowText" lastClr="000000"/>
              </a:solidFill>
              <a:effectLst/>
              <a:latin typeface="+mn-lt"/>
              <a:ea typeface="+mn-ea"/>
              <a:cs typeface="Arial" panose="020B0604020202020204" pitchFamily="34" charset="0"/>
            </a:rPr>
            <a:t>Vermögenseinkommen</a:t>
          </a:r>
          <a:r>
            <a:rPr lang="de-DE" sz="950">
              <a:solidFill>
                <a:sysClr val="windowText" lastClr="000000"/>
              </a:solidFill>
              <a:effectLst/>
              <a:latin typeface="+mn-lt"/>
              <a:ea typeface="+mn-ea"/>
              <a:cs typeface="Arial" panose="020B0604020202020204" pitchFamily="34" charset="0"/>
            </a:rPr>
            <a:t>, die aufgrund einer Vielzahl unterschied­licher Anlage- bzw. Kreditformen von den privaten Haushalten empfangen, aber (z. B. bei Kredittilgung) auch geleistet werden können. Der positive Saldo aus empfangenen und geleisteten Vermögenseinkommen der privaten Haushalte Mecklenburg-Vorpommerns betrug 2020  3 284 Mil­lionen EUR und war mit - 12,5 Prozent gegenüber 2019 – u. a. coronabedingt – stark rückläufig. Er hatte damit nur noch 9,5 Prozent Anteil am Primäreinkommen. Er war im Durchschnitt Deutschlands wesentlich höher (12,9 Prozent). Mit nur 7,2 Prozent war der Anteil der Vermögenseinkommen in der Landeshauptstadt Schwerin am niedrigsten, während er dagegen im Landkreis Vorpommern-Rügen mit 11,4 Prozent nicht nur am höchsten war </a:t>
          </a:r>
          <a:r>
            <a:rPr lang="de-DE" sz="950" b="0">
              <a:solidFill>
                <a:sysClr val="windowText" lastClr="000000"/>
              </a:solidFill>
              <a:effectLst/>
              <a:latin typeface="+mn-lt"/>
              <a:ea typeface="+mn-ea"/>
              <a:cs typeface="Arial" panose="020B0604020202020204" pitchFamily="34" charset="0"/>
            </a:rPr>
            <a:t>(siehe auch Grafik 2</a:t>
          </a:r>
          <a:r>
            <a:rPr lang="de-DE" sz="950">
              <a:solidFill>
                <a:sysClr val="windowText" lastClr="000000"/>
              </a:solidFill>
              <a:effectLst/>
              <a:latin typeface="+mn-lt"/>
              <a:ea typeface="+mn-ea"/>
              <a:cs typeface="Arial" panose="020B0604020202020204" pitchFamily="34" charset="0"/>
            </a:rPr>
            <a:t>), sondern auch deutlich über dem Landesdurchschnitt lag.</a:t>
          </a:r>
          <a:endParaRPr lang="de-DE" sz="950">
            <a:solidFill>
              <a:sysClr val="windowText" lastClr="000000"/>
            </a:solidFill>
            <a:effectLst/>
            <a:latin typeface="+mn-lt"/>
            <a:cs typeface="Arial" panose="020B0604020202020204" pitchFamily="34" charset="0"/>
          </a:endParaRPr>
        </a:p>
        <a:p>
          <a:pPr>
            <a:lnSpc>
              <a:spcPts val="700"/>
            </a:lnSpc>
          </a:pPr>
          <a:r>
            <a:rPr lang="de-DE" sz="700">
              <a:solidFill>
                <a:sysClr val="windowText" lastClr="000000"/>
              </a:solidFill>
              <a:effectLst/>
              <a:latin typeface="+mn-lt"/>
              <a:ea typeface="+mn-ea"/>
              <a:cs typeface="Arial" pitchFamily="34" charset="0"/>
            </a:rPr>
            <a:t> </a:t>
          </a:r>
        </a:p>
        <a:p>
          <a:pPr>
            <a:spcAft>
              <a:spcPts val="0"/>
            </a:spcAft>
          </a:pPr>
          <a:r>
            <a:rPr lang="de-DE" sz="950">
              <a:solidFill>
                <a:sysClr val="windowText" lastClr="000000"/>
              </a:solidFill>
              <a:effectLst/>
              <a:latin typeface="+mn-lt"/>
              <a:ea typeface="Calibri"/>
              <a:cs typeface="Times New Roman"/>
            </a:rPr>
            <a:t>An den gesamten Primäreinkommen des Landes hatten die privaten Haushalte des Landkreises Mecklenburgische</a:t>
          </a:r>
          <a:r>
            <a:rPr lang="de-DE" sz="950" baseline="0">
              <a:solidFill>
                <a:sysClr val="windowText" lastClr="000000"/>
              </a:solidFill>
              <a:effectLst/>
              <a:latin typeface="+mn-lt"/>
              <a:ea typeface="Calibri"/>
              <a:cs typeface="Times New Roman"/>
            </a:rPr>
            <a:t> </a:t>
          </a:r>
          <a:r>
            <a:rPr lang="de-DE" sz="950">
              <a:solidFill>
                <a:sysClr val="windowText" lastClr="000000"/>
              </a:solidFill>
              <a:effectLst/>
              <a:latin typeface="+mn-lt"/>
              <a:ea typeface="Calibri"/>
              <a:cs typeface="Times New Roman"/>
            </a:rPr>
            <a:t>Seenplatte mit 15,4 Prozent den größten und die kreisfreie</a:t>
          </a:r>
          <a:r>
            <a:rPr lang="de-DE" sz="950" baseline="0">
              <a:solidFill>
                <a:sysClr val="windowText" lastClr="000000"/>
              </a:solidFill>
              <a:effectLst/>
              <a:latin typeface="+mn-lt"/>
              <a:ea typeface="Calibri"/>
              <a:cs typeface="Times New Roman"/>
            </a:rPr>
            <a:t> S</a:t>
          </a:r>
          <a:r>
            <a:rPr lang="de-DE" sz="950">
              <a:solidFill>
                <a:sysClr val="windowText" lastClr="000000"/>
              </a:solidFill>
              <a:effectLst/>
              <a:latin typeface="+mn-lt"/>
              <a:ea typeface="Calibri"/>
              <a:cs typeface="Times New Roman"/>
            </a:rPr>
            <a:t>tadt Schwerin mit 6,1 Prozent den geringsten Anteil. Je Einwohner war 2020 das Primäreinkommen im Landkreis Rostock mit 23 136 EUR am höchsten sowie im Landkreis Vorpommern-Greifswald mit 19 357 EUR am niedrigsten. Im Landesdurchschnitt erreichten die Primäreinkommen je Einwohner 74,8 Prozent vom gesamtdeutschen Durchschnitt.</a:t>
          </a:r>
        </a:p>
        <a:p>
          <a:pPr>
            <a:lnSpc>
              <a:spcPts val="700"/>
            </a:lnSpc>
          </a:pPr>
          <a:r>
            <a:rPr lang="de-DE" sz="900">
              <a:solidFill>
                <a:sysClr val="windowText" lastClr="000000"/>
              </a:solidFill>
              <a:effectLst/>
              <a:latin typeface="Arial" pitchFamily="34" charset="0"/>
              <a:ea typeface="+mn-ea"/>
              <a:cs typeface="Arial" pitchFamily="34" charset="0"/>
            </a:rPr>
            <a:t> </a:t>
          </a:r>
        </a:p>
        <a:p>
          <a:pPr>
            <a:lnSpc>
              <a:spcPts val="800"/>
            </a:lnSpc>
          </a:pPr>
          <a:r>
            <a:rPr lang="de-DE" sz="900">
              <a:solidFill>
                <a:sysClr val="windowText" lastClr="000000"/>
              </a:solidFill>
              <a:effectLst/>
              <a:latin typeface="Arial" pitchFamily="34" charset="0"/>
              <a:ea typeface="+mn-ea"/>
              <a:cs typeface="Arial" pitchFamily="34" charset="0"/>
            </a:rPr>
            <a:t> </a:t>
          </a:r>
        </a:p>
        <a:p>
          <a:pPr>
            <a:lnSpc>
              <a:spcPts val="700"/>
            </a:lnSpc>
          </a:pPr>
          <a:r>
            <a:rPr lang="de-DE" sz="900">
              <a:solidFill>
                <a:sysClr val="windowText" lastClr="000000"/>
              </a:solidFill>
              <a:effectLst/>
              <a:latin typeface="Arial" pitchFamily="34" charset="0"/>
              <a:ea typeface="+mn-ea"/>
              <a:cs typeface="Arial" pitchFamily="34" charset="0"/>
            </a:rPr>
            <a:t> </a:t>
          </a:r>
        </a:p>
        <a:p>
          <a:pPr>
            <a:lnSpc>
              <a:spcPts val="600"/>
            </a:lnSpc>
          </a:pPr>
          <a:endParaRPr lang="de-DE" sz="900">
            <a:solidFill>
              <a:schemeClr val="dk1"/>
            </a:solidFill>
            <a:effectLst/>
            <a:latin typeface="Arial" pitchFamily="34" charset="0"/>
            <a:ea typeface="+mn-ea"/>
            <a:cs typeface="Arial" pitchFamily="34" charset="0"/>
          </a:endParaRPr>
        </a:p>
      </xdr:txBody>
    </xdr:sp>
    <xdr:clientData/>
  </xdr:twoCellAnchor>
  <xdr:twoCellAnchor editAs="oneCell">
    <xdr:from>
      <xdr:col>0</xdr:col>
      <xdr:colOff>0</xdr:colOff>
      <xdr:row>61</xdr:row>
      <xdr:rowOff>13654</xdr:rowOff>
    </xdr:from>
    <xdr:to>
      <xdr:col>5</xdr:col>
      <xdr:colOff>772393</xdr:colOff>
      <xdr:row>91</xdr:row>
      <xdr:rowOff>20410</xdr:rowOff>
    </xdr:to>
    <xdr:sp macro="" textlink="">
      <xdr:nvSpPr>
        <xdr:cNvPr id="3" name="Textfeld 2"/>
        <xdr:cNvSpPr txBox="1"/>
      </xdr:nvSpPr>
      <xdr:spPr>
        <a:xfrm>
          <a:off x="0" y="9899243"/>
          <a:ext cx="6120000" cy="490532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a:solidFill>
                <a:sysClr val="windowText" lastClr="000000"/>
              </a:solidFill>
              <a:effectLst/>
              <a:latin typeface="+mn-lt"/>
              <a:ea typeface="+mn-ea"/>
              <a:cs typeface="Arial" pitchFamily="34" charset="0"/>
            </a:rPr>
            <a:t>Aus dem Primäreinkommen der privaten Haushalte ergibt sich über Einkommenstransfers (u. a. geleistete Steuern und Sozialbeiträge, empfangene soziale Leistungen) das verfügbare Einkommen der privaten Haushalte. 2020 betrug das verfügbare Einkommen der privaten Haushalte (einschließlich privater Organisationen ohne Erwerbszweck)  Mecklenburg-Vorpommerns insgesamt 34 059 Millionen EUR. An Sozialbeiträgen wurden dabei von den privaten Haushalten insgesamt 11 386 Millionen EUR und an Einkommen- und Vermögenssteuern 4 298 Millionen EUR gezahlt. An den von den privaten Haushalten des Landes 2020 insgesamt empfangenen monetären Sozialleistungen (14 692 Millionen EUR) hatten die Leistungen für Arbeitslosigkeit und Sozialhilfe einen Anteil von 12,1 Prozent (Deutschland: 14,3 Prozent).</a:t>
          </a:r>
        </a:p>
        <a:p>
          <a:r>
            <a:rPr lang="de-DE" sz="500">
              <a:solidFill>
                <a:sysClr val="windowText" lastClr="000000"/>
              </a:solidFill>
              <a:effectLst/>
              <a:latin typeface="+mn-lt"/>
              <a:ea typeface="+mn-ea"/>
              <a:cs typeface="Arial" pitchFamily="34" charset="0"/>
            </a:rPr>
            <a:t> </a:t>
          </a:r>
        </a:p>
        <a:p>
          <a:r>
            <a:rPr lang="de-DE" sz="950">
              <a:solidFill>
                <a:sysClr val="windowText" lastClr="000000"/>
              </a:solidFill>
              <a:effectLst/>
              <a:latin typeface="+mn-lt"/>
              <a:ea typeface="+mn-ea"/>
              <a:cs typeface="Arial" pitchFamily="34" charset="0"/>
            </a:rPr>
            <a:t>Die monetäre Situation der privaten Haushalte einer Region spiegelt das </a:t>
          </a:r>
          <a:r>
            <a:rPr lang="de-DE" sz="950" b="1">
              <a:solidFill>
                <a:sysClr val="windowText" lastClr="000000"/>
              </a:solidFill>
              <a:effectLst/>
              <a:latin typeface="+mn-lt"/>
              <a:ea typeface="+mn-ea"/>
              <a:cs typeface="Arial" pitchFamily="34" charset="0"/>
            </a:rPr>
            <a:t>verfügbare Einkommen je Einwohner </a:t>
          </a:r>
          <a:r>
            <a:rPr lang="de-DE" sz="950">
              <a:solidFill>
                <a:sysClr val="windowText" lastClr="000000"/>
              </a:solidFill>
              <a:effectLst/>
              <a:latin typeface="+mn-lt"/>
              <a:ea typeface="+mn-ea"/>
              <a:cs typeface="Arial" pitchFamily="34" charset="0"/>
            </a:rPr>
            <a:t>wider. Es ist dabei nicht identisch mit der Kaufkraft, bei der regionale Preisunterschiede zu berücksichtigen wären. Es darf auch nicht mit den Nettolöhnen und -gehältern der Arbeitnehmer verwechselt werden. Im Jahr 2020 standen im gesamtdeutschen Durchschnitt je Einwohner 23 752 EUR an Einkommen für Konsum- und Sparzwecke zur Verfügung. In Mecklenburg-Vorpommern waren es dagegen nur 21 162 EUR je Einwohner (89,1 Prozent des Bundesdurchschnitts). </a:t>
          </a:r>
        </a:p>
        <a:p>
          <a:r>
            <a:rPr lang="de-DE" sz="500">
              <a:solidFill>
                <a:sysClr val="windowText" lastClr="000000"/>
              </a:solidFill>
              <a:effectLst/>
              <a:latin typeface="+mn-lt"/>
              <a:ea typeface="+mn-ea"/>
              <a:cs typeface="Arial" pitchFamily="34" charset="0"/>
            </a:rPr>
            <a:t> </a:t>
          </a:r>
        </a:p>
        <a:p>
          <a:r>
            <a:rPr lang="de-DE" sz="950">
              <a:solidFill>
                <a:sysClr val="windowText" lastClr="000000"/>
              </a:solidFill>
              <a:effectLst/>
              <a:latin typeface="+mn-lt"/>
              <a:ea typeface="+mn-ea"/>
              <a:cs typeface="Arial" pitchFamily="34" charset="0"/>
            </a:rPr>
            <a:t>Das verfügbare Einkommen war 2020 im Landkreis</a:t>
          </a:r>
          <a:r>
            <a:rPr lang="de-DE" sz="950" baseline="0">
              <a:solidFill>
                <a:sysClr val="windowText" lastClr="000000"/>
              </a:solidFill>
              <a:effectLst/>
              <a:latin typeface="+mn-lt"/>
              <a:ea typeface="+mn-ea"/>
              <a:cs typeface="Arial" panose="020B0604020202020204" pitchFamily="34" charset="0"/>
            </a:rPr>
            <a:t> Ludwigslust-Parchim </a:t>
          </a:r>
          <a:r>
            <a:rPr lang="de-DE" sz="950">
              <a:solidFill>
                <a:sysClr val="windowText" lastClr="000000"/>
              </a:solidFill>
              <a:effectLst/>
              <a:latin typeface="+mn-lt"/>
              <a:ea typeface="+mn-ea"/>
              <a:cs typeface="Arial" panose="020B0604020202020204" pitchFamily="34" charset="0"/>
            </a:rPr>
            <a:t>mit 22 097 EUR je Einwohner am höchsten (Grafik 3) und erreichte damit 104,4 Prozent vom Durchschnittsniveau des Landes bzw. 93,0 Prozent vom gesamtdeutschen Durchschnitt. Deutlich über dem Landesdurchschnitt lag das verfügbare Einkommen je Einwohner 2020 außerdem noch im Landkreis</a:t>
          </a:r>
          <a:r>
            <a:rPr lang="de-DE" sz="950" baseline="0">
              <a:solidFill>
                <a:sysClr val="windowText" lastClr="000000"/>
              </a:solidFill>
              <a:effectLst/>
              <a:latin typeface="+mn-lt"/>
              <a:ea typeface="+mn-ea"/>
              <a:cs typeface="Arial" panose="020B0604020202020204" pitchFamily="34" charset="0"/>
            </a:rPr>
            <a:t> Rostock </a:t>
          </a:r>
          <a:r>
            <a:rPr lang="de-DE" sz="950">
              <a:solidFill>
                <a:sysClr val="windowText" lastClr="000000"/>
              </a:solidFill>
              <a:effectLst/>
              <a:latin typeface="+mn-lt"/>
              <a:ea typeface="+mn-ea"/>
              <a:cs typeface="Arial" panose="020B0604020202020204" pitchFamily="34" charset="0"/>
            </a:rPr>
            <a:t>(22 021 EUR). Das geringste verfügbare Einkommen je Einwohner mit nur 94,9 Prozent des Landesdurchschnitts bzw. 84,6 Prozent des Bundesdurchschnitts verzeichnete der Landkreis Vorpommern-Greifswald (20 089 EUR).</a:t>
          </a:r>
          <a:endParaRPr lang="de-DE" sz="950">
            <a:solidFill>
              <a:sysClr val="windowText" lastClr="000000"/>
            </a:solidFill>
            <a:effectLst/>
            <a:latin typeface="+mn-lt"/>
            <a:cs typeface="Arial" panose="020B0604020202020204" pitchFamily="34" charset="0"/>
          </a:endParaRPr>
        </a:p>
        <a:p>
          <a:r>
            <a:rPr lang="de-DE" sz="950">
              <a:solidFill>
                <a:sysClr val="windowText" lastClr="000000"/>
              </a:solidFill>
              <a:effectLst/>
              <a:latin typeface="+mn-lt"/>
              <a:ea typeface="+mn-ea"/>
              <a:cs typeface="Arial" pitchFamily="34" charset="0"/>
            </a:rPr>
            <a:t>In den Landkreisen Mecklenburgische Seenplatte, Vorpommern-Rügen und Vorpommern-Greifswald war 2020 das verfügbare Einkommen höher als das Primäreinkommen (= Kennzeichen für ein wirtschaftlich „ungesundes“ Verhältnis). Hier dokumentieren sich auch die umfangreichen sozialen Transferleistungen, die den Einwohnern dieser Regionen im Zuge von Umverteilungsprozessen, auch zur Abmilderung der Auswirkungen der Corona-Pandemie, gewährt wurden. Betrug in 2020 der Anteil der empfangenen Sozialleistungen am verfügbaren Einkommen der privaten Haushalte im Landesdurchschnitt 43,1 Prozent, waren es im Bundesdurchschnitt nur 33,4 Prozent. In der kreisfreien</a:t>
          </a:r>
          <a:r>
            <a:rPr lang="de-DE" sz="950" baseline="0">
              <a:solidFill>
                <a:sysClr val="windowText" lastClr="000000"/>
              </a:solidFill>
              <a:effectLst/>
              <a:latin typeface="+mn-lt"/>
              <a:ea typeface="+mn-ea"/>
              <a:cs typeface="Arial" pitchFamily="34" charset="0"/>
            </a:rPr>
            <a:t> Stadt </a:t>
          </a:r>
          <a:r>
            <a:rPr lang="de-DE" sz="950">
              <a:solidFill>
                <a:sysClr val="windowText" lastClr="000000"/>
              </a:solidFill>
              <a:effectLst/>
              <a:latin typeface="+mn-lt"/>
              <a:ea typeface="+mn-ea"/>
              <a:cs typeface="Arial" pitchFamily="34" charset="0"/>
            </a:rPr>
            <a:t>Schwerin lag der Anteil der empfangenen Sozialleistungen am verfügbaren Einkommen bei 46,9 Prozent, im Landkreis Ludwigslust-Parchim waren es dagegen nur  39,3 Prozent.</a:t>
          </a:r>
        </a:p>
        <a:p>
          <a:r>
            <a:rPr lang="de-DE" sz="950">
              <a:solidFill>
                <a:sysClr val="windowText" lastClr="000000"/>
              </a:solidFill>
              <a:effectLst/>
              <a:latin typeface="+mn-lt"/>
              <a:ea typeface="+mn-ea"/>
              <a:cs typeface="Arial" pitchFamily="34" charset="0"/>
            </a:rPr>
            <a:t>Der Anteil der empfangenen Leistungen für Alters- und Hinterbliebenenversorgung (Bestandteil der empfangenen Sozialleistungen) am verfügbaren Einkommen der privaten Haushalte lag 2020 in Mecklenburg-Vorpommern mit 28,0 Pro­zent deutlich über dem Bundesdurchschnitt (20,4 Prozent). Am höchsten war er im Landkreis Vorpommern-Greifswald mit 29,8 Prozent. Am niedrigsten war dieser Anteil im Landkreis Ludwigslust-Parchim mit 25,9 Prozent (siehe auch Grafik unten). </a:t>
          </a:r>
          <a:endParaRPr lang="de-DE" sz="950">
            <a:solidFill>
              <a:sysClr val="windowText" lastClr="000000"/>
            </a:solidFill>
            <a:effectLst/>
            <a:latin typeface="+mn-lt"/>
            <a:cs typeface="Arial" panose="020B0604020202020204" pitchFamily="34" charset="0"/>
          </a:endParaRPr>
        </a:p>
        <a:p>
          <a:r>
            <a:rPr lang="de-DE" sz="900">
              <a:solidFill>
                <a:sysClr val="windowText" lastClr="000000"/>
              </a:solidFill>
              <a:effectLst/>
              <a:latin typeface="Arial" panose="020B0604020202020204" pitchFamily="34" charset="0"/>
              <a:ea typeface="+mn-ea"/>
              <a:cs typeface="Arial" panose="020B0604020202020204" pitchFamily="34" charset="0"/>
            </a:rPr>
            <a:t> </a:t>
          </a:r>
          <a:endParaRPr lang="de-DE" sz="900">
            <a:solidFill>
              <a:sysClr val="windowText" lastClr="000000"/>
            </a:solidFill>
            <a:effectLst/>
            <a:latin typeface="Arial" panose="020B0604020202020204" pitchFamily="34" charset="0"/>
            <a:cs typeface="Arial" panose="020B0604020202020204" pitchFamily="34" charset="0"/>
          </a:endParaRPr>
        </a:p>
        <a:p>
          <a:pPr>
            <a:lnSpc>
              <a:spcPts val="800"/>
            </a:lnSpc>
          </a:pPr>
          <a:endParaRPr lang="de-DE" sz="900">
            <a:solidFill>
              <a:schemeClr val="dk1"/>
            </a:solidFill>
            <a:effectLst/>
            <a:latin typeface="Arial" pitchFamily="34" charset="0"/>
            <a:ea typeface="+mn-ea"/>
            <a:cs typeface="Arial" pitchFamily="34" charset="0"/>
          </a:endParaRPr>
        </a:p>
      </xdr:txBody>
    </xdr:sp>
    <xdr:clientData/>
  </xdr:twoCellAnchor>
  <xdr:twoCellAnchor editAs="oneCell">
    <xdr:from>
      <xdr:col>0</xdr:col>
      <xdr:colOff>183696</xdr:colOff>
      <xdr:row>91</xdr:row>
      <xdr:rowOff>0</xdr:rowOff>
    </xdr:from>
    <xdr:to>
      <xdr:col>5</xdr:col>
      <xdr:colOff>625355</xdr:colOff>
      <xdr:row>119</xdr:row>
      <xdr:rowOff>47624</xdr:rowOff>
    </xdr:to>
    <xdr:pic>
      <xdr:nvPicPr>
        <xdr:cNvPr id="9" name="Grafik 8"/>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16" b="2758"/>
        <a:stretch/>
      </xdr:blipFill>
      <xdr:spPr bwMode="auto">
        <a:xfrm>
          <a:off x="183696" y="15158359"/>
          <a:ext cx="5789266" cy="4558392"/>
        </a:xfrm>
        <a:prstGeom prst="rect">
          <a:avLst/>
        </a:prstGeom>
        <a:solidFill>
          <a:schemeClr val="bg1"/>
        </a:solidFill>
        <a:ln>
          <a:solidFill>
            <a:schemeClr val="tx1"/>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2969332</xdr:colOff>
      <xdr:row>29</xdr:row>
      <xdr:rowOff>30375</xdr:rowOff>
    </xdr:to>
    <xdr:pic>
      <xdr:nvPicPr>
        <xdr:cNvPr id="2" name="Grafik 1"/>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0" y="578304"/>
          <a:ext cx="6017332" cy="3888000"/>
        </a:xfrm>
        <a:prstGeom prst="rect">
          <a:avLst/>
        </a:prstGeom>
      </xdr:spPr>
    </xdr:pic>
    <xdr:clientData/>
  </xdr:twoCellAnchor>
  <xdr:twoCellAnchor editAs="oneCell">
    <xdr:from>
      <xdr:col>0</xdr:col>
      <xdr:colOff>0</xdr:colOff>
      <xdr:row>36</xdr:row>
      <xdr:rowOff>0</xdr:rowOff>
    </xdr:from>
    <xdr:to>
      <xdr:col>1</xdr:col>
      <xdr:colOff>2969332</xdr:colOff>
      <xdr:row>63</xdr:row>
      <xdr:rowOff>30375</xdr:rowOff>
    </xdr:to>
    <xdr:pic>
      <xdr:nvPicPr>
        <xdr:cNvPr id="4" name="Grafik 3"/>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0" y="5436054"/>
          <a:ext cx="6017332" cy="3888000"/>
        </a:xfrm>
        <a:prstGeom prst="rect">
          <a:avLst/>
        </a:prstGeom>
      </xdr:spPr>
    </xdr:pic>
    <xdr:clientData/>
  </xdr:twoCellAnchor>
  <xdr:twoCellAnchor editAs="oneCell">
    <xdr:from>
      <xdr:col>0</xdr:col>
      <xdr:colOff>0</xdr:colOff>
      <xdr:row>66</xdr:row>
      <xdr:rowOff>0</xdr:rowOff>
    </xdr:from>
    <xdr:to>
      <xdr:col>1</xdr:col>
      <xdr:colOff>2969332</xdr:colOff>
      <xdr:row>93</xdr:row>
      <xdr:rowOff>30375</xdr:rowOff>
    </xdr:to>
    <xdr:pic>
      <xdr:nvPicPr>
        <xdr:cNvPr id="6" name="Grafik 5"/>
        <xdr:cNvPicPr>
          <a:picLocks noChangeAspect="1"/>
        </xdr:cNvPicPr>
      </xdr:nvPicPr>
      <xdr:blipFill>
        <a:blip xmlns:r="http://schemas.openxmlformats.org/officeDocument/2006/relationships" r:embed="rId5">
          <a:extLst>
            <a:ext uri="{BEBA8EAE-BF5A-486C-A8C5-ECC9F3942E4B}">
              <a14:imgProps xmlns:a14="http://schemas.microsoft.com/office/drawing/2010/main">
                <a14:imgLayer r:embed="rId6">
                  <a14:imgEffect>
                    <a14:sharpenSoften amount="25000"/>
                  </a14:imgEffect>
                </a14:imgLayer>
              </a14:imgProps>
            </a:ext>
          </a:extLst>
        </a:blip>
        <a:stretch>
          <a:fillRect/>
        </a:stretch>
      </xdr:blipFill>
      <xdr:spPr>
        <a:xfrm>
          <a:off x="0" y="10035268"/>
          <a:ext cx="6017332" cy="3888000"/>
        </a:xfrm>
        <a:prstGeom prst="rect">
          <a:avLst/>
        </a:prstGeom>
      </xdr:spPr>
    </xdr:pic>
    <xdr:clientData/>
  </xdr:twoCellAnchor>
  <xdr:twoCellAnchor editAs="oneCell">
    <xdr:from>
      <xdr:col>0</xdr:col>
      <xdr:colOff>0</xdr:colOff>
      <xdr:row>98</xdr:row>
      <xdr:rowOff>0</xdr:rowOff>
    </xdr:from>
    <xdr:to>
      <xdr:col>1</xdr:col>
      <xdr:colOff>2969332</xdr:colOff>
      <xdr:row>125</xdr:row>
      <xdr:rowOff>30375</xdr:rowOff>
    </xdr:to>
    <xdr:pic>
      <xdr:nvPicPr>
        <xdr:cNvPr id="8" name="Grafik 7"/>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sharpenSoften amount="25000"/>
                  </a14:imgEffect>
                </a14:imgLayer>
              </a14:imgProps>
            </a:ext>
          </a:extLst>
        </a:blip>
        <a:stretch>
          <a:fillRect/>
        </a:stretch>
      </xdr:blipFill>
      <xdr:spPr>
        <a:xfrm>
          <a:off x="0" y="14607268"/>
          <a:ext cx="6017332" cy="3888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zoomScale="140" zoomScaleNormal="140" workbookViewId="0">
      <selection sqref="A1:B1"/>
    </sheetView>
  </sheetViews>
  <sheetFormatPr baseColWidth="10" defaultRowHeight="12.75" x14ac:dyDescent="0.2"/>
  <cols>
    <col min="1" max="1" width="10.7109375" style="15" customWidth="1"/>
    <col min="2" max="2" width="55.7109375" style="15" customWidth="1"/>
    <col min="3" max="3" width="8.7109375" style="15" customWidth="1"/>
    <col min="4" max="4" width="16.7109375" style="15" customWidth="1"/>
    <col min="5" max="16384" width="11.42578125" style="15"/>
  </cols>
  <sheetData>
    <row r="1" spans="1:4" ht="50.1" customHeight="1" thickBot="1" x14ac:dyDescent="0.65">
      <c r="A1" s="114" t="s">
        <v>0</v>
      </c>
      <c r="B1" s="114"/>
      <c r="C1" s="115"/>
      <c r="D1" s="115"/>
    </row>
    <row r="2" spans="1:4" s="18" customFormat="1" ht="35.1" customHeight="1" thickTop="1" x14ac:dyDescent="0.3">
      <c r="A2" s="116" t="s">
        <v>115</v>
      </c>
      <c r="B2" s="116"/>
      <c r="C2" s="117" t="s">
        <v>114</v>
      </c>
      <c r="D2" s="117"/>
    </row>
    <row r="3" spans="1:4" ht="24.95" customHeight="1" x14ac:dyDescent="0.2">
      <c r="A3" s="118"/>
      <c r="B3" s="118"/>
      <c r="C3" s="118"/>
      <c r="D3" s="118"/>
    </row>
    <row r="4" spans="1:4" s="19" customFormat="1" ht="24.95" customHeight="1" x14ac:dyDescent="0.4">
      <c r="A4" s="119" t="s">
        <v>16</v>
      </c>
      <c r="B4" s="119"/>
      <c r="C4" s="119"/>
      <c r="D4" s="120"/>
    </row>
    <row r="5" spans="1:4" s="19" customFormat="1" ht="24.95" customHeight="1" x14ac:dyDescent="0.4">
      <c r="A5" s="119" t="s">
        <v>17</v>
      </c>
      <c r="B5" s="119"/>
      <c r="C5" s="119"/>
      <c r="D5" s="120"/>
    </row>
    <row r="6" spans="1:4" s="19" customFormat="1" ht="24.95" customHeight="1" x14ac:dyDescent="0.4">
      <c r="A6" s="119" t="s">
        <v>84</v>
      </c>
      <c r="B6" s="119"/>
      <c r="C6" s="119"/>
      <c r="D6" s="120"/>
    </row>
    <row r="7" spans="1:4" s="19" customFormat="1" ht="39.950000000000003" customHeight="1" x14ac:dyDescent="0.4">
      <c r="A7" s="121" t="s">
        <v>121</v>
      </c>
      <c r="B7" s="122"/>
      <c r="C7" s="122"/>
      <c r="D7" s="122"/>
    </row>
    <row r="8" spans="1:4" ht="24.95" customHeight="1" x14ac:dyDescent="0.4">
      <c r="A8" s="123"/>
      <c r="B8" s="123"/>
      <c r="C8" s="123"/>
      <c r="D8" s="123"/>
    </row>
    <row r="9" spans="1:4" ht="24.95" customHeight="1" x14ac:dyDescent="0.4">
      <c r="A9" s="124"/>
      <c r="B9" s="124"/>
      <c r="C9" s="124"/>
      <c r="D9" s="124"/>
    </row>
    <row r="10" spans="1:4" ht="24.95" customHeight="1" x14ac:dyDescent="0.2">
      <c r="A10" s="113"/>
      <c r="B10" s="113"/>
      <c r="C10" s="113"/>
      <c r="D10" s="113"/>
    </row>
    <row r="11" spans="1:4" ht="24.95" customHeight="1" x14ac:dyDescent="0.2">
      <c r="A11" s="113"/>
      <c r="B11" s="113"/>
      <c r="C11" s="113"/>
      <c r="D11" s="113"/>
    </row>
    <row r="12" spans="1:4" ht="24.95" customHeight="1" x14ac:dyDescent="0.2">
      <c r="A12" s="113"/>
      <c r="B12" s="113"/>
      <c r="C12" s="113"/>
      <c r="D12" s="113"/>
    </row>
    <row r="13" spans="1:4" ht="12" customHeight="1" x14ac:dyDescent="0.2">
      <c r="A13" s="20"/>
      <c r="B13" s="126" t="s">
        <v>95</v>
      </c>
      <c r="C13" s="126"/>
      <c r="D13" s="16" t="s">
        <v>122</v>
      </c>
    </row>
    <row r="14" spans="1:4" ht="12" customHeight="1" x14ac:dyDescent="0.2">
      <c r="A14" s="20"/>
      <c r="B14" s="126"/>
      <c r="C14" s="126"/>
      <c r="D14" s="16"/>
    </row>
    <row r="15" spans="1:4" ht="12" customHeight="1" x14ac:dyDescent="0.2">
      <c r="A15" s="20"/>
      <c r="B15" s="126" t="s">
        <v>1</v>
      </c>
      <c r="C15" s="126"/>
      <c r="D15" s="16" t="s">
        <v>131</v>
      </c>
    </row>
    <row r="16" spans="1:4" ht="12" customHeight="1" x14ac:dyDescent="0.2">
      <c r="A16" s="20"/>
      <c r="B16" s="126"/>
      <c r="C16" s="126"/>
      <c r="D16" s="16"/>
    </row>
    <row r="17" spans="1:4" ht="12" customHeight="1" x14ac:dyDescent="0.2">
      <c r="A17" s="21"/>
      <c r="B17" s="127"/>
      <c r="C17" s="127"/>
      <c r="D17" s="17"/>
    </row>
    <row r="18" spans="1:4" ht="12" customHeight="1" x14ac:dyDescent="0.2">
      <c r="A18" s="128"/>
      <c r="B18" s="128"/>
      <c r="C18" s="128"/>
      <c r="D18" s="128"/>
    </row>
    <row r="19" spans="1:4" ht="12" customHeight="1" x14ac:dyDescent="0.2">
      <c r="A19" s="129" t="s">
        <v>2</v>
      </c>
      <c r="B19" s="129"/>
      <c r="C19" s="129"/>
      <c r="D19" s="129"/>
    </row>
    <row r="20" spans="1:4" ht="12" customHeight="1" x14ac:dyDescent="0.2">
      <c r="A20" s="129" t="s">
        <v>89</v>
      </c>
      <c r="B20" s="129"/>
      <c r="C20" s="129"/>
      <c r="D20" s="129"/>
    </row>
    <row r="21" spans="1:4" ht="12" customHeight="1" x14ac:dyDescent="0.2">
      <c r="A21" s="129"/>
      <c r="B21" s="129"/>
      <c r="C21" s="129"/>
      <c r="D21" s="129"/>
    </row>
    <row r="22" spans="1:4" ht="12" customHeight="1" x14ac:dyDescent="0.2">
      <c r="A22" s="125" t="s">
        <v>116</v>
      </c>
      <c r="B22" s="125"/>
      <c r="C22" s="125"/>
      <c r="D22" s="125"/>
    </row>
    <row r="23" spans="1:4" ht="12" customHeight="1" x14ac:dyDescent="0.2">
      <c r="A23" s="129"/>
      <c r="B23" s="129"/>
      <c r="C23" s="129"/>
      <c r="D23" s="129"/>
    </row>
    <row r="24" spans="1:4" ht="12" customHeight="1" x14ac:dyDescent="0.2">
      <c r="A24" s="131" t="s">
        <v>123</v>
      </c>
      <c r="B24" s="131"/>
      <c r="C24" s="131"/>
      <c r="D24" s="131"/>
    </row>
    <row r="25" spans="1:4" ht="12" customHeight="1" x14ac:dyDescent="0.2">
      <c r="A25" s="131" t="s">
        <v>90</v>
      </c>
      <c r="B25" s="131"/>
      <c r="C25" s="131"/>
      <c r="D25" s="131"/>
    </row>
    <row r="26" spans="1:4" ht="12" customHeight="1" x14ac:dyDescent="0.2">
      <c r="A26" s="132"/>
      <c r="B26" s="132"/>
      <c r="C26" s="132"/>
      <c r="D26" s="132"/>
    </row>
    <row r="27" spans="1:4" ht="12" customHeight="1" x14ac:dyDescent="0.2">
      <c r="A27" s="128"/>
      <c r="B27" s="128"/>
      <c r="C27" s="128"/>
      <c r="D27" s="128"/>
    </row>
    <row r="28" spans="1:4" ht="12" customHeight="1" x14ac:dyDescent="0.2">
      <c r="A28" s="133" t="s">
        <v>3</v>
      </c>
      <c r="B28" s="133"/>
      <c r="C28" s="133"/>
      <c r="D28" s="133"/>
    </row>
    <row r="29" spans="1:4" ht="12" customHeight="1" x14ac:dyDescent="0.2">
      <c r="A29" s="134"/>
      <c r="B29" s="134"/>
      <c r="C29" s="134"/>
      <c r="D29" s="134"/>
    </row>
    <row r="30" spans="1:4" ht="12" customHeight="1" x14ac:dyDescent="0.2">
      <c r="A30" s="22" t="s">
        <v>4</v>
      </c>
      <c r="B30" s="130" t="s">
        <v>91</v>
      </c>
      <c r="C30" s="130"/>
      <c r="D30" s="130"/>
    </row>
    <row r="31" spans="1:4" ht="12" customHeight="1" x14ac:dyDescent="0.2">
      <c r="A31" s="23">
        <v>0</v>
      </c>
      <c r="B31" s="130" t="s">
        <v>92</v>
      </c>
      <c r="C31" s="130"/>
      <c r="D31" s="130"/>
    </row>
    <row r="32" spans="1:4" ht="12" customHeight="1" x14ac:dyDescent="0.2">
      <c r="A32" s="22" t="s">
        <v>5</v>
      </c>
      <c r="B32" s="130" t="s">
        <v>6</v>
      </c>
      <c r="C32" s="130"/>
      <c r="D32" s="130"/>
    </row>
    <row r="33" spans="1:4" ht="12" customHeight="1" x14ac:dyDescent="0.2">
      <c r="A33" s="22" t="s">
        <v>7</v>
      </c>
      <c r="B33" s="130" t="s">
        <v>8</v>
      </c>
      <c r="C33" s="130"/>
      <c r="D33" s="130"/>
    </row>
    <row r="34" spans="1:4" ht="12" customHeight="1" x14ac:dyDescent="0.2">
      <c r="A34" s="22" t="s">
        <v>9</v>
      </c>
      <c r="B34" s="130" t="s">
        <v>10</v>
      </c>
      <c r="C34" s="130"/>
      <c r="D34" s="130"/>
    </row>
    <row r="35" spans="1:4" ht="12" customHeight="1" x14ac:dyDescent="0.2">
      <c r="A35" s="22" t="s">
        <v>11</v>
      </c>
      <c r="B35" s="130" t="s">
        <v>93</v>
      </c>
      <c r="C35" s="130"/>
      <c r="D35" s="130"/>
    </row>
    <row r="36" spans="1:4" ht="12" customHeight="1" x14ac:dyDescent="0.2">
      <c r="A36" s="22" t="s">
        <v>12</v>
      </c>
      <c r="B36" s="130" t="s">
        <v>13</v>
      </c>
      <c r="C36" s="130"/>
      <c r="D36" s="130"/>
    </row>
    <row r="37" spans="1:4" ht="12" customHeight="1" x14ac:dyDescent="0.2">
      <c r="A37" s="22" t="s">
        <v>14</v>
      </c>
      <c r="B37" s="130" t="s">
        <v>94</v>
      </c>
      <c r="C37" s="130"/>
      <c r="D37" s="130"/>
    </row>
    <row r="38" spans="1:4" ht="12" customHeight="1" x14ac:dyDescent="0.2">
      <c r="A38" s="22"/>
      <c r="B38" s="22"/>
      <c r="C38" s="22"/>
      <c r="D38" s="22"/>
    </row>
    <row r="39" spans="1:4" ht="12" customHeight="1" x14ac:dyDescent="0.2">
      <c r="A39" s="22"/>
      <c r="B39" s="22"/>
      <c r="C39" s="22"/>
      <c r="D39" s="22"/>
    </row>
    <row r="40" spans="1:4" ht="12" customHeight="1" x14ac:dyDescent="0.2">
      <c r="A40" s="22"/>
      <c r="B40" s="22"/>
      <c r="C40" s="22"/>
      <c r="D40" s="22"/>
    </row>
    <row r="41" spans="1:4" ht="12" customHeight="1" x14ac:dyDescent="0.2">
      <c r="A41" s="24"/>
      <c r="B41" s="25"/>
      <c r="C41" s="25"/>
      <c r="D41" s="25"/>
    </row>
    <row r="42" spans="1:4" ht="12" customHeight="1" x14ac:dyDescent="0.2">
      <c r="A42" s="130" t="s">
        <v>15</v>
      </c>
      <c r="B42" s="130"/>
      <c r="C42" s="130"/>
      <c r="D42" s="130"/>
    </row>
    <row r="43" spans="1:4" x14ac:dyDescent="0.2">
      <c r="A43" s="130" t="s">
        <v>124</v>
      </c>
      <c r="B43" s="130"/>
      <c r="C43" s="130"/>
      <c r="D43" s="130"/>
    </row>
    <row r="44" spans="1:4" ht="41.25" customHeight="1" x14ac:dyDescent="0.2">
      <c r="A44" s="112" t="s">
        <v>127</v>
      </c>
      <c r="B44" s="112"/>
      <c r="C44" s="112"/>
      <c r="D44" s="112"/>
    </row>
  </sheetData>
  <mergeCells count="42">
    <mergeCell ref="A42:D42"/>
    <mergeCell ref="A43:D43"/>
    <mergeCell ref="B35:D35"/>
    <mergeCell ref="B36:D36"/>
    <mergeCell ref="B37:D37"/>
    <mergeCell ref="A18:D18"/>
    <mergeCell ref="A19:D19"/>
    <mergeCell ref="A20:D20"/>
    <mergeCell ref="A21:D21"/>
    <mergeCell ref="B34:D34"/>
    <mergeCell ref="A23:D23"/>
    <mergeCell ref="A24:D24"/>
    <mergeCell ref="A25:D25"/>
    <mergeCell ref="A26:D26"/>
    <mergeCell ref="A27:D27"/>
    <mergeCell ref="A28:D28"/>
    <mergeCell ref="A29:D29"/>
    <mergeCell ref="B30:D30"/>
    <mergeCell ref="B31:D31"/>
    <mergeCell ref="B32:D32"/>
    <mergeCell ref="B33:D33"/>
    <mergeCell ref="B13:C13"/>
    <mergeCell ref="B14:C14"/>
    <mergeCell ref="B15:C15"/>
    <mergeCell ref="B16:C16"/>
    <mergeCell ref="B17:C17"/>
    <mergeCell ref="A44:D44"/>
    <mergeCell ref="A10:D10"/>
    <mergeCell ref="A1:B1"/>
    <mergeCell ref="C1:D1"/>
    <mergeCell ref="A2:B2"/>
    <mergeCell ref="C2:D2"/>
    <mergeCell ref="A3:D3"/>
    <mergeCell ref="A4:D4"/>
    <mergeCell ref="A5:D5"/>
    <mergeCell ref="A6:D6"/>
    <mergeCell ref="A7:D7"/>
    <mergeCell ref="A8:D8"/>
    <mergeCell ref="A9:D9"/>
    <mergeCell ref="A22:D22"/>
    <mergeCell ref="A11:D11"/>
    <mergeCell ref="A12:D12"/>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
  <sheetViews>
    <sheetView zoomScale="140" zoomScaleNormal="140" workbookViewId="0">
      <selection sqref="A1:C1"/>
    </sheetView>
  </sheetViews>
  <sheetFormatPr baseColWidth="10" defaultRowHeight="12" x14ac:dyDescent="0.2"/>
  <cols>
    <col min="1" max="1" width="10.7109375" style="26" customWidth="1"/>
    <col min="2" max="2" width="76.42578125" style="26" customWidth="1"/>
    <col min="3" max="3" width="4.7109375" style="26" customWidth="1"/>
    <col min="4" max="16384" width="11.42578125" style="26"/>
  </cols>
  <sheetData>
    <row r="1" spans="1:3" ht="35.1" customHeight="1" x14ac:dyDescent="0.2">
      <c r="A1" s="135" t="s">
        <v>18</v>
      </c>
      <c r="B1" s="135"/>
      <c r="C1" s="135"/>
    </row>
    <row r="2" spans="1:3" s="27" customFormat="1" ht="23.1" customHeight="1" x14ac:dyDescent="0.2">
      <c r="C2" s="27" t="s">
        <v>19</v>
      </c>
    </row>
    <row r="3" spans="1:3" s="28" customFormat="1" ht="30" customHeight="1" x14ac:dyDescent="0.2">
      <c r="A3" s="136" t="s">
        <v>20</v>
      </c>
      <c r="B3" s="136"/>
      <c r="C3" s="27">
        <v>3</v>
      </c>
    </row>
    <row r="4" spans="1:3" s="28" customFormat="1" ht="30" customHeight="1" x14ac:dyDescent="0.2">
      <c r="A4" s="136" t="s">
        <v>21</v>
      </c>
      <c r="B4" s="136"/>
      <c r="C4" s="27">
        <v>3</v>
      </c>
    </row>
    <row r="5" spans="1:3" s="28" customFormat="1" ht="30" customHeight="1" x14ac:dyDescent="0.2">
      <c r="A5" s="136" t="s">
        <v>86</v>
      </c>
      <c r="B5" s="136"/>
      <c r="C5" s="27">
        <v>6</v>
      </c>
    </row>
    <row r="6" spans="1:3" s="28" customFormat="1" ht="12" customHeight="1" x14ac:dyDescent="0.2">
      <c r="A6" s="29"/>
      <c r="B6" s="29"/>
      <c r="C6" s="27"/>
    </row>
    <row r="7" spans="1:3" s="33" customFormat="1" ht="24" customHeight="1" x14ac:dyDescent="0.2">
      <c r="A7" s="30" t="s">
        <v>22</v>
      </c>
      <c r="B7" s="31" t="s">
        <v>125</v>
      </c>
      <c r="C7" s="32">
        <v>8</v>
      </c>
    </row>
    <row r="8" spans="1:3" s="33" customFormat="1" ht="12" customHeight="1" x14ac:dyDescent="0.2">
      <c r="A8" s="30"/>
      <c r="B8" s="34"/>
      <c r="C8" s="32"/>
    </row>
    <row r="9" spans="1:3" s="33" customFormat="1" ht="24" customHeight="1" x14ac:dyDescent="0.2">
      <c r="A9" s="30" t="s">
        <v>23</v>
      </c>
      <c r="B9" s="31" t="s">
        <v>126</v>
      </c>
      <c r="C9" s="32">
        <v>8</v>
      </c>
    </row>
    <row r="10" spans="1:3" s="33" customFormat="1" ht="12" customHeight="1" x14ac:dyDescent="0.2">
      <c r="A10" s="30"/>
      <c r="B10" s="34"/>
      <c r="C10" s="32"/>
    </row>
    <row r="11" spans="1:3" s="33" customFormat="1" ht="24" customHeight="1" x14ac:dyDescent="0.2">
      <c r="A11" s="30" t="s">
        <v>24</v>
      </c>
      <c r="B11" s="31" t="s">
        <v>128</v>
      </c>
      <c r="C11" s="32">
        <v>9</v>
      </c>
    </row>
    <row r="12" spans="1:3" s="33" customFormat="1" ht="12" customHeight="1" x14ac:dyDescent="0.2">
      <c r="A12" s="30"/>
      <c r="B12" s="34"/>
      <c r="C12" s="32"/>
    </row>
    <row r="13" spans="1:3" s="33" customFormat="1" ht="24" customHeight="1" x14ac:dyDescent="0.2">
      <c r="A13" s="30" t="s">
        <v>28</v>
      </c>
      <c r="B13" s="31" t="s">
        <v>129</v>
      </c>
      <c r="C13" s="32">
        <v>9</v>
      </c>
    </row>
    <row r="14" spans="1:3" s="28" customFormat="1" ht="12" customHeight="1" x14ac:dyDescent="0.2">
      <c r="A14" s="29"/>
      <c r="B14" s="29"/>
      <c r="C14" s="35"/>
    </row>
    <row r="15" spans="1:3" s="28" customFormat="1" ht="24" customHeight="1" x14ac:dyDescent="0.2">
      <c r="A15" s="36" t="s">
        <v>25</v>
      </c>
      <c r="B15" s="37" t="s">
        <v>118</v>
      </c>
      <c r="C15" s="35">
        <v>10</v>
      </c>
    </row>
    <row r="16" spans="1:3" s="28" customFormat="1" ht="12" customHeight="1" x14ac:dyDescent="0.2">
      <c r="A16" s="29"/>
      <c r="B16" s="29"/>
      <c r="C16" s="27"/>
    </row>
    <row r="17" spans="1:3" s="28" customFormat="1" ht="24" customHeight="1" x14ac:dyDescent="0.2">
      <c r="A17" s="36" t="s">
        <v>26</v>
      </c>
      <c r="B17" s="37" t="s">
        <v>119</v>
      </c>
      <c r="C17" s="35">
        <v>13</v>
      </c>
    </row>
    <row r="18" spans="1:3" s="28" customFormat="1" ht="12" customHeight="1" x14ac:dyDescent="0.2">
      <c r="A18" s="29"/>
      <c r="B18" s="38"/>
      <c r="C18" s="27"/>
    </row>
    <row r="19" spans="1:3" ht="36" customHeight="1" x14ac:dyDescent="0.2">
      <c r="A19" s="36" t="s">
        <v>27</v>
      </c>
      <c r="B19" s="37" t="s">
        <v>120</v>
      </c>
      <c r="C19" s="35">
        <v>16</v>
      </c>
    </row>
    <row r="20" spans="1:3" x14ac:dyDescent="0.2">
      <c r="A20" s="29"/>
      <c r="B20" s="29"/>
    </row>
    <row r="21" spans="1:3" x14ac:dyDescent="0.2">
      <c r="A21" s="29"/>
      <c r="B21" s="29"/>
    </row>
    <row r="22" spans="1:3" x14ac:dyDescent="0.2">
      <c r="A22" s="29"/>
      <c r="B22" s="29"/>
    </row>
    <row r="25" spans="1:3" x14ac:dyDescent="0.2">
      <c r="A25" s="31"/>
      <c r="B25" s="31"/>
    </row>
    <row r="26" spans="1:3" x14ac:dyDescent="0.2">
      <c r="A26" s="34"/>
      <c r="B26" s="34"/>
    </row>
    <row r="27" spans="1:3" x14ac:dyDescent="0.2">
      <c r="A27" s="31"/>
      <c r="B27" s="31"/>
    </row>
    <row r="28" spans="1:3" x14ac:dyDescent="0.2">
      <c r="A28" s="31"/>
      <c r="B28" s="31"/>
    </row>
    <row r="29" spans="1:3" x14ac:dyDescent="0.2">
      <c r="A29" s="34"/>
      <c r="B29" s="34"/>
    </row>
    <row r="30" spans="1:3" x14ac:dyDescent="0.2">
      <c r="A30" s="31"/>
      <c r="B30" s="31"/>
    </row>
  </sheetData>
  <mergeCells count="4">
    <mergeCell ref="A1:C1"/>
    <mergeCell ref="A3:B3"/>
    <mergeCell ref="A4:B4"/>
    <mergeCell ref="A5:B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zoomScale="140" zoomScaleNormal="140" workbookViewId="0"/>
  </sheetViews>
  <sheetFormatPr baseColWidth="10" defaultRowHeight="12.75" x14ac:dyDescent="0.2"/>
  <cols>
    <col min="1" max="1" width="89.42578125" style="7" customWidth="1"/>
    <col min="2" max="2" width="2.28515625" style="7" customWidth="1"/>
    <col min="3" max="16384" width="11.42578125" style="7"/>
  </cols>
  <sheetData>
    <row r="1" spans="1:2" s="11" customFormat="1" ht="35.1" customHeight="1" x14ac:dyDescent="0.2">
      <c r="A1" s="39" t="s">
        <v>20</v>
      </c>
    </row>
    <row r="2" spans="1:2" x14ac:dyDescent="0.2">
      <c r="A2" s="1"/>
    </row>
    <row r="3" spans="1:2" x14ac:dyDescent="0.2">
      <c r="A3" s="2"/>
    </row>
    <row r="4" spans="1:2" x14ac:dyDescent="0.2">
      <c r="A4" s="1"/>
      <c r="B4" s="9"/>
    </row>
    <row r="5" spans="1:2" x14ac:dyDescent="0.2">
      <c r="A5" s="4"/>
    </row>
    <row r="6" spans="1:2" x14ac:dyDescent="0.2">
      <c r="A6" s="2"/>
    </row>
    <row r="7" spans="1:2" ht="6" customHeight="1" x14ac:dyDescent="0.2">
      <c r="A7" s="3"/>
    </row>
    <row r="8" spans="1:2" ht="108" customHeight="1" x14ac:dyDescent="0.2">
      <c r="A8" s="1"/>
    </row>
    <row r="9" spans="1:2" ht="15.75" customHeight="1" x14ac:dyDescent="0.2">
      <c r="A9" s="1"/>
    </row>
    <row r="10" spans="1:2" ht="20.100000000000001" customHeight="1" x14ac:dyDescent="0.2">
      <c r="A10" s="4"/>
    </row>
    <row r="11" spans="1:2" ht="20.100000000000001" customHeight="1" x14ac:dyDescent="0.2">
      <c r="A11" s="4"/>
    </row>
    <row r="12" spans="1:2" ht="20.100000000000001" customHeight="1" x14ac:dyDescent="0.2">
      <c r="A12" s="4"/>
    </row>
    <row r="13" spans="1:2" ht="20.100000000000001" customHeight="1" x14ac:dyDescent="0.2">
      <c r="A13" s="4"/>
    </row>
    <row r="14" spans="1:2" ht="25.5" customHeight="1" x14ac:dyDescent="0.2">
      <c r="A14" s="39" t="s">
        <v>21</v>
      </c>
    </row>
    <row r="15" spans="1:2" ht="18.75" customHeight="1" x14ac:dyDescent="0.2">
      <c r="A15" s="5"/>
    </row>
    <row r="27" spans="1:4" x14ac:dyDescent="0.2">
      <c r="A27" s="6"/>
    </row>
    <row r="31" spans="1:4" x14ac:dyDescent="0.2">
      <c r="D31" s="12"/>
    </row>
    <row r="36" spans="4:4" x14ac:dyDescent="0.2">
      <c r="D36" s="12"/>
    </row>
    <row r="38" spans="4:4" ht="39.950000000000003" customHeight="1" x14ac:dyDescent="0.2"/>
    <row r="69" spans="1:1" ht="12" customHeight="1" x14ac:dyDescent="0.2">
      <c r="A69" s="13"/>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4"/>
  <sheetViews>
    <sheetView zoomScale="140" zoomScaleNormal="140" workbookViewId="0">
      <selection sqref="A1:Z1"/>
    </sheetView>
  </sheetViews>
  <sheetFormatPr baseColWidth="10" defaultRowHeight="9" x14ac:dyDescent="0.15"/>
  <cols>
    <col min="1" max="2" width="4.7109375" style="8" customWidth="1"/>
    <col min="3" max="4" width="0.85546875" style="8" customWidth="1"/>
    <col min="5" max="6" width="4.7109375" style="8" customWidth="1"/>
    <col min="7" max="7" width="3.7109375" style="8" customWidth="1"/>
    <col min="8" max="9" width="4.7109375" style="8" customWidth="1"/>
    <col min="10" max="10" width="1.7109375" style="8" customWidth="1"/>
    <col min="11" max="12" width="4.7109375" style="8" customWidth="1"/>
    <col min="13" max="14" width="0.85546875" style="8" customWidth="1"/>
    <col min="15" max="16" width="4.7109375" style="8" customWidth="1"/>
    <col min="17" max="17" width="1.7109375" style="8" customWidth="1"/>
    <col min="18" max="19" width="4.7109375" style="8" customWidth="1"/>
    <col min="20" max="20" width="3.7109375" style="8" customWidth="1"/>
    <col min="21" max="22" width="4.7109375" style="8" customWidth="1"/>
    <col min="23" max="24" width="0.85546875" style="8" customWidth="1"/>
    <col min="25" max="26" width="4.7109375" style="8" customWidth="1"/>
    <col min="27" max="16384" width="11.42578125" style="8"/>
  </cols>
  <sheetData>
    <row r="1" spans="1:26" s="40" customFormat="1" ht="35.1" customHeight="1" x14ac:dyDescent="0.15">
      <c r="A1" s="140" t="s">
        <v>52</v>
      </c>
      <c r="B1" s="140"/>
      <c r="C1" s="140"/>
      <c r="D1" s="140"/>
      <c r="E1" s="140"/>
      <c r="F1" s="140"/>
      <c r="G1" s="140"/>
      <c r="H1" s="140"/>
      <c r="I1" s="140"/>
      <c r="J1" s="140"/>
      <c r="K1" s="140"/>
      <c r="L1" s="140"/>
      <c r="M1" s="140"/>
      <c r="N1" s="140"/>
      <c r="O1" s="140"/>
      <c r="P1" s="140"/>
      <c r="Q1" s="140"/>
      <c r="R1" s="140"/>
      <c r="S1" s="140"/>
      <c r="T1" s="140"/>
      <c r="U1" s="140"/>
      <c r="V1" s="140"/>
      <c r="W1" s="140"/>
      <c r="X1" s="140"/>
      <c r="Y1" s="140"/>
      <c r="Z1" s="140"/>
    </row>
    <row r="2" spans="1:26" s="41" customFormat="1" ht="12" customHeight="1" x14ac:dyDescent="0.15"/>
    <row r="3" spans="1:26" s="41" customFormat="1" ht="50.1" customHeight="1" x14ac:dyDescent="0.15">
      <c r="K3" s="137" t="s">
        <v>77</v>
      </c>
      <c r="L3" s="138"/>
      <c r="M3" s="138"/>
      <c r="N3" s="138"/>
      <c r="O3" s="138"/>
      <c r="P3" s="139"/>
    </row>
    <row r="4" spans="1:26" s="41" customFormat="1" ht="20.100000000000001" customHeight="1" x14ac:dyDescent="0.15">
      <c r="M4" s="42"/>
    </row>
    <row r="5" spans="1:26" s="41" customFormat="1" ht="20.100000000000001" customHeight="1" x14ac:dyDescent="0.15">
      <c r="D5" s="43"/>
      <c r="E5" s="44"/>
      <c r="F5" s="44"/>
      <c r="G5" s="44"/>
      <c r="H5" s="44"/>
      <c r="I5" s="44"/>
      <c r="J5" s="44"/>
      <c r="K5" s="44"/>
      <c r="L5" s="44"/>
      <c r="M5" s="45"/>
      <c r="N5" s="44"/>
      <c r="O5" s="44"/>
      <c r="P5" s="44"/>
      <c r="Q5" s="44"/>
      <c r="R5" s="44"/>
      <c r="S5" s="44"/>
      <c r="T5" s="44"/>
      <c r="U5" s="44"/>
      <c r="V5" s="44"/>
      <c r="W5" s="42"/>
    </row>
    <row r="6" spans="1:26" s="46" customFormat="1" ht="50.1" customHeight="1" x14ac:dyDescent="0.2">
      <c r="A6" s="137" t="s">
        <v>76</v>
      </c>
      <c r="B6" s="138"/>
      <c r="C6" s="138"/>
      <c r="D6" s="138"/>
      <c r="E6" s="138"/>
      <c r="F6" s="139"/>
      <c r="K6" s="137" t="s">
        <v>75</v>
      </c>
      <c r="L6" s="138"/>
      <c r="M6" s="138"/>
      <c r="N6" s="138"/>
      <c r="O6" s="138"/>
      <c r="P6" s="139"/>
      <c r="U6" s="141" t="s">
        <v>74</v>
      </c>
      <c r="V6" s="142"/>
      <c r="W6" s="142"/>
      <c r="X6" s="142"/>
      <c r="Y6" s="142"/>
      <c r="Z6" s="143"/>
    </row>
    <row r="7" spans="1:26" s="41" customFormat="1" ht="20.100000000000001" customHeight="1" x14ac:dyDescent="0.15">
      <c r="C7" s="42"/>
      <c r="M7" s="42"/>
      <c r="W7" s="42"/>
    </row>
    <row r="8" spans="1:26" s="41" customFormat="1" ht="20.100000000000001" customHeight="1" x14ac:dyDescent="0.15">
      <c r="A8" s="47"/>
      <c r="B8" s="43"/>
      <c r="C8" s="44"/>
      <c r="D8" s="44"/>
      <c r="E8" s="45"/>
      <c r="H8" s="47"/>
      <c r="I8" s="43"/>
      <c r="J8" s="44"/>
      <c r="K8" s="45"/>
      <c r="L8" s="43"/>
      <c r="M8" s="44"/>
      <c r="N8" s="44"/>
      <c r="O8" s="45"/>
      <c r="P8" s="43"/>
      <c r="Q8" s="44"/>
      <c r="R8" s="45"/>
      <c r="U8" s="47"/>
      <c r="V8" s="43"/>
      <c r="W8" s="44"/>
      <c r="X8" s="44"/>
      <c r="Y8" s="45"/>
    </row>
    <row r="9" spans="1:26" s="49" customFormat="1" ht="65.099999999999994" customHeight="1" x14ac:dyDescent="0.2">
      <c r="A9" s="137" t="s">
        <v>73</v>
      </c>
      <c r="B9" s="139"/>
      <c r="C9" s="48"/>
      <c r="E9" s="137" t="s">
        <v>72</v>
      </c>
      <c r="F9" s="139"/>
      <c r="H9" s="144" t="s">
        <v>71</v>
      </c>
      <c r="I9" s="145"/>
      <c r="K9" s="144" t="s">
        <v>70</v>
      </c>
      <c r="L9" s="145"/>
      <c r="O9" s="137" t="s">
        <v>69</v>
      </c>
      <c r="P9" s="139"/>
      <c r="R9" s="137" t="s">
        <v>68</v>
      </c>
      <c r="S9" s="139"/>
      <c r="U9" s="137" t="s">
        <v>67</v>
      </c>
      <c r="V9" s="139"/>
      <c r="W9" s="48"/>
      <c r="Y9" s="137" t="s">
        <v>66</v>
      </c>
      <c r="Z9" s="139"/>
    </row>
    <row r="10" spans="1:26" s="40" customFormat="1" x14ac:dyDescent="0.15"/>
    <row r="11" spans="1:26" s="40" customFormat="1" x14ac:dyDescent="0.15"/>
    <row r="12" spans="1:26" s="40" customFormat="1" x14ac:dyDescent="0.15"/>
    <row r="13" spans="1:26" s="40" customFormat="1" x14ac:dyDescent="0.15"/>
    <row r="14" spans="1:26" s="40" customFormat="1" x14ac:dyDescent="0.15"/>
    <row r="15" spans="1:26" s="40" customFormat="1" x14ac:dyDescent="0.15"/>
    <row r="16" spans="1:26" s="40" customFormat="1" x14ac:dyDescent="0.15"/>
    <row r="17" s="40" customFormat="1" x14ac:dyDescent="0.15"/>
    <row r="18" s="40" customFormat="1" x14ac:dyDescent="0.15"/>
    <row r="19" s="40" customFormat="1" x14ac:dyDescent="0.15"/>
    <row r="20" s="40" customFormat="1" x14ac:dyDescent="0.15"/>
    <row r="21" s="40" customFormat="1" x14ac:dyDescent="0.15"/>
    <row r="22" s="40" customFormat="1" x14ac:dyDescent="0.15"/>
    <row r="23" s="40" customFormat="1" x14ac:dyDescent="0.15"/>
    <row r="24" s="40" customFormat="1" x14ac:dyDescent="0.15"/>
    <row r="25" s="40" customFormat="1" x14ac:dyDescent="0.15"/>
    <row r="26" s="40" customFormat="1" x14ac:dyDescent="0.15"/>
    <row r="27" s="40" customFormat="1" x14ac:dyDescent="0.15"/>
    <row r="28" s="40" customFormat="1" x14ac:dyDescent="0.15"/>
    <row r="29" s="40" customFormat="1" x14ac:dyDescent="0.15"/>
    <row r="30" s="40" customFormat="1" x14ac:dyDescent="0.15"/>
    <row r="31" s="40" customFormat="1" x14ac:dyDescent="0.15"/>
    <row r="32" s="40" customFormat="1" x14ac:dyDescent="0.15"/>
    <row r="33" s="40" customFormat="1" x14ac:dyDescent="0.15"/>
    <row r="34" s="40" customFormat="1" x14ac:dyDescent="0.15"/>
    <row r="35" s="40" customFormat="1" x14ac:dyDescent="0.15"/>
    <row r="36" s="40" customFormat="1" x14ac:dyDescent="0.15"/>
    <row r="37" s="40" customFormat="1" x14ac:dyDescent="0.15"/>
    <row r="38" s="40" customFormat="1" x14ac:dyDescent="0.15"/>
    <row r="39" s="40" customFormat="1" x14ac:dyDescent="0.15"/>
    <row r="40" s="40" customFormat="1" x14ac:dyDescent="0.15"/>
    <row r="41" s="40" customFormat="1" x14ac:dyDescent="0.15"/>
    <row r="42" s="40" customFormat="1" x14ac:dyDescent="0.15"/>
    <row r="43" s="40" customFormat="1" x14ac:dyDescent="0.15"/>
    <row r="44" s="40" customFormat="1" x14ac:dyDescent="0.15"/>
    <row r="45" s="40" customFormat="1" x14ac:dyDescent="0.15"/>
    <row r="46" s="40" customFormat="1" x14ac:dyDescent="0.15"/>
    <row r="47" s="40" customFormat="1" x14ac:dyDescent="0.15"/>
    <row r="48" s="40" customFormat="1" x14ac:dyDescent="0.15"/>
    <row r="49" s="40" customFormat="1" x14ac:dyDescent="0.15"/>
    <row r="50" s="40" customFormat="1" x14ac:dyDescent="0.15"/>
    <row r="51" s="40" customFormat="1" x14ac:dyDescent="0.15"/>
    <row r="52" s="40" customFormat="1" x14ac:dyDescent="0.15"/>
    <row r="53" s="40" customFormat="1" x14ac:dyDescent="0.15"/>
    <row r="54" s="40" customFormat="1" x14ac:dyDescent="0.15"/>
    <row r="55" s="40" customFormat="1" x14ac:dyDescent="0.15"/>
    <row r="56" s="40" customFormat="1" x14ac:dyDescent="0.15"/>
    <row r="57" s="40" customFormat="1" x14ac:dyDescent="0.15"/>
    <row r="58" s="40" customFormat="1" x14ac:dyDescent="0.15"/>
    <row r="59" s="40" customFormat="1" x14ac:dyDescent="0.15"/>
    <row r="60" s="40" customFormat="1" x14ac:dyDescent="0.15"/>
    <row r="61" s="40" customFormat="1" x14ac:dyDescent="0.15"/>
    <row r="62" s="40" customFormat="1" x14ac:dyDescent="0.15"/>
    <row r="63" s="40" customFormat="1" x14ac:dyDescent="0.15"/>
    <row r="64" s="40" customFormat="1" x14ac:dyDescent="0.15"/>
    <row r="65" s="40" customFormat="1" x14ac:dyDescent="0.15"/>
    <row r="66" s="40" customFormat="1" x14ac:dyDescent="0.15"/>
    <row r="67" s="40" customFormat="1" x14ac:dyDescent="0.15"/>
    <row r="68" s="40" customFormat="1" x14ac:dyDescent="0.15"/>
    <row r="69" s="40" customFormat="1" x14ac:dyDescent="0.15"/>
    <row r="70" s="40" customFormat="1" x14ac:dyDescent="0.15"/>
    <row r="71" s="40" customFormat="1" x14ac:dyDescent="0.15"/>
    <row r="72" s="40" customFormat="1" x14ac:dyDescent="0.15"/>
    <row r="73" s="40" customFormat="1" x14ac:dyDescent="0.15"/>
    <row r="74" s="40" customFormat="1" x14ac:dyDescent="0.15"/>
    <row r="75" s="40" customFormat="1" x14ac:dyDescent="0.15"/>
    <row r="76" s="40" customFormat="1" x14ac:dyDescent="0.15"/>
    <row r="77" s="40" customFormat="1" x14ac:dyDescent="0.15"/>
    <row r="78" s="40" customFormat="1" x14ac:dyDescent="0.15"/>
    <row r="79" s="40" customFormat="1" x14ac:dyDescent="0.15"/>
    <row r="80" s="40" customFormat="1" x14ac:dyDescent="0.15"/>
    <row r="81" s="40" customFormat="1" x14ac:dyDescent="0.15"/>
    <row r="82" s="40" customFormat="1" x14ac:dyDescent="0.15"/>
    <row r="83" s="40" customFormat="1" x14ac:dyDescent="0.15"/>
    <row r="84" s="40" customFormat="1" x14ac:dyDescent="0.15"/>
    <row r="85" s="40" customFormat="1" x14ac:dyDescent="0.15"/>
    <row r="86" s="40" customFormat="1" x14ac:dyDescent="0.15"/>
    <row r="87" s="40" customFormat="1" x14ac:dyDescent="0.15"/>
    <row r="88" s="40" customFormat="1" x14ac:dyDescent="0.15"/>
    <row r="89" s="40" customFormat="1" x14ac:dyDescent="0.15"/>
    <row r="90" s="40" customFormat="1" x14ac:dyDescent="0.15"/>
    <row r="91" s="40" customFormat="1" x14ac:dyDescent="0.15"/>
    <row r="92" s="40" customFormat="1" x14ac:dyDescent="0.15"/>
    <row r="93" s="40" customFormat="1" x14ac:dyDescent="0.15"/>
    <row r="94" s="40" customFormat="1" x14ac:dyDescent="0.15"/>
    <row r="95" s="40" customFormat="1" x14ac:dyDescent="0.15"/>
    <row r="96" s="40" customFormat="1" x14ac:dyDescent="0.15"/>
    <row r="97" s="40" customFormat="1" x14ac:dyDescent="0.15"/>
    <row r="98" s="40" customFormat="1" x14ac:dyDescent="0.15"/>
    <row r="99" s="40" customFormat="1" x14ac:dyDescent="0.15"/>
    <row r="100" s="40" customFormat="1" x14ac:dyDescent="0.15"/>
    <row r="101" s="40" customFormat="1" x14ac:dyDescent="0.15"/>
    <row r="102" s="40" customFormat="1" x14ac:dyDescent="0.15"/>
    <row r="103" s="40" customFormat="1" x14ac:dyDescent="0.15"/>
    <row r="104" s="40" customFormat="1" x14ac:dyDescent="0.15"/>
    <row r="105" s="40" customFormat="1" x14ac:dyDescent="0.15"/>
    <row r="106" s="40" customFormat="1" x14ac:dyDescent="0.15"/>
    <row r="107" s="40" customFormat="1" x14ac:dyDescent="0.15"/>
    <row r="108" s="40" customFormat="1" x14ac:dyDescent="0.15"/>
    <row r="109" s="40" customFormat="1" x14ac:dyDescent="0.15"/>
    <row r="110" s="40" customFormat="1" x14ac:dyDescent="0.15"/>
    <row r="111" s="40" customFormat="1" x14ac:dyDescent="0.15"/>
    <row r="112" s="40" customFormat="1" x14ac:dyDescent="0.15"/>
    <row r="113" s="40" customFormat="1" x14ac:dyDescent="0.15"/>
    <row r="114" s="40" customFormat="1" x14ac:dyDescent="0.15"/>
    <row r="115" s="40" customFormat="1" x14ac:dyDescent="0.15"/>
    <row r="116" s="40" customFormat="1" x14ac:dyDescent="0.15"/>
    <row r="117" s="40" customFormat="1" x14ac:dyDescent="0.15"/>
    <row r="118" s="40" customFormat="1" x14ac:dyDescent="0.15"/>
    <row r="119" s="40" customFormat="1" x14ac:dyDescent="0.15"/>
    <row r="120" s="40" customFormat="1" x14ac:dyDescent="0.15"/>
    <row r="121" s="40" customFormat="1" x14ac:dyDescent="0.15"/>
    <row r="122" s="40" customFormat="1" x14ac:dyDescent="0.15"/>
    <row r="123" s="40" customFormat="1" x14ac:dyDescent="0.15"/>
    <row r="124" s="40" customFormat="1" x14ac:dyDescent="0.15"/>
    <row r="125" s="40" customFormat="1" x14ac:dyDescent="0.15"/>
    <row r="126" s="40" customFormat="1" x14ac:dyDescent="0.15"/>
    <row r="127" s="40" customFormat="1" x14ac:dyDescent="0.15"/>
    <row r="128" s="40" customFormat="1" x14ac:dyDescent="0.15"/>
    <row r="129" s="40" customFormat="1" x14ac:dyDescent="0.15"/>
    <row r="130" s="40" customFormat="1" x14ac:dyDescent="0.15"/>
    <row r="131" s="40" customFormat="1" x14ac:dyDescent="0.15"/>
    <row r="132" s="40" customFormat="1" x14ac:dyDescent="0.15"/>
    <row r="133" s="40" customFormat="1" x14ac:dyDescent="0.15"/>
    <row r="134" s="40" customFormat="1" x14ac:dyDescent="0.15"/>
    <row r="135" s="40" customFormat="1" x14ac:dyDescent="0.15"/>
    <row r="136" s="40" customFormat="1" x14ac:dyDescent="0.15"/>
    <row r="137" s="40" customFormat="1" x14ac:dyDescent="0.15"/>
    <row r="138" s="40" customFormat="1" x14ac:dyDescent="0.15"/>
    <row r="139" s="40" customFormat="1" x14ac:dyDescent="0.15"/>
    <row r="140" s="40" customFormat="1" x14ac:dyDescent="0.15"/>
    <row r="141" s="40" customFormat="1" x14ac:dyDescent="0.15"/>
    <row r="142" s="40" customFormat="1" x14ac:dyDescent="0.15"/>
    <row r="143" s="40" customFormat="1" x14ac:dyDescent="0.15"/>
    <row r="144" s="40" customFormat="1" x14ac:dyDescent="0.15"/>
    <row r="145" s="40" customFormat="1" x14ac:dyDescent="0.15"/>
    <row r="146" s="40" customFormat="1" x14ac:dyDescent="0.15"/>
    <row r="147" s="40" customFormat="1" x14ac:dyDescent="0.15"/>
    <row r="148" s="40" customFormat="1" x14ac:dyDescent="0.15"/>
    <row r="149" s="40" customFormat="1" x14ac:dyDescent="0.15"/>
    <row r="150" s="40" customFormat="1" x14ac:dyDescent="0.15"/>
    <row r="151" s="40" customFormat="1" x14ac:dyDescent="0.15"/>
    <row r="152" s="40" customFormat="1" x14ac:dyDescent="0.15"/>
    <row r="153" s="40" customFormat="1" x14ac:dyDescent="0.15"/>
    <row r="154" s="40" customFormat="1" x14ac:dyDescent="0.15"/>
    <row r="155" s="40" customFormat="1" x14ac:dyDescent="0.15"/>
    <row r="156" s="40" customFormat="1" x14ac:dyDescent="0.15"/>
    <row r="157" s="40" customFormat="1" x14ac:dyDescent="0.15"/>
    <row r="158" s="40" customFormat="1" x14ac:dyDescent="0.15"/>
    <row r="159" s="40" customFormat="1" x14ac:dyDescent="0.15"/>
    <row r="160" s="40" customFormat="1" x14ac:dyDescent="0.15"/>
    <row r="161" s="40" customFormat="1" x14ac:dyDescent="0.15"/>
    <row r="162" s="40" customFormat="1" x14ac:dyDescent="0.15"/>
    <row r="163" s="40" customFormat="1" x14ac:dyDescent="0.15"/>
    <row r="164" s="40" customFormat="1" x14ac:dyDescent="0.15"/>
    <row r="165" s="40" customFormat="1" x14ac:dyDescent="0.15"/>
    <row r="166" s="40" customFormat="1" x14ac:dyDescent="0.15"/>
    <row r="167" s="40" customFormat="1" x14ac:dyDescent="0.15"/>
    <row r="168" s="40" customFormat="1" x14ac:dyDescent="0.15"/>
    <row r="169" s="40" customFormat="1" x14ac:dyDescent="0.15"/>
    <row r="170" s="40" customFormat="1" x14ac:dyDescent="0.15"/>
    <row r="171" s="40" customFormat="1" x14ac:dyDescent="0.15"/>
    <row r="172" s="40" customFormat="1" x14ac:dyDescent="0.15"/>
    <row r="173" s="40" customFormat="1" x14ac:dyDescent="0.15"/>
    <row r="174" s="40" customFormat="1" x14ac:dyDescent="0.15"/>
    <row r="175" s="40" customFormat="1" x14ac:dyDescent="0.15"/>
    <row r="176" s="40" customFormat="1" x14ac:dyDescent="0.15"/>
    <row r="177" s="40" customFormat="1" x14ac:dyDescent="0.15"/>
    <row r="178" s="40" customFormat="1" x14ac:dyDescent="0.15"/>
    <row r="179" s="40" customFormat="1" x14ac:dyDescent="0.15"/>
    <row r="180" s="40" customFormat="1" x14ac:dyDescent="0.15"/>
    <row r="181" s="40" customFormat="1" x14ac:dyDescent="0.15"/>
    <row r="182" s="40" customFormat="1" x14ac:dyDescent="0.15"/>
    <row r="183" s="40" customFormat="1" x14ac:dyDescent="0.15"/>
    <row r="184" s="40" customFormat="1" x14ac:dyDescent="0.15"/>
    <row r="185" s="40" customFormat="1" x14ac:dyDescent="0.15"/>
    <row r="186" s="40" customFormat="1" x14ac:dyDescent="0.15"/>
    <row r="187" s="40" customFormat="1" x14ac:dyDescent="0.15"/>
    <row r="188" s="40" customFormat="1" x14ac:dyDescent="0.15"/>
    <row r="189" s="40" customFormat="1" x14ac:dyDescent="0.15"/>
    <row r="190" s="40" customFormat="1" x14ac:dyDescent="0.15"/>
    <row r="191" s="40" customFormat="1" x14ac:dyDescent="0.15"/>
    <row r="192" s="40" customFormat="1" x14ac:dyDescent="0.15"/>
    <row r="193" s="40" customFormat="1" x14ac:dyDescent="0.15"/>
    <row r="194" s="40" customFormat="1" x14ac:dyDescent="0.15"/>
    <row r="195" s="40" customFormat="1" x14ac:dyDescent="0.15"/>
    <row r="196" s="40" customFormat="1" x14ac:dyDescent="0.15"/>
    <row r="197" s="40" customFormat="1" x14ac:dyDescent="0.15"/>
    <row r="198" s="40" customFormat="1" x14ac:dyDescent="0.15"/>
    <row r="199" s="40" customFormat="1" x14ac:dyDescent="0.15"/>
    <row r="200" s="40" customFormat="1" x14ac:dyDescent="0.15"/>
    <row r="201" s="40" customFormat="1" x14ac:dyDescent="0.15"/>
    <row r="202" s="40" customFormat="1" x14ac:dyDescent="0.15"/>
    <row r="203" s="40" customFormat="1" x14ac:dyDescent="0.15"/>
    <row r="204" s="40" customFormat="1" x14ac:dyDescent="0.15"/>
    <row r="205" s="40" customFormat="1" x14ac:dyDescent="0.15"/>
    <row r="206" s="40" customFormat="1" x14ac:dyDescent="0.15"/>
    <row r="207" s="40" customFormat="1" x14ac:dyDescent="0.15"/>
    <row r="208" s="40" customFormat="1" x14ac:dyDescent="0.15"/>
    <row r="209" s="40" customFormat="1" x14ac:dyDescent="0.15"/>
    <row r="210" s="40" customFormat="1" x14ac:dyDescent="0.15"/>
    <row r="211" s="40" customFormat="1" x14ac:dyDescent="0.15"/>
    <row r="212" s="40" customFormat="1" x14ac:dyDescent="0.15"/>
    <row r="213" s="40" customFormat="1" x14ac:dyDescent="0.15"/>
    <row r="214" s="40" customFormat="1" x14ac:dyDescent="0.15"/>
    <row r="215" s="40" customFormat="1" x14ac:dyDescent="0.15"/>
    <row r="216" s="40" customFormat="1" x14ac:dyDescent="0.15"/>
    <row r="217" s="40" customFormat="1" x14ac:dyDescent="0.15"/>
    <row r="218" s="40" customFormat="1" x14ac:dyDescent="0.15"/>
    <row r="219" s="40" customFormat="1" x14ac:dyDescent="0.15"/>
    <row r="220" s="40" customFormat="1" x14ac:dyDescent="0.15"/>
    <row r="221" s="40" customFormat="1" x14ac:dyDescent="0.15"/>
    <row r="222" s="40" customFormat="1" x14ac:dyDescent="0.15"/>
    <row r="223" s="40" customFormat="1" x14ac:dyDescent="0.15"/>
    <row r="224" s="40" customFormat="1" x14ac:dyDescent="0.15"/>
    <row r="225" s="40" customFormat="1" x14ac:dyDescent="0.15"/>
    <row r="226" s="40" customFormat="1" x14ac:dyDescent="0.15"/>
    <row r="227" s="40" customFormat="1" x14ac:dyDescent="0.15"/>
    <row r="228" s="40" customFormat="1" x14ac:dyDescent="0.15"/>
    <row r="229" s="40" customFormat="1" x14ac:dyDescent="0.15"/>
    <row r="230" s="40" customFormat="1" x14ac:dyDescent="0.15"/>
    <row r="231" s="40" customFormat="1" x14ac:dyDescent="0.15"/>
    <row r="232" s="40" customFormat="1" x14ac:dyDescent="0.15"/>
    <row r="233" s="40" customFormat="1" x14ac:dyDescent="0.15"/>
    <row r="234" s="40" customFormat="1" x14ac:dyDescent="0.15"/>
    <row r="235" s="40" customFormat="1" x14ac:dyDescent="0.15"/>
    <row r="236" s="40" customFormat="1" x14ac:dyDescent="0.15"/>
    <row r="237" s="40" customFormat="1" x14ac:dyDescent="0.15"/>
    <row r="238" s="40" customFormat="1" x14ac:dyDescent="0.15"/>
    <row r="239" s="40" customFormat="1" x14ac:dyDescent="0.15"/>
    <row r="240" s="40" customFormat="1" x14ac:dyDescent="0.15"/>
    <row r="241" s="40" customFormat="1" x14ac:dyDescent="0.15"/>
    <row r="242" s="40" customFormat="1" x14ac:dyDescent="0.15"/>
    <row r="243" s="40" customFormat="1" x14ac:dyDescent="0.15"/>
    <row r="244" s="40" customFormat="1" x14ac:dyDescent="0.15"/>
    <row r="245" s="40" customFormat="1" x14ac:dyDescent="0.15"/>
    <row r="246" s="40" customFormat="1" x14ac:dyDescent="0.15"/>
    <row r="247" s="40" customFormat="1" x14ac:dyDescent="0.15"/>
    <row r="248" s="40" customFormat="1" x14ac:dyDescent="0.15"/>
    <row r="249" s="40" customFormat="1" x14ac:dyDescent="0.15"/>
    <row r="250" s="40" customFormat="1" x14ac:dyDescent="0.15"/>
    <row r="251" s="40" customFormat="1" x14ac:dyDescent="0.15"/>
    <row r="252" s="40" customFormat="1" x14ac:dyDescent="0.15"/>
    <row r="253" s="40" customFormat="1" x14ac:dyDescent="0.15"/>
    <row r="254" s="40" customFormat="1" x14ac:dyDescent="0.15"/>
    <row r="255" s="40" customFormat="1" x14ac:dyDescent="0.15"/>
    <row r="256" s="40" customFormat="1" x14ac:dyDescent="0.15"/>
    <row r="257" s="40" customFormat="1" x14ac:dyDescent="0.15"/>
    <row r="258" s="40" customFormat="1" x14ac:dyDescent="0.15"/>
    <row r="259" s="40" customFormat="1" x14ac:dyDescent="0.15"/>
    <row r="260" s="40" customFormat="1" x14ac:dyDescent="0.15"/>
    <row r="261" s="40" customFormat="1" x14ac:dyDescent="0.15"/>
    <row r="262" s="40" customFormat="1" x14ac:dyDescent="0.15"/>
    <row r="263" s="40" customFormat="1" x14ac:dyDescent="0.15"/>
    <row r="264" s="40" customFormat="1" x14ac:dyDescent="0.15"/>
    <row r="265" s="40" customFormat="1" x14ac:dyDescent="0.15"/>
    <row r="266" s="40" customFormat="1" x14ac:dyDescent="0.15"/>
    <row r="267" s="40" customFormat="1" x14ac:dyDescent="0.15"/>
    <row r="268" s="40" customFormat="1" x14ac:dyDescent="0.15"/>
    <row r="269" s="40" customFormat="1" x14ac:dyDescent="0.15"/>
    <row r="270" s="40" customFormat="1" x14ac:dyDescent="0.15"/>
    <row r="271" s="40" customFormat="1" x14ac:dyDescent="0.15"/>
    <row r="272" s="40" customFormat="1" x14ac:dyDescent="0.15"/>
    <row r="273" s="40" customFormat="1" x14ac:dyDescent="0.15"/>
    <row r="274" s="40" customFormat="1" x14ac:dyDescent="0.15"/>
    <row r="275" s="40" customFormat="1" x14ac:dyDescent="0.15"/>
    <row r="276" s="40" customFormat="1" x14ac:dyDescent="0.15"/>
    <row r="277" s="40" customFormat="1" x14ac:dyDescent="0.15"/>
    <row r="278" s="40" customFormat="1" x14ac:dyDescent="0.15"/>
    <row r="279" s="40" customFormat="1" x14ac:dyDescent="0.15"/>
    <row r="280" s="40" customFormat="1" x14ac:dyDescent="0.15"/>
    <row r="281" s="40" customFormat="1" x14ac:dyDescent="0.15"/>
    <row r="282" s="40" customFormat="1" x14ac:dyDescent="0.15"/>
    <row r="283" s="40" customFormat="1" x14ac:dyDescent="0.15"/>
    <row r="284" s="40" customFormat="1" x14ac:dyDescent="0.15"/>
    <row r="285" s="40" customFormat="1" x14ac:dyDescent="0.15"/>
    <row r="286" s="40" customFormat="1" x14ac:dyDescent="0.15"/>
    <row r="287" s="40" customFormat="1" x14ac:dyDescent="0.15"/>
    <row r="288" s="40" customFormat="1" x14ac:dyDescent="0.15"/>
    <row r="289" s="40" customFormat="1" x14ac:dyDescent="0.15"/>
    <row r="290" s="40" customFormat="1" x14ac:dyDescent="0.15"/>
    <row r="291" s="40" customFormat="1" x14ac:dyDescent="0.15"/>
    <row r="292" s="40" customFormat="1" x14ac:dyDescent="0.15"/>
    <row r="293" s="40" customFormat="1" x14ac:dyDescent="0.15"/>
    <row r="294" s="40" customFormat="1" x14ac:dyDescent="0.15"/>
    <row r="295" s="40" customFormat="1" x14ac:dyDescent="0.15"/>
    <row r="296" s="40" customFormat="1" x14ac:dyDescent="0.15"/>
    <row r="297" s="40" customFormat="1" x14ac:dyDescent="0.15"/>
    <row r="298" s="40" customFormat="1" x14ac:dyDescent="0.15"/>
    <row r="299" s="40" customFormat="1" x14ac:dyDescent="0.15"/>
    <row r="300" s="40" customFormat="1" x14ac:dyDescent="0.15"/>
    <row r="301" s="40" customFormat="1" x14ac:dyDescent="0.15"/>
    <row r="302" s="40" customFormat="1" x14ac:dyDescent="0.15"/>
    <row r="303" s="40" customFormat="1" x14ac:dyDescent="0.15"/>
    <row r="304" s="40" customFormat="1" x14ac:dyDescent="0.15"/>
    <row r="305" s="40" customFormat="1" x14ac:dyDescent="0.15"/>
    <row r="306" s="40" customFormat="1" x14ac:dyDescent="0.15"/>
    <row r="307" s="40" customFormat="1" x14ac:dyDescent="0.15"/>
    <row r="308" s="40" customFormat="1" x14ac:dyDescent="0.15"/>
    <row r="309" s="40" customFormat="1" x14ac:dyDescent="0.15"/>
    <row r="310" s="40" customFormat="1" x14ac:dyDescent="0.15"/>
    <row r="311" s="40" customFormat="1" x14ac:dyDescent="0.15"/>
    <row r="312" s="40" customFormat="1" x14ac:dyDescent="0.15"/>
    <row r="313" s="40" customFormat="1" x14ac:dyDescent="0.15"/>
    <row r="314" s="40" customFormat="1" x14ac:dyDescent="0.15"/>
    <row r="315" s="40" customFormat="1" x14ac:dyDescent="0.15"/>
    <row r="316" s="40" customFormat="1" x14ac:dyDescent="0.15"/>
    <row r="317" s="40" customFormat="1" x14ac:dyDescent="0.15"/>
    <row r="318" s="40" customFormat="1" x14ac:dyDescent="0.15"/>
    <row r="319" s="40" customFormat="1" x14ac:dyDescent="0.15"/>
    <row r="320" s="40" customFormat="1" x14ac:dyDescent="0.15"/>
    <row r="321" s="40" customFormat="1" x14ac:dyDescent="0.15"/>
    <row r="322" s="40" customFormat="1" x14ac:dyDescent="0.15"/>
    <row r="323" s="40" customFormat="1" x14ac:dyDescent="0.15"/>
    <row r="324" s="40" customFormat="1" x14ac:dyDescent="0.15"/>
    <row r="325" s="40" customFormat="1" x14ac:dyDescent="0.15"/>
    <row r="326" s="40" customFormat="1" x14ac:dyDescent="0.15"/>
    <row r="327" s="40" customFormat="1" x14ac:dyDescent="0.15"/>
    <row r="328" s="40" customFormat="1" x14ac:dyDescent="0.15"/>
    <row r="329" s="40" customFormat="1" x14ac:dyDescent="0.15"/>
    <row r="330" s="40" customFormat="1" x14ac:dyDescent="0.15"/>
    <row r="331" s="40" customFormat="1" x14ac:dyDescent="0.15"/>
    <row r="332" s="40" customFormat="1" x14ac:dyDescent="0.15"/>
    <row r="333" s="40" customFormat="1" x14ac:dyDescent="0.15"/>
    <row r="334" s="40" customFormat="1" x14ac:dyDescent="0.15"/>
    <row r="335" s="40" customFormat="1" x14ac:dyDescent="0.15"/>
    <row r="336" s="40" customFormat="1" x14ac:dyDescent="0.15"/>
    <row r="337" s="40" customFormat="1" x14ac:dyDescent="0.15"/>
    <row r="338" s="40" customFormat="1" x14ac:dyDescent="0.15"/>
    <row r="339" s="40" customFormat="1" x14ac:dyDescent="0.15"/>
    <row r="340" s="40" customFormat="1" x14ac:dyDescent="0.15"/>
    <row r="341" s="40" customFormat="1" x14ac:dyDescent="0.15"/>
    <row r="342" s="40" customFormat="1" x14ac:dyDescent="0.15"/>
    <row r="343" s="40" customFormat="1" x14ac:dyDescent="0.15"/>
    <row r="344" s="40" customFormat="1" x14ac:dyDescent="0.15"/>
    <row r="345" s="40" customFormat="1" x14ac:dyDescent="0.15"/>
    <row r="346" s="40" customFormat="1" x14ac:dyDescent="0.15"/>
    <row r="347" s="40" customFormat="1" x14ac:dyDescent="0.15"/>
    <row r="348" s="40" customFormat="1" x14ac:dyDescent="0.15"/>
    <row r="349" s="40" customFormat="1" x14ac:dyDescent="0.15"/>
    <row r="350" s="40" customFormat="1" x14ac:dyDescent="0.15"/>
    <row r="351" s="40" customFormat="1" x14ac:dyDescent="0.15"/>
    <row r="352" s="40" customFormat="1" x14ac:dyDescent="0.15"/>
    <row r="353" s="40" customFormat="1" x14ac:dyDescent="0.15"/>
    <row r="354" s="40" customFormat="1" x14ac:dyDescent="0.15"/>
    <row r="355" s="40" customFormat="1" x14ac:dyDescent="0.15"/>
    <row r="356" s="40" customFormat="1" x14ac:dyDescent="0.15"/>
    <row r="357" s="40" customFormat="1" x14ac:dyDescent="0.15"/>
    <row r="358" s="40" customFormat="1" x14ac:dyDescent="0.15"/>
    <row r="359" s="40" customFormat="1" x14ac:dyDescent="0.15"/>
    <row r="360" s="40" customFormat="1" x14ac:dyDescent="0.15"/>
    <row r="361" s="40" customFormat="1" x14ac:dyDescent="0.15"/>
    <row r="362" s="40" customFormat="1" x14ac:dyDescent="0.15"/>
    <row r="363" s="40" customFormat="1" x14ac:dyDescent="0.15"/>
    <row r="364" s="40" customFormat="1" x14ac:dyDescent="0.15"/>
    <row r="365" s="40" customFormat="1" x14ac:dyDescent="0.15"/>
    <row r="366" s="40" customFormat="1" x14ac:dyDescent="0.15"/>
    <row r="367" s="40" customFormat="1" x14ac:dyDescent="0.15"/>
    <row r="368" s="40" customFormat="1" x14ac:dyDescent="0.15"/>
    <row r="369" s="40" customFormat="1" x14ac:dyDescent="0.15"/>
    <row r="370" s="40" customFormat="1" x14ac:dyDescent="0.15"/>
    <row r="371" s="40" customFormat="1" x14ac:dyDescent="0.15"/>
    <row r="372" s="40" customFormat="1" x14ac:dyDescent="0.15"/>
    <row r="373" s="40" customFormat="1" x14ac:dyDescent="0.15"/>
    <row r="374" s="40" customFormat="1" x14ac:dyDescent="0.15"/>
    <row r="375" s="40" customFormat="1" x14ac:dyDescent="0.15"/>
    <row r="376" s="40" customFormat="1" x14ac:dyDescent="0.15"/>
    <row r="377" s="40" customFormat="1" x14ac:dyDescent="0.15"/>
    <row r="378" s="40" customFormat="1" x14ac:dyDescent="0.15"/>
    <row r="379" s="40" customFormat="1" x14ac:dyDescent="0.15"/>
    <row r="380" s="40" customFormat="1" x14ac:dyDescent="0.15"/>
    <row r="381" s="40" customFormat="1" x14ac:dyDescent="0.15"/>
    <row r="382" s="40" customFormat="1" x14ac:dyDescent="0.15"/>
    <row r="383" s="40" customFormat="1" x14ac:dyDescent="0.15"/>
    <row r="384" s="40" customFormat="1" x14ac:dyDescent="0.15"/>
    <row r="385" s="40" customFormat="1" x14ac:dyDescent="0.15"/>
    <row r="386" s="40" customFormat="1" x14ac:dyDescent="0.15"/>
    <row r="387" s="40" customFormat="1" x14ac:dyDescent="0.15"/>
    <row r="388" s="40" customFormat="1" x14ac:dyDescent="0.15"/>
    <row r="389" s="40" customFormat="1" x14ac:dyDescent="0.15"/>
    <row r="390" s="40" customFormat="1" x14ac:dyDescent="0.15"/>
    <row r="391" s="40" customFormat="1" x14ac:dyDescent="0.15"/>
    <row r="392" s="40" customFormat="1" x14ac:dyDescent="0.15"/>
    <row r="393" s="40" customFormat="1" x14ac:dyDescent="0.15"/>
    <row r="394" s="40" customFormat="1" x14ac:dyDescent="0.15"/>
    <row r="395" s="40" customFormat="1" x14ac:dyDescent="0.15"/>
    <row r="396" s="40" customFormat="1" x14ac:dyDescent="0.15"/>
    <row r="397" s="40" customFormat="1" x14ac:dyDescent="0.15"/>
    <row r="398" s="40" customFormat="1" x14ac:dyDescent="0.15"/>
    <row r="399" s="40" customFormat="1" x14ac:dyDescent="0.15"/>
    <row r="400" s="40" customFormat="1" x14ac:dyDescent="0.15"/>
    <row r="401" s="40" customFormat="1" x14ac:dyDescent="0.15"/>
    <row r="402" s="40" customFormat="1" x14ac:dyDescent="0.15"/>
    <row r="403" s="40" customFormat="1" x14ac:dyDescent="0.15"/>
    <row r="404" s="40" customFormat="1" x14ac:dyDescent="0.15"/>
    <row r="405" s="40" customFormat="1" x14ac:dyDescent="0.15"/>
    <row r="406" s="40" customFormat="1" x14ac:dyDescent="0.15"/>
    <row r="407" s="40" customFormat="1" x14ac:dyDescent="0.15"/>
    <row r="408" s="40" customFormat="1" x14ac:dyDescent="0.15"/>
    <row r="409" s="40" customFormat="1" x14ac:dyDescent="0.15"/>
    <row r="410" s="40" customFormat="1" x14ac:dyDescent="0.15"/>
    <row r="411" s="40" customFormat="1" x14ac:dyDescent="0.15"/>
    <row r="412" s="40" customFormat="1" x14ac:dyDescent="0.15"/>
    <row r="413" s="40" customFormat="1" x14ac:dyDescent="0.15"/>
    <row r="414" s="40" customFormat="1" x14ac:dyDescent="0.15"/>
    <row r="415" s="40" customFormat="1" x14ac:dyDescent="0.15"/>
    <row r="416" s="40" customFormat="1" x14ac:dyDescent="0.15"/>
    <row r="417" s="40" customFormat="1" x14ac:dyDescent="0.15"/>
    <row r="418" s="40" customFormat="1" x14ac:dyDescent="0.15"/>
    <row r="419" s="40" customFormat="1" x14ac:dyDescent="0.15"/>
    <row r="420" s="40" customFormat="1" x14ac:dyDescent="0.15"/>
    <row r="421" s="40" customFormat="1" x14ac:dyDescent="0.15"/>
    <row r="422" s="40" customFormat="1" x14ac:dyDescent="0.15"/>
    <row r="423" s="40" customFormat="1" x14ac:dyDescent="0.15"/>
    <row r="424" s="40" customFormat="1" x14ac:dyDescent="0.15"/>
  </sheetData>
  <mergeCells count="13">
    <mergeCell ref="K3:P3"/>
    <mergeCell ref="A1:Z1"/>
    <mergeCell ref="O9:P9"/>
    <mergeCell ref="R9:S9"/>
    <mergeCell ref="U9:V9"/>
    <mergeCell ref="Y9:Z9"/>
    <mergeCell ref="K6:P6"/>
    <mergeCell ref="U6:Z6"/>
    <mergeCell ref="A9:B9"/>
    <mergeCell ref="E9:F9"/>
    <mergeCell ref="A6:F6"/>
    <mergeCell ref="H9:I9"/>
    <mergeCell ref="K9:L9"/>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2"/>
  <sheetViews>
    <sheetView tabSelected="1" zoomScale="140" zoomScaleNormal="140" workbookViewId="0">
      <selection sqref="A1:F1"/>
    </sheetView>
  </sheetViews>
  <sheetFormatPr baseColWidth="10" defaultRowHeight="12.75" x14ac:dyDescent="0.2"/>
  <cols>
    <col min="1" max="1" width="25.28515625" style="7" customWidth="1"/>
    <col min="2" max="2" width="12.7109375" style="7" customWidth="1"/>
    <col min="3" max="3" width="18.7109375" style="7" customWidth="1"/>
    <col min="4" max="6" width="11.7109375" style="7" customWidth="1"/>
    <col min="7" max="16384" width="11.42578125" style="7"/>
  </cols>
  <sheetData>
    <row r="1" spans="1:6" s="11" customFormat="1" ht="35.1" customHeight="1" x14ac:dyDescent="0.2">
      <c r="A1" s="146" t="s">
        <v>86</v>
      </c>
      <c r="B1" s="146"/>
      <c r="C1" s="146"/>
      <c r="D1" s="146"/>
      <c r="E1" s="146"/>
      <c r="F1" s="146"/>
    </row>
    <row r="2" spans="1:6" ht="11.45" customHeight="1" x14ac:dyDescent="0.2">
      <c r="A2" s="1"/>
    </row>
    <row r="3" spans="1:6" ht="11.45" customHeight="1" x14ac:dyDescent="0.2">
      <c r="A3" s="2"/>
    </row>
    <row r="4" spans="1:6" ht="11.45" customHeight="1" x14ac:dyDescent="0.2">
      <c r="A4" s="3"/>
    </row>
    <row r="5" spans="1:6" ht="11.45" customHeight="1" x14ac:dyDescent="0.2">
      <c r="A5" s="1"/>
    </row>
    <row r="6" spans="1:6" ht="11.45" customHeight="1" x14ac:dyDescent="0.2">
      <c r="A6" s="4"/>
    </row>
    <row r="7" spans="1:6" ht="11.45" customHeight="1" x14ac:dyDescent="0.2">
      <c r="A7" s="4"/>
    </row>
    <row r="8" spans="1:6" ht="11.45" customHeight="1" x14ac:dyDescent="0.2">
      <c r="A8" s="4"/>
    </row>
    <row r="9" spans="1:6" ht="11.45" customHeight="1" x14ac:dyDescent="0.2">
      <c r="A9" s="4"/>
    </row>
    <row r="10" spans="1:6" ht="11.45" customHeight="1" x14ac:dyDescent="0.2">
      <c r="A10" s="4"/>
    </row>
    <row r="11" spans="1:6" ht="11.45" customHeight="1" x14ac:dyDescent="0.2">
      <c r="A11" s="4"/>
    </row>
    <row r="12" spans="1:6" ht="11.45" customHeight="1" x14ac:dyDescent="0.2">
      <c r="A12" s="4"/>
    </row>
    <row r="13" spans="1:6" ht="11.45" customHeight="1" x14ac:dyDescent="0.2">
      <c r="A13" s="4"/>
    </row>
    <row r="14" spans="1:6" ht="11.45" customHeight="1" x14ac:dyDescent="0.2">
      <c r="A14" s="4"/>
    </row>
    <row r="15" spans="1:6" ht="11.45" customHeight="1" x14ac:dyDescent="0.2">
      <c r="A15" s="4"/>
    </row>
    <row r="16" spans="1:6" ht="11.45" customHeight="1" x14ac:dyDescent="0.2">
      <c r="A16" s="4"/>
    </row>
    <row r="17" spans="1:7" ht="11.45" customHeight="1" x14ac:dyDescent="0.2">
      <c r="A17" s="4"/>
    </row>
    <row r="18" spans="1:7" ht="11.45" customHeight="1" x14ac:dyDescent="0.2">
      <c r="A18" s="4"/>
    </row>
    <row r="19" spans="1:7" ht="11.45" customHeight="1" x14ac:dyDescent="0.2">
      <c r="A19" s="2"/>
    </row>
    <row r="20" spans="1:7" ht="11.45" customHeight="1" x14ac:dyDescent="0.2">
      <c r="A20" s="3"/>
    </row>
    <row r="21" spans="1:7" ht="11.45" customHeight="1" x14ac:dyDescent="0.2">
      <c r="A21" s="1"/>
    </row>
    <row r="22" spans="1:7" ht="11.45" customHeight="1" x14ac:dyDescent="0.2">
      <c r="A22" s="4"/>
    </row>
    <row r="23" spans="1:7" ht="11.45" customHeight="1" x14ac:dyDescent="0.2">
      <c r="A23" s="2"/>
    </row>
    <row r="24" spans="1:7" ht="11.45" customHeight="1" x14ac:dyDescent="0.2">
      <c r="A24" s="2"/>
    </row>
    <row r="25" spans="1:7" ht="11.45" customHeight="1" x14ac:dyDescent="0.2">
      <c r="A25" s="2"/>
    </row>
    <row r="26" spans="1:7" ht="11.45" customHeight="1" x14ac:dyDescent="0.2">
      <c r="A26" s="2"/>
    </row>
    <row r="27" spans="1:7" ht="11.45" customHeight="1" x14ac:dyDescent="0.2">
      <c r="A27" s="2"/>
    </row>
    <row r="28" spans="1:7" s="51" customFormat="1" ht="11.45" customHeight="1" x14ac:dyDescent="0.2">
      <c r="A28" s="50"/>
    </row>
    <row r="29" spans="1:7" s="51" customFormat="1" ht="20.100000000000001" customHeight="1" x14ac:dyDescent="0.2">
      <c r="A29" s="150" t="s">
        <v>130</v>
      </c>
      <c r="B29" s="150"/>
      <c r="C29" s="150"/>
      <c r="D29" s="150"/>
      <c r="E29" s="150"/>
      <c r="F29" s="150"/>
      <c r="G29" s="52"/>
    </row>
    <row r="30" spans="1:7" s="51" customFormat="1" ht="11.25" x14ac:dyDescent="0.2">
      <c r="A30" s="151" t="s">
        <v>51</v>
      </c>
      <c r="B30" s="151" t="s">
        <v>29</v>
      </c>
      <c r="C30" s="151"/>
      <c r="D30" s="151" t="s">
        <v>50</v>
      </c>
      <c r="E30" s="151"/>
      <c r="F30" s="151"/>
      <c r="G30" s="52"/>
    </row>
    <row r="31" spans="1:7" s="51" customFormat="1" ht="48.75" customHeight="1" x14ac:dyDescent="0.2">
      <c r="A31" s="151"/>
      <c r="B31" s="151" t="s">
        <v>31</v>
      </c>
      <c r="C31" s="151" t="s">
        <v>88</v>
      </c>
      <c r="D31" s="151"/>
      <c r="E31" s="151"/>
      <c r="F31" s="151"/>
      <c r="G31" s="52"/>
    </row>
    <row r="32" spans="1:7" s="51" customFormat="1" ht="11.25" x14ac:dyDescent="0.2">
      <c r="A32" s="151"/>
      <c r="B32" s="151"/>
      <c r="C32" s="151"/>
      <c r="D32" s="53" t="s">
        <v>32</v>
      </c>
      <c r="E32" s="53" t="s">
        <v>33</v>
      </c>
      <c r="F32" s="53" t="s">
        <v>34</v>
      </c>
      <c r="G32" s="52"/>
    </row>
    <row r="33" spans="1:7" s="51" customFormat="1" ht="11.25" x14ac:dyDescent="0.2">
      <c r="A33" s="54"/>
      <c r="B33" s="55"/>
      <c r="C33" s="55"/>
      <c r="D33" s="55"/>
      <c r="E33" s="55"/>
      <c r="F33" s="56"/>
      <c r="G33" s="52"/>
    </row>
    <row r="34" spans="1:7" s="51" customFormat="1" ht="11.25" x14ac:dyDescent="0.2">
      <c r="A34" s="57" t="s">
        <v>35</v>
      </c>
      <c r="B34" s="58">
        <v>4255.7629999999999</v>
      </c>
      <c r="C34" s="59">
        <v>5.7600149870345483</v>
      </c>
      <c r="D34" s="58">
        <v>20350</v>
      </c>
      <c r="E34" s="60">
        <v>96.2</v>
      </c>
      <c r="F34" s="61">
        <v>85.7</v>
      </c>
      <c r="G34" s="52"/>
    </row>
    <row r="35" spans="1:7" s="51" customFormat="1" ht="11.25" x14ac:dyDescent="0.2">
      <c r="A35" s="57" t="s">
        <v>36</v>
      </c>
      <c r="B35" s="58">
        <v>2021.4159999999999</v>
      </c>
      <c r="C35" s="59">
        <v>6.9310418813846617</v>
      </c>
      <c r="D35" s="58">
        <v>21138</v>
      </c>
      <c r="E35" s="60">
        <v>99.9</v>
      </c>
      <c r="F35" s="61">
        <v>89</v>
      </c>
      <c r="G35" s="52"/>
    </row>
    <row r="36" spans="1:7" s="51" customFormat="1" ht="11.25" x14ac:dyDescent="0.2">
      <c r="A36" s="57"/>
      <c r="B36" s="58"/>
      <c r="C36" s="59"/>
      <c r="D36" s="58"/>
      <c r="E36" s="60"/>
      <c r="F36" s="61"/>
      <c r="G36" s="52"/>
    </row>
    <row r="37" spans="1:7" s="51" customFormat="1" ht="11.25" x14ac:dyDescent="0.2">
      <c r="A37" s="57" t="s">
        <v>37</v>
      </c>
      <c r="B37" s="58">
        <v>5486.8050000000003</v>
      </c>
      <c r="C37" s="59">
        <v>5.3506823269129669</v>
      </c>
      <c r="D37" s="58">
        <v>21261</v>
      </c>
      <c r="E37" s="60">
        <v>100.5</v>
      </c>
      <c r="F37" s="61">
        <v>89.5</v>
      </c>
      <c r="G37" s="52"/>
    </row>
    <row r="38" spans="1:7" s="51" customFormat="1" ht="11.25" x14ac:dyDescent="0.2">
      <c r="A38" s="57" t="s">
        <v>38</v>
      </c>
      <c r="B38" s="58">
        <v>4766.1719999999996</v>
      </c>
      <c r="C38" s="59">
        <v>3.8571109421465302</v>
      </c>
      <c r="D38" s="58">
        <v>22021</v>
      </c>
      <c r="E38" s="60">
        <v>104.1</v>
      </c>
      <c r="F38" s="61">
        <v>92.7</v>
      </c>
      <c r="G38" s="52"/>
    </row>
    <row r="39" spans="1:7" s="51" customFormat="1" ht="11.25" x14ac:dyDescent="0.2">
      <c r="A39" s="57" t="s">
        <v>39</v>
      </c>
      <c r="B39" s="58">
        <v>4739.78</v>
      </c>
      <c r="C39" s="59">
        <v>6.0172525497313947</v>
      </c>
      <c r="D39" s="58">
        <v>21062</v>
      </c>
      <c r="E39" s="60">
        <v>99.5</v>
      </c>
      <c r="F39" s="61">
        <v>88.7</v>
      </c>
      <c r="G39" s="52"/>
    </row>
    <row r="40" spans="1:7" s="51" customFormat="1" ht="11.25" x14ac:dyDescent="0.2">
      <c r="A40" s="57" t="s">
        <v>40</v>
      </c>
      <c r="B40" s="58">
        <v>3373.2890000000002</v>
      </c>
      <c r="C40" s="59">
        <v>4.685631781037312</v>
      </c>
      <c r="D40" s="58">
        <v>21397</v>
      </c>
      <c r="E40" s="60">
        <v>101.1</v>
      </c>
      <c r="F40" s="61">
        <v>90.1</v>
      </c>
      <c r="G40" s="52"/>
    </row>
    <row r="41" spans="1:7" s="51" customFormat="1" ht="11.25" x14ac:dyDescent="0.2">
      <c r="A41" s="57" t="s">
        <v>41</v>
      </c>
      <c r="B41" s="58">
        <v>4734.8890000000001</v>
      </c>
      <c r="C41" s="59">
        <v>5.7238707372538711</v>
      </c>
      <c r="D41" s="58">
        <v>20089</v>
      </c>
      <c r="E41" s="60">
        <v>94.9</v>
      </c>
      <c r="F41" s="61">
        <v>84.6</v>
      </c>
      <c r="G41" s="52"/>
    </row>
    <row r="42" spans="1:7" s="51" customFormat="1" ht="11.25" x14ac:dyDescent="0.2">
      <c r="A42" s="57" t="s">
        <v>42</v>
      </c>
      <c r="B42" s="58">
        <v>4680.5069999999996</v>
      </c>
      <c r="C42" s="59">
        <v>4.1640535178191209</v>
      </c>
      <c r="D42" s="58">
        <v>22097</v>
      </c>
      <c r="E42" s="60">
        <v>104.4</v>
      </c>
      <c r="F42" s="61">
        <v>93</v>
      </c>
      <c r="G42" s="52"/>
    </row>
    <row r="43" spans="1:7" s="51" customFormat="1" ht="11.25" x14ac:dyDescent="0.2">
      <c r="A43" s="57"/>
      <c r="B43" s="58"/>
      <c r="C43" s="59"/>
      <c r="D43" s="58"/>
      <c r="E43" s="60"/>
      <c r="F43" s="61"/>
      <c r="G43" s="52"/>
    </row>
    <row r="44" spans="1:7" s="51" customFormat="1" ht="11.25" x14ac:dyDescent="0.2">
      <c r="A44" s="62" t="s">
        <v>43</v>
      </c>
      <c r="B44" s="63">
        <v>34059</v>
      </c>
      <c r="C44" s="64">
        <v>5.2</v>
      </c>
      <c r="D44" s="63">
        <v>21162</v>
      </c>
      <c r="E44" s="65">
        <v>100</v>
      </c>
      <c r="F44" s="66">
        <v>89.1</v>
      </c>
      <c r="G44" s="52"/>
    </row>
    <row r="45" spans="1:7" s="51" customFormat="1" ht="11.25" x14ac:dyDescent="0.2">
      <c r="A45" s="57" t="s">
        <v>110</v>
      </c>
      <c r="B45" s="58"/>
      <c r="C45" s="59"/>
      <c r="D45" s="58"/>
      <c r="E45" s="60"/>
      <c r="F45" s="61"/>
      <c r="G45" s="52"/>
    </row>
    <row r="46" spans="1:7" s="51" customFormat="1" ht="11.25" x14ac:dyDescent="0.2">
      <c r="A46" s="57" t="s">
        <v>44</v>
      </c>
      <c r="B46" s="58">
        <v>6277.1790000000001</v>
      </c>
      <c r="C46" s="59">
        <v>6.1371163092478591</v>
      </c>
      <c r="D46" s="58">
        <v>20597</v>
      </c>
      <c r="E46" s="60">
        <v>97.3</v>
      </c>
      <c r="F46" s="61">
        <v>86.7</v>
      </c>
      <c r="G46" s="52"/>
    </row>
    <row r="47" spans="1:7" s="51" customFormat="1" ht="11.25" x14ac:dyDescent="0.2">
      <c r="A47" s="57" t="s">
        <v>45</v>
      </c>
      <c r="B47" s="58">
        <v>27781.441999999999</v>
      </c>
      <c r="C47" s="59">
        <v>4.9911024194867855</v>
      </c>
      <c r="D47" s="58">
        <v>21293</v>
      </c>
      <c r="E47" s="60">
        <v>100.6</v>
      </c>
      <c r="F47" s="61">
        <v>89.6</v>
      </c>
      <c r="G47" s="52"/>
    </row>
    <row r="48" spans="1:7" s="51" customFormat="1" ht="11.25" x14ac:dyDescent="0.2">
      <c r="A48" s="67"/>
      <c r="B48" s="58"/>
      <c r="C48" s="59"/>
      <c r="D48" s="58"/>
      <c r="E48" s="60"/>
      <c r="F48" s="61"/>
      <c r="G48" s="52"/>
    </row>
    <row r="49" spans="1:7" s="51" customFormat="1" ht="11.25" x14ac:dyDescent="0.2">
      <c r="A49" s="67"/>
      <c r="B49" s="58"/>
      <c r="C49" s="59"/>
      <c r="D49" s="58"/>
      <c r="E49" s="60"/>
      <c r="F49" s="61"/>
      <c r="G49" s="52"/>
    </row>
    <row r="50" spans="1:7" s="51" customFormat="1" ht="11.25" x14ac:dyDescent="0.2">
      <c r="A50" s="57" t="s">
        <v>110</v>
      </c>
      <c r="B50" s="58"/>
      <c r="C50" s="59"/>
      <c r="D50" s="58"/>
      <c r="E50" s="60"/>
      <c r="F50" s="61"/>
      <c r="G50" s="52"/>
    </row>
    <row r="51" spans="1:7" s="51" customFormat="1" ht="11.25" x14ac:dyDescent="0.2">
      <c r="A51" s="57" t="s">
        <v>46</v>
      </c>
      <c r="B51" s="58">
        <v>1975220</v>
      </c>
      <c r="C51" s="59">
        <v>4.8</v>
      </c>
      <c r="D51" s="58">
        <v>23752</v>
      </c>
      <c r="E51" s="60">
        <v>112.2</v>
      </c>
      <c r="F51" s="61">
        <v>100</v>
      </c>
      <c r="G51" s="52"/>
    </row>
    <row r="52" spans="1:7" s="51" customFormat="1" ht="11.25" x14ac:dyDescent="0.2">
      <c r="A52" s="57" t="s">
        <v>47</v>
      </c>
      <c r="B52" s="58">
        <v>1626969</v>
      </c>
      <c r="C52" s="59">
        <v>4.7</v>
      </c>
      <c r="D52" s="58">
        <v>24291</v>
      </c>
      <c r="E52" s="60">
        <v>114.8</v>
      </c>
      <c r="F52" s="61">
        <v>102.3</v>
      </c>
      <c r="G52" s="52"/>
    </row>
    <row r="53" spans="1:7" s="51" customFormat="1" ht="11.25" x14ac:dyDescent="0.2">
      <c r="A53" s="57" t="s">
        <v>108</v>
      </c>
      <c r="B53" s="58">
        <v>1706703</v>
      </c>
      <c r="C53" s="59">
        <v>4.8</v>
      </c>
      <c r="D53" s="58">
        <v>24159</v>
      </c>
      <c r="E53" s="60">
        <v>114.2</v>
      </c>
      <c r="F53" s="61">
        <v>101.7</v>
      </c>
      <c r="G53" s="52"/>
    </row>
    <row r="54" spans="1:7" s="51" customFormat="1" ht="11.25" x14ac:dyDescent="0.2">
      <c r="A54" s="57" t="s">
        <v>48</v>
      </c>
      <c r="B54" s="58">
        <v>268517</v>
      </c>
      <c r="C54" s="59">
        <v>4.5</v>
      </c>
      <c r="D54" s="58">
        <v>21456</v>
      </c>
      <c r="E54" s="60">
        <v>101.4</v>
      </c>
      <c r="F54" s="61">
        <v>90.3</v>
      </c>
      <c r="G54" s="52"/>
    </row>
    <row r="55" spans="1:7" s="51" customFormat="1" ht="11.25" x14ac:dyDescent="0.2">
      <c r="A55" s="57" t="s">
        <v>109</v>
      </c>
      <c r="B55" s="58">
        <v>348251</v>
      </c>
      <c r="C55" s="59">
        <v>5.0999999999999996</v>
      </c>
      <c r="D55" s="58">
        <v>21521</v>
      </c>
      <c r="E55" s="60">
        <v>101.7</v>
      </c>
      <c r="F55" s="61">
        <v>90.6</v>
      </c>
      <c r="G55" s="52"/>
    </row>
    <row r="56" spans="1:7" s="51" customFormat="1" ht="11.25" x14ac:dyDescent="0.2">
      <c r="A56" s="57"/>
      <c r="B56" s="58"/>
      <c r="C56" s="68"/>
      <c r="D56" s="58"/>
      <c r="E56" s="60"/>
      <c r="F56" s="61"/>
      <c r="G56" s="52"/>
    </row>
    <row r="57" spans="1:7" s="51" customFormat="1" ht="11.25" x14ac:dyDescent="0.2">
      <c r="A57" s="147" t="s">
        <v>49</v>
      </c>
      <c r="B57" s="148"/>
      <c r="C57" s="148"/>
      <c r="D57" s="148"/>
      <c r="E57" s="148"/>
      <c r="F57" s="149"/>
      <c r="G57" s="52"/>
    </row>
    <row r="61" spans="1:7" ht="30" customHeight="1" x14ac:dyDescent="0.2"/>
    <row r="92" ht="8.25" customHeight="1" x14ac:dyDescent="0.2"/>
  </sheetData>
  <mergeCells count="8">
    <mergeCell ref="A1:F1"/>
    <mergeCell ref="A57:F57"/>
    <mergeCell ref="A29:F29"/>
    <mergeCell ref="B30:C30"/>
    <mergeCell ref="D30:F31"/>
    <mergeCell ref="A30:A32"/>
    <mergeCell ref="C31:C32"/>
    <mergeCell ref="B31:B32"/>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rowBreaks count="1" manualBreakCount="1">
    <brk id="60"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1"/>
  <sheetViews>
    <sheetView zoomScale="140" zoomScaleNormal="140" workbookViewId="0">
      <selection sqref="A1:B1"/>
    </sheetView>
  </sheetViews>
  <sheetFormatPr baseColWidth="10" defaultRowHeight="11.45" customHeight="1" x14ac:dyDescent="0.2"/>
  <cols>
    <col min="1" max="1" width="45.7109375" style="9" customWidth="1"/>
    <col min="2" max="2" width="44.7109375" style="9" customWidth="1"/>
    <col min="3" max="16384" width="11.42578125" style="9"/>
  </cols>
  <sheetData>
    <row r="1" spans="1:2" ht="35.1" customHeight="1" x14ac:dyDescent="0.2">
      <c r="A1" s="152" t="s">
        <v>79</v>
      </c>
      <c r="B1" s="152"/>
    </row>
    <row r="2" spans="1:2" ht="11.45" customHeight="1" x14ac:dyDescent="0.2">
      <c r="A2" s="14" t="s">
        <v>80</v>
      </c>
    </row>
    <row r="36" spans="1:1" ht="11.45" customHeight="1" x14ac:dyDescent="0.2">
      <c r="A36" s="10" t="s">
        <v>83</v>
      </c>
    </row>
    <row r="65" spans="1:1" ht="17.25" customHeight="1" x14ac:dyDescent="0.2"/>
    <row r="66" spans="1:1" ht="30" customHeight="1" x14ac:dyDescent="0.2">
      <c r="A66" s="10" t="s">
        <v>81</v>
      </c>
    </row>
    <row r="98" spans="1:1" ht="11.45" customHeight="1" x14ac:dyDescent="0.2">
      <c r="A98" s="10" t="s">
        <v>82</v>
      </c>
    </row>
    <row r="99" spans="1:1" ht="11.45" customHeight="1" x14ac:dyDescent="0.2">
      <c r="A99" s="10"/>
    </row>
    <row r="131" ht="15.75" customHeight="1" x14ac:dyDescent="0.2"/>
  </sheetData>
  <mergeCells count="1">
    <mergeCell ref="A1:B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rowBreaks count="1" manualBreakCount="1">
    <brk id="65"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6"/>
  <sheetViews>
    <sheetView zoomScale="140" zoomScaleNormal="140" workbookViewId="0">
      <pane xSplit="3" ySplit="8" topLeftCell="D9" activePane="bottomRight" state="frozen"/>
      <selection sqref="A1:B1"/>
      <selection pane="topRight" sqref="A1:B1"/>
      <selection pane="bottomLeft" sqref="A1:B1"/>
      <selection pane="bottomRight" sqref="A1:C1"/>
    </sheetView>
  </sheetViews>
  <sheetFormatPr baseColWidth="10" defaultRowHeight="12" customHeight="1" x14ac:dyDescent="0.2"/>
  <cols>
    <col min="1" max="1" width="3.7109375" style="75" customWidth="1"/>
    <col min="2" max="2" width="15.7109375" style="94" customWidth="1"/>
    <col min="3" max="3" width="5.7109375" style="104" customWidth="1"/>
    <col min="4" max="4" width="10.7109375" style="105" customWidth="1"/>
    <col min="5" max="6" width="9.28515625" style="105" customWidth="1"/>
    <col min="7" max="7" width="9.7109375" style="105" customWidth="1"/>
    <col min="8" max="9" width="9.28515625" style="105" customWidth="1"/>
    <col min="10" max="10" width="9.28515625" style="75" customWidth="1"/>
    <col min="11" max="16384" width="11.42578125" style="75"/>
  </cols>
  <sheetData>
    <row r="1" spans="1:10" ht="33" customHeight="1" x14ac:dyDescent="0.2">
      <c r="A1" s="153" t="s">
        <v>25</v>
      </c>
      <c r="B1" s="154"/>
      <c r="C1" s="154"/>
      <c r="D1" s="155" t="s">
        <v>111</v>
      </c>
      <c r="E1" s="155"/>
      <c r="F1" s="155"/>
      <c r="G1" s="155"/>
      <c r="H1" s="155"/>
      <c r="I1" s="155"/>
      <c r="J1" s="156"/>
    </row>
    <row r="2" spans="1:10" s="76" customFormat="1" ht="11.25" customHeight="1" x14ac:dyDescent="0.2">
      <c r="A2" s="157" t="s">
        <v>53</v>
      </c>
      <c r="B2" s="158" t="s">
        <v>62</v>
      </c>
      <c r="C2" s="158" t="s">
        <v>54</v>
      </c>
      <c r="D2" s="158" t="s">
        <v>59</v>
      </c>
      <c r="E2" s="158"/>
      <c r="F2" s="158"/>
      <c r="G2" s="158"/>
      <c r="H2" s="158"/>
      <c r="I2" s="158"/>
      <c r="J2" s="159"/>
    </row>
    <row r="3" spans="1:10" s="76" customFormat="1" ht="11.25" customHeight="1" x14ac:dyDescent="0.2">
      <c r="A3" s="157"/>
      <c r="B3" s="158"/>
      <c r="C3" s="158"/>
      <c r="D3" s="158" t="s">
        <v>60</v>
      </c>
      <c r="E3" s="158"/>
      <c r="F3" s="158"/>
      <c r="G3" s="158" t="s">
        <v>30</v>
      </c>
      <c r="H3" s="158"/>
      <c r="I3" s="158"/>
      <c r="J3" s="159"/>
    </row>
    <row r="4" spans="1:10" s="76" customFormat="1" ht="11.25" customHeight="1" x14ac:dyDescent="0.2">
      <c r="A4" s="157"/>
      <c r="B4" s="158"/>
      <c r="C4" s="158"/>
      <c r="D4" s="158" t="s">
        <v>61</v>
      </c>
      <c r="E4" s="158" t="s">
        <v>55</v>
      </c>
      <c r="F4" s="158" t="s">
        <v>65</v>
      </c>
      <c r="G4" s="158" t="s">
        <v>32</v>
      </c>
      <c r="H4" s="158" t="s">
        <v>55</v>
      </c>
      <c r="I4" s="158" t="s">
        <v>33</v>
      </c>
      <c r="J4" s="159" t="s">
        <v>87</v>
      </c>
    </row>
    <row r="5" spans="1:10" s="76" customFormat="1" ht="11.25" customHeight="1" x14ac:dyDescent="0.2">
      <c r="A5" s="157"/>
      <c r="B5" s="158"/>
      <c r="C5" s="158"/>
      <c r="D5" s="158"/>
      <c r="E5" s="158"/>
      <c r="F5" s="158"/>
      <c r="G5" s="158"/>
      <c r="H5" s="158"/>
      <c r="I5" s="158"/>
      <c r="J5" s="159"/>
    </row>
    <row r="6" spans="1:10" s="76" customFormat="1" ht="11.25" customHeight="1" x14ac:dyDescent="0.2">
      <c r="A6" s="157"/>
      <c r="B6" s="158"/>
      <c r="C6" s="158"/>
      <c r="D6" s="158"/>
      <c r="E6" s="158"/>
      <c r="F6" s="158"/>
      <c r="G6" s="158"/>
      <c r="H6" s="158"/>
      <c r="I6" s="158"/>
      <c r="J6" s="159"/>
    </row>
    <row r="7" spans="1:10" s="76" customFormat="1" ht="11.25" customHeight="1" x14ac:dyDescent="0.2">
      <c r="A7" s="157"/>
      <c r="B7" s="158"/>
      <c r="C7" s="158"/>
      <c r="D7" s="158"/>
      <c r="E7" s="158" t="s">
        <v>56</v>
      </c>
      <c r="F7" s="158"/>
      <c r="G7" s="158"/>
      <c r="H7" s="77" t="s">
        <v>56</v>
      </c>
      <c r="I7" s="158"/>
      <c r="J7" s="159"/>
    </row>
    <row r="8" spans="1:10" s="106" customFormat="1" ht="11.1" customHeight="1" x14ac:dyDescent="0.2">
      <c r="A8" s="69">
        <v>1</v>
      </c>
      <c r="B8" s="70">
        <v>2</v>
      </c>
      <c r="C8" s="70">
        <v>3</v>
      </c>
      <c r="D8" s="70">
        <v>4</v>
      </c>
      <c r="E8" s="71">
        <v>5</v>
      </c>
      <c r="F8" s="70">
        <v>6</v>
      </c>
      <c r="G8" s="71">
        <v>7</v>
      </c>
      <c r="H8" s="70">
        <v>8</v>
      </c>
      <c r="I8" s="71">
        <v>9</v>
      </c>
      <c r="J8" s="72">
        <v>10</v>
      </c>
    </row>
    <row r="9" spans="1:10" ht="8.1" customHeight="1" x14ac:dyDescent="0.2">
      <c r="A9" s="73"/>
      <c r="B9" s="79"/>
      <c r="C9" s="80"/>
      <c r="D9" s="81"/>
      <c r="E9" s="82"/>
      <c r="F9" s="83"/>
      <c r="G9" s="84"/>
      <c r="H9" s="82"/>
      <c r="I9" s="83"/>
      <c r="J9" s="83"/>
    </row>
    <row r="10" spans="1:10" ht="10.15" customHeight="1" x14ac:dyDescent="0.2">
      <c r="A10" s="74">
        <f>IF(D10&lt;&gt;"",COUNTA($D10:D$10),"")</f>
        <v>1</v>
      </c>
      <c r="B10" s="85" t="s">
        <v>57</v>
      </c>
      <c r="C10" s="86">
        <v>2000</v>
      </c>
      <c r="D10" s="87">
        <v>22350.763999999999</v>
      </c>
      <c r="E10" s="88">
        <v>1.9158893888803215</v>
      </c>
      <c r="F10" s="89">
        <v>100</v>
      </c>
      <c r="G10" s="90">
        <v>12627</v>
      </c>
      <c r="H10" s="88">
        <v>2.6585365853658516</v>
      </c>
      <c r="I10" s="89">
        <v>100</v>
      </c>
      <c r="J10" s="91">
        <v>67.200638637573178</v>
      </c>
    </row>
    <row r="11" spans="1:10" ht="10.15" customHeight="1" x14ac:dyDescent="0.2">
      <c r="A11" s="74">
        <f>IF(D11&lt;&gt;"",COUNTA($D$10:D11),"")</f>
        <v>2</v>
      </c>
      <c r="B11" s="85" t="s">
        <v>58</v>
      </c>
      <c r="C11" s="86">
        <v>2001</v>
      </c>
      <c r="D11" s="87">
        <v>22807.021000000001</v>
      </c>
      <c r="E11" s="88">
        <v>2.0413485641922575</v>
      </c>
      <c r="F11" s="89">
        <v>100</v>
      </c>
      <c r="G11" s="90">
        <v>13004</v>
      </c>
      <c r="H11" s="88">
        <v>2.985665637126786</v>
      </c>
      <c r="I11" s="89">
        <v>100</v>
      </c>
      <c r="J11" s="91">
        <v>67.318941864678777</v>
      </c>
    </row>
    <row r="12" spans="1:10" ht="10.15" customHeight="1" x14ac:dyDescent="0.2">
      <c r="A12" s="74">
        <f>IF(D12&lt;&gt;"",COUNTA($D$10:D12),"")</f>
        <v>3</v>
      </c>
      <c r="B12" s="85"/>
      <c r="C12" s="86">
        <v>2002</v>
      </c>
      <c r="D12" s="87">
        <v>22873.958999999999</v>
      </c>
      <c r="E12" s="88">
        <v>0.29349734013924922</v>
      </c>
      <c r="F12" s="89">
        <v>100</v>
      </c>
      <c r="G12" s="90">
        <v>13170</v>
      </c>
      <c r="H12" s="88">
        <v>1.2765302983697353</v>
      </c>
      <c r="I12" s="89">
        <v>100</v>
      </c>
      <c r="J12" s="91">
        <v>68.855544518220313</v>
      </c>
    </row>
    <row r="13" spans="1:10" ht="10.15" customHeight="1" x14ac:dyDescent="0.2">
      <c r="A13" s="74">
        <f>IF(D13&lt;&gt;"",COUNTA($D$10:D13),"")</f>
        <v>4</v>
      </c>
      <c r="B13" s="85"/>
      <c r="C13" s="86">
        <v>2003</v>
      </c>
      <c r="D13" s="87">
        <v>22757.742999999999</v>
      </c>
      <c r="E13" s="88">
        <v>-0.50807120883621415</v>
      </c>
      <c r="F13" s="89">
        <v>100</v>
      </c>
      <c r="G13" s="90">
        <v>13220</v>
      </c>
      <c r="H13" s="88">
        <v>0.37965072133636113</v>
      </c>
      <c r="I13" s="89">
        <v>100</v>
      </c>
      <c r="J13" s="91">
        <v>67.934224049331974</v>
      </c>
    </row>
    <row r="14" spans="1:10" ht="10.15" customHeight="1" x14ac:dyDescent="0.2">
      <c r="A14" s="74">
        <f>IF(D14&lt;&gt;"",COUNTA($D$10:D14),"")</f>
        <v>5</v>
      </c>
      <c r="B14" s="92"/>
      <c r="C14" s="86">
        <v>2004</v>
      </c>
      <c r="D14" s="87">
        <v>23241.411</v>
      </c>
      <c r="E14" s="88">
        <v>2.1252898409126071</v>
      </c>
      <c r="F14" s="89">
        <v>100</v>
      </c>
      <c r="G14" s="90">
        <v>13611</v>
      </c>
      <c r="H14" s="88">
        <v>2.957639939485631</v>
      </c>
      <c r="I14" s="89">
        <v>100</v>
      </c>
      <c r="J14" s="91">
        <v>69.200264375413084</v>
      </c>
    </row>
    <row r="15" spans="1:10" ht="10.15" customHeight="1" x14ac:dyDescent="0.2">
      <c r="A15" s="74">
        <f>IF(D15&lt;&gt;"",COUNTA($D$10:D15),"")</f>
        <v>6</v>
      </c>
      <c r="B15" s="85"/>
      <c r="C15" s="86">
        <v>2005</v>
      </c>
      <c r="D15" s="87">
        <v>23344.035</v>
      </c>
      <c r="E15" s="88">
        <v>0.44155666796650167</v>
      </c>
      <c r="F15" s="89">
        <v>100</v>
      </c>
      <c r="G15" s="90">
        <v>13784</v>
      </c>
      <c r="H15" s="88">
        <v>1.2710307839247719</v>
      </c>
      <c r="I15" s="89">
        <v>100</v>
      </c>
      <c r="J15" s="91">
        <v>68.957926859772883</v>
      </c>
    </row>
    <row r="16" spans="1:10" ht="10.15" customHeight="1" x14ac:dyDescent="0.2">
      <c r="A16" s="74">
        <f>IF(D16&lt;&gt;"",COUNTA($D$10:D16),"")</f>
        <v>7</v>
      </c>
      <c r="B16" s="85"/>
      <c r="C16" s="86">
        <v>2006</v>
      </c>
      <c r="D16" s="87">
        <v>23968.852999999999</v>
      </c>
      <c r="E16" s="88">
        <v>2.6765638416837536</v>
      </c>
      <c r="F16" s="89">
        <v>100</v>
      </c>
      <c r="G16" s="90">
        <v>14273</v>
      </c>
      <c r="H16" s="88">
        <v>3.5475914103308099</v>
      </c>
      <c r="I16" s="89">
        <v>100</v>
      </c>
      <c r="J16" s="91">
        <v>68.686236766121269</v>
      </c>
    </row>
    <row r="17" spans="1:10" ht="10.15" customHeight="1" x14ac:dyDescent="0.2">
      <c r="A17" s="74">
        <f>IF(D17&lt;&gt;"",COUNTA($D$10:D17),"")</f>
        <v>8</v>
      </c>
      <c r="B17" s="85"/>
      <c r="C17" s="86">
        <v>2007</v>
      </c>
      <c r="D17" s="87">
        <v>24735.105</v>
      </c>
      <c r="E17" s="88">
        <v>3.1968655321136978</v>
      </c>
      <c r="F17" s="89">
        <v>100</v>
      </c>
      <c r="G17" s="90">
        <v>14864</v>
      </c>
      <c r="H17" s="88">
        <v>4.1406852098367466</v>
      </c>
      <c r="I17" s="89">
        <v>100</v>
      </c>
      <c r="J17" s="91">
        <v>69.347765232807689</v>
      </c>
    </row>
    <row r="18" spans="1:10" ht="10.15" customHeight="1" x14ac:dyDescent="0.2">
      <c r="A18" s="74">
        <f>IF(D18&lt;&gt;"",COUNTA($D$10:D18),"")</f>
        <v>9</v>
      </c>
      <c r="B18" s="92"/>
      <c r="C18" s="86">
        <v>2008</v>
      </c>
      <c r="D18" s="87">
        <v>25954.285</v>
      </c>
      <c r="E18" s="88">
        <v>4.9289461273764559</v>
      </c>
      <c r="F18" s="89">
        <v>100</v>
      </c>
      <c r="G18" s="90">
        <v>15749</v>
      </c>
      <c r="H18" s="88">
        <v>5.9539827771797604</v>
      </c>
      <c r="I18" s="89">
        <v>100</v>
      </c>
      <c r="J18" s="91">
        <v>70.708930094733546</v>
      </c>
    </row>
    <row r="19" spans="1:10" ht="10.15" customHeight="1" x14ac:dyDescent="0.2">
      <c r="A19" s="74">
        <f>IF(D19&lt;&gt;"",COUNTA($D$10:D19),"")</f>
        <v>10</v>
      </c>
      <c r="B19" s="85"/>
      <c r="C19" s="86">
        <v>2009</v>
      </c>
      <c r="D19" s="87">
        <v>25853.243999999999</v>
      </c>
      <c r="E19" s="88">
        <v>-0.3893037315418244</v>
      </c>
      <c r="F19" s="89">
        <v>100</v>
      </c>
      <c r="G19" s="90">
        <v>15838</v>
      </c>
      <c r="H19" s="88">
        <v>0.56511524541240021</v>
      </c>
      <c r="I19" s="89">
        <v>100</v>
      </c>
      <c r="J19" s="91">
        <v>72.286627110908256</v>
      </c>
    </row>
    <row r="20" spans="1:10" ht="10.15" customHeight="1" x14ac:dyDescent="0.2">
      <c r="A20" s="74">
        <f>IF(D20&lt;&gt;"",COUNTA($D$10:D20),"")</f>
        <v>11</v>
      </c>
      <c r="B20" s="85"/>
      <c r="C20" s="86">
        <v>2010</v>
      </c>
      <c r="D20" s="87">
        <v>26085.592000000001</v>
      </c>
      <c r="E20" s="88">
        <v>0.89871893832742999</v>
      </c>
      <c r="F20" s="89">
        <v>100</v>
      </c>
      <c r="G20" s="90">
        <v>16103</v>
      </c>
      <c r="H20" s="88">
        <v>1.6731910594772046</v>
      </c>
      <c r="I20" s="89">
        <v>100</v>
      </c>
      <c r="J20" s="91">
        <v>71.894812036789006</v>
      </c>
    </row>
    <row r="21" spans="1:10" ht="10.15" customHeight="1" x14ac:dyDescent="0.2">
      <c r="A21" s="74">
        <f>IF(D21&lt;&gt;"",COUNTA($D$10:D21),"")</f>
        <v>12</v>
      </c>
      <c r="B21" s="85"/>
      <c r="C21" s="86">
        <v>2011</v>
      </c>
      <c r="D21" s="87">
        <v>27085.535</v>
      </c>
      <c r="E21" s="88">
        <v>3.8333153412811178</v>
      </c>
      <c r="F21" s="89">
        <v>100</v>
      </c>
      <c r="G21" s="90">
        <v>16814</v>
      </c>
      <c r="H21" s="88">
        <v>4.4153263367074516</v>
      </c>
      <c r="I21" s="89">
        <v>100</v>
      </c>
      <c r="J21" s="91">
        <v>71.64344454386638</v>
      </c>
    </row>
    <row r="22" spans="1:10" ht="10.15" customHeight="1" x14ac:dyDescent="0.2">
      <c r="A22" s="74">
        <f>IF(D22&lt;&gt;"",COUNTA($D$10:D22),"")</f>
        <v>13</v>
      </c>
      <c r="B22" s="92"/>
      <c r="C22" s="86">
        <v>2012</v>
      </c>
      <c r="D22" s="87">
        <v>27735.260999999999</v>
      </c>
      <c r="E22" s="88">
        <v>2.3987933042489282</v>
      </c>
      <c r="F22" s="89">
        <v>100</v>
      </c>
      <c r="G22" s="90">
        <v>17295</v>
      </c>
      <c r="H22" s="88">
        <v>2.8607113120018965</v>
      </c>
      <c r="I22" s="89">
        <v>100</v>
      </c>
      <c r="J22" s="91">
        <v>71.606011675568254</v>
      </c>
    </row>
    <row r="23" spans="1:10" ht="10.15" customHeight="1" x14ac:dyDescent="0.2">
      <c r="A23" s="74">
        <f>IF(D23&lt;&gt;"",COUNTA($D$10:D23),"")</f>
        <v>14</v>
      </c>
      <c r="B23" s="92"/>
      <c r="C23" s="86">
        <v>2013</v>
      </c>
      <c r="D23" s="87">
        <v>28233.815999999999</v>
      </c>
      <c r="E23" s="88">
        <v>1.7975493362041914</v>
      </c>
      <c r="F23" s="89">
        <v>100</v>
      </c>
      <c r="G23" s="90">
        <v>17664</v>
      </c>
      <c r="H23" s="88">
        <v>2.1335646140503002</v>
      </c>
      <c r="I23" s="89">
        <v>100</v>
      </c>
      <c r="J23" s="91">
        <v>71.939398875946907</v>
      </c>
    </row>
    <row r="24" spans="1:10" ht="10.15" customHeight="1" x14ac:dyDescent="0.2">
      <c r="A24" s="74">
        <f>IF(D24&lt;&gt;"",COUNTA($D$10:D24),"")</f>
        <v>15</v>
      </c>
      <c r="B24" s="92"/>
      <c r="C24" s="86">
        <v>2014</v>
      </c>
      <c r="D24" s="87">
        <v>28758.161</v>
      </c>
      <c r="E24" s="88">
        <v>1.8571524302630575</v>
      </c>
      <c r="F24" s="89">
        <v>100</v>
      </c>
      <c r="G24" s="90">
        <v>17998</v>
      </c>
      <c r="H24" s="88">
        <v>1.8908514492753596</v>
      </c>
      <c r="I24" s="89">
        <v>100</v>
      </c>
      <c r="J24" s="91">
        <v>71.576854245376808</v>
      </c>
    </row>
    <row r="25" spans="1:10" ht="10.15" customHeight="1" x14ac:dyDescent="0.2">
      <c r="A25" s="74">
        <f>IF(D25&lt;&gt;"",COUNTA($D$10:D25),"")</f>
        <v>16</v>
      </c>
      <c r="B25" s="85"/>
      <c r="C25" s="86">
        <v>2015</v>
      </c>
      <c r="D25" s="87">
        <v>29694.212</v>
      </c>
      <c r="E25" s="88">
        <v>3.2549056248763613</v>
      </c>
      <c r="F25" s="89">
        <v>100</v>
      </c>
      <c r="G25" s="90">
        <v>18492</v>
      </c>
      <c r="H25" s="88">
        <v>2.7447494166018487</v>
      </c>
      <c r="I25" s="89">
        <v>100</v>
      </c>
      <c r="J25" s="91">
        <v>71.925320886814475</v>
      </c>
    </row>
    <row r="26" spans="1:10" ht="10.15" customHeight="1" x14ac:dyDescent="0.2">
      <c r="A26" s="74">
        <f>IF(D26&lt;&gt;"",COUNTA($D$10:D26),"")</f>
        <v>17</v>
      </c>
      <c r="B26" s="85"/>
      <c r="C26" s="86">
        <v>2016</v>
      </c>
      <c r="D26" s="87">
        <v>30600.962</v>
      </c>
      <c r="E26" s="88">
        <v>3.053625400128483</v>
      </c>
      <c r="F26" s="89">
        <v>100</v>
      </c>
      <c r="G26" s="90">
        <v>18989</v>
      </c>
      <c r="H26" s="88">
        <v>2.6876487129569426</v>
      </c>
      <c r="I26" s="89">
        <v>100</v>
      </c>
      <c r="J26" s="91">
        <v>71.843668419658741</v>
      </c>
    </row>
    <row r="27" spans="1:10" ht="10.15" customHeight="1" x14ac:dyDescent="0.2">
      <c r="A27" s="74">
        <f>IF(D27&lt;&gt;"",COUNTA($D$10:D27),"")</f>
        <v>18</v>
      </c>
      <c r="B27" s="85"/>
      <c r="C27" s="86">
        <v>2017</v>
      </c>
      <c r="D27" s="87">
        <v>32102.169000000002</v>
      </c>
      <c r="E27" s="88">
        <v>4.9057510022070545</v>
      </c>
      <c r="F27" s="89">
        <v>100</v>
      </c>
      <c r="G27" s="90">
        <v>19928</v>
      </c>
      <c r="H27" s="88">
        <v>4.9449681394491547</v>
      </c>
      <c r="I27" s="89">
        <v>100</v>
      </c>
      <c r="J27" s="91">
        <v>72.618613803658633</v>
      </c>
    </row>
    <row r="28" spans="1:10" ht="10.15" customHeight="1" x14ac:dyDescent="0.2">
      <c r="A28" s="74">
        <f>IF(D28&lt;&gt;"",COUNTA($D$10:D28),"")</f>
        <v>19</v>
      </c>
      <c r="B28" s="85"/>
      <c r="C28" s="86">
        <v>2018</v>
      </c>
      <c r="D28" s="87">
        <v>33350.158000000003</v>
      </c>
      <c r="E28" s="88">
        <v>3.8875535170224791</v>
      </c>
      <c r="F28" s="89">
        <v>100</v>
      </c>
      <c r="G28" s="90">
        <v>20709</v>
      </c>
      <c r="H28" s="88">
        <v>3.9191087916499399</v>
      </c>
      <c r="I28" s="89">
        <v>100</v>
      </c>
      <c r="J28" s="91">
        <v>72.693765796124694</v>
      </c>
    </row>
    <row r="29" spans="1:10" ht="10.15" customHeight="1" x14ac:dyDescent="0.2">
      <c r="A29" s="74">
        <f>IF(D29&lt;&gt;"",COUNTA($D$10:D29),"")</f>
        <v>20</v>
      </c>
      <c r="B29" s="85"/>
      <c r="C29" s="86">
        <v>2019</v>
      </c>
      <c r="D29" s="87">
        <v>34666.273999999998</v>
      </c>
      <c r="E29" s="88">
        <v>3.9463561162139023</v>
      </c>
      <c r="F29" s="89">
        <v>100</v>
      </c>
      <c r="G29" s="90">
        <v>21546</v>
      </c>
      <c r="H29" s="88">
        <v>4.0417209908735332</v>
      </c>
      <c r="I29" s="89">
        <v>100</v>
      </c>
      <c r="J29" s="91">
        <v>74.005633028783393</v>
      </c>
    </row>
    <row r="30" spans="1:10" ht="10.15" customHeight="1" x14ac:dyDescent="0.2">
      <c r="A30" s="74">
        <f>IF(D30&lt;&gt;"",COUNTA($D$10:D30),"")</f>
        <v>21</v>
      </c>
      <c r="B30" s="85"/>
      <c r="C30" s="86">
        <v>2020</v>
      </c>
      <c r="D30" s="87">
        <v>34436.419000000002</v>
      </c>
      <c r="E30" s="88">
        <v>-0.66305077955594538</v>
      </c>
      <c r="F30" s="89">
        <v>100</v>
      </c>
      <c r="G30" s="90">
        <v>21396</v>
      </c>
      <c r="H30" s="88">
        <v>-0.69618490671122246</v>
      </c>
      <c r="I30" s="89">
        <v>100</v>
      </c>
      <c r="J30" s="91">
        <v>74.78504019573576</v>
      </c>
    </row>
    <row r="31" spans="1:10" ht="8.1" customHeight="1" x14ac:dyDescent="0.2">
      <c r="A31" s="74" t="str">
        <f>IF(D31&lt;&gt;"",COUNTA($D$10:D31),"")</f>
        <v/>
      </c>
      <c r="B31" s="79"/>
      <c r="C31" s="93"/>
      <c r="D31" s="81"/>
      <c r="E31" s="82"/>
      <c r="F31" s="83"/>
      <c r="G31" s="84"/>
      <c r="H31" s="82"/>
      <c r="I31" s="83"/>
      <c r="J31" s="83"/>
    </row>
    <row r="32" spans="1:10" ht="10.15" customHeight="1" x14ac:dyDescent="0.2">
      <c r="A32" s="74">
        <f>IF(D32&lt;&gt;"",COUNTA($D$10:D32),"")</f>
        <v>22</v>
      </c>
      <c r="B32" s="94" t="s">
        <v>96</v>
      </c>
      <c r="C32" s="95">
        <v>2000</v>
      </c>
      <c r="D32" s="81">
        <v>2688.1120000000001</v>
      </c>
      <c r="E32" s="82" t="s">
        <v>9</v>
      </c>
      <c r="F32" s="83">
        <v>12.026935634057073</v>
      </c>
      <c r="G32" s="84">
        <v>13417</v>
      </c>
      <c r="H32" s="82" t="s">
        <v>9</v>
      </c>
      <c r="I32" s="83">
        <v>106.25319866432143</v>
      </c>
      <c r="J32" s="83">
        <v>71.40567603210944</v>
      </c>
    </row>
    <row r="33" spans="1:10" ht="10.15" customHeight="1" x14ac:dyDescent="0.2">
      <c r="A33" s="74">
        <f>IF(D33&lt;&gt;"",COUNTA($D$10:D33),"")</f>
        <v>23</v>
      </c>
      <c r="C33" s="95">
        <v>2001</v>
      </c>
      <c r="D33" s="81">
        <v>2699.9</v>
      </c>
      <c r="E33" s="82">
        <v>0.43852339485854941</v>
      </c>
      <c r="F33" s="83">
        <v>11.838021283007544</v>
      </c>
      <c r="G33" s="84">
        <v>13635</v>
      </c>
      <c r="H33" s="82">
        <v>1.6248043526868798</v>
      </c>
      <c r="I33" s="83">
        <v>104.85162640601277</v>
      </c>
      <c r="J33" s="83">
        <v>70.58625574601605</v>
      </c>
    </row>
    <row r="34" spans="1:10" ht="10.15" customHeight="1" x14ac:dyDescent="0.2">
      <c r="A34" s="74">
        <f>IF(D34&lt;&gt;"",COUNTA($D$10:D34),"")</f>
        <v>24</v>
      </c>
      <c r="C34" s="95">
        <v>2002</v>
      </c>
      <c r="D34" s="81">
        <v>2715.346</v>
      </c>
      <c r="E34" s="82">
        <v>0.57209526278751355</v>
      </c>
      <c r="F34" s="83">
        <v>11.870905250813818</v>
      </c>
      <c r="G34" s="84">
        <v>13804</v>
      </c>
      <c r="H34" s="82">
        <v>1.2394572790612273</v>
      </c>
      <c r="I34" s="83">
        <v>104.81438066277633</v>
      </c>
      <c r="J34" s="83">
        <v>72.171282268719338</v>
      </c>
    </row>
    <row r="35" spans="1:10" ht="10.15" customHeight="1" x14ac:dyDescent="0.2">
      <c r="A35" s="74">
        <f>IF(D35&lt;&gt;"",COUNTA($D$10:D35),"")</f>
        <v>25</v>
      </c>
      <c r="C35" s="95">
        <v>2003</v>
      </c>
      <c r="D35" s="81">
        <v>2686.0329999999999</v>
      </c>
      <c r="E35" s="82">
        <v>-1.0795309327061915</v>
      </c>
      <c r="F35" s="83">
        <v>11.80272138585975</v>
      </c>
      <c r="G35" s="84">
        <v>13691</v>
      </c>
      <c r="H35" s="82">
        <v>-0.81860330339031862</v>
      </c>
      <c r="I35" s="83">
        <v>103.56441923205199</v>
      </c>
      <c r="J35" s="83">
        <v>70.357310568378395</v>
      </c>
    </row>
    <row r="36" spans="1:10" ht="10.15" customHeight="1" x14ac:dyDescent="0.2">
      <c r="A36" s="74">
        <f>IF(D36&lt;&gt;"",COUNTA($D$10:D36),"")</f>
        <v>26</v>
      </c>
      <c r="B36" s="96"/>
      <c r="C36" s="95">
        <v>2004</v>
      </c>
      <c r="D36" s="81">
        <v>2694.1790000000001</v>
      </c>
      <c r="E36" s="82">
        <v>0.30327252122368975</v>
      </c>
      <c r="F36" s="83">
        <v>11.592149030882849</v>
      </c>
      <c r="G36" s="84">
        <v>13720</v>
      </c>
      <c r="H36" s="82">
        <v>0.21181798261631002</v>
      </c>
      <c r="I36" s="83">
        <v>100.79689165168513</v>
      </c>
      <c r="J36" s="83">
        <v>69.754019989310194</v>
      </c>
    </row>
    <row r="37" spans="1:10" ht="10.15" customHeight="1" x14ac:dyDescent="0.2">
      <c r="A37" s="74">
        <f>IF(D37&lt;&gt;"",COUNTA($D$10:D37),"")</f>
        <v>27</v>
      </c>
      <c r="C37" s="95">
        <v>2005</v>
      </c>
      <c r="D37" s="81">
        <v>2746.1640000000002</v>
      </c>
      <c r="E37" s="82">
        <v>1.9295302947577113</v>
      </c>
      <c r="F37" s="83">
        <v>11.76387886669978</v>
      </c>
      <c r="G37" s="84">
        <v>13962</v>
      </c>
      <c r="H37" s="82">
        <v>1.7638483965014586</v>
      </c>
      <c r="I37" s="83">
        <v>101.2932231838786</v>
      </c>
      <c r="J37" s="83">
        <v>69.846169032712851</v>
      </c>
    </row>
    <row r="38" spans="1:10" ht="10.15" customHeight="1" x14ac:dyDescent="0.2">
      <c r="A38" s="74">
        <f>IF(D38&lt;&gt;"",COUNTA($D$10:D38),"")</f>
        <v>28</v>
      </c>
      <c r="C38" s="95">
        <v>2006</v>
      </c>
      <c r="D38" s="81">
        <v>2850.6089999999999</v>
      </c>
      <c r="E38" s="82">
        <v>3.8033052650897901</v>
      </c>
      <c r="F38" s="83">
        <v>11.892972100083387</v>
      </c>
      <c r="G38" s="84">
        <v>14473</v>
      </c>
      <c r="H38" s="82">
        <v>3.6599341068614706</v>
      </c>
      <c r="I38" s="83">
        <v>101.40099526283232</v>
      </c>
      <c r="J38" s="83">
        <v>69.650602213499141</v>
      </c>
    </row>
    <row r="39" spans="1:10" ht="10.15" customHeight="1" x14ac:dyDescent="0.2">
      <c r="A39" s="74">
        <f>IF(D39&lt;&gt;"",COUNTA($D$10:D39),"")</f>
        <v>29</v>
      </c>
      <c r="C39" s="95">
        <v>2007</v>
      </c>
      <c r="D39" s="81">
        <v>2964.0619999999999</v>
      </c>
      <c r="E39" s="82">
        <v>3.9799565636676277</v>
      </c>
      <c r="F39" s="83">
        <v>11.983219800360661</v>
      </c>
      <c r="G39" s="84">
        <v>15019</v>
      </c>
      <c r="H39" s="82">
        <v>3.7725419747115296</v>
      </c>
      <c r="I39" s="83">
        <v>101.04607973071893</v>
      </c>
      <c r="J39" s="83">
        <v>70.073078205889772</v>
      </c>
    </row>
    <row r="40" spans="1:10" ht="10.15" customHeight="1" x14ac:dyDescent="0.2">
      <c r="A40" s="74">
        <f>IF(D40&lt;&gt;"",COUNTA($D$10:D40),"")</f>
        <v>30</v>
      </c>
      <c r="B40" s="96"/>
      <c r="C40" s="95">
        <v>2008</v>
      </c>
      <c r="D40" s="81">
        <v>3122.509</v>
      </c>
      <c r="E40" s="82">
        <v>5.3456034320469712</v>
      </c>
      <c r="F40" s="83">
        <v>12.030803391424575</v>
      </c>
      <c r="G40" s="84">
        <v>15787</v>
      </c>
      <c r="H40" s="82">
        <v>5.113522871030014</v>
      </c>
      <c r="I40" s="83">
        <v>100.2417314696946</v>
      </c>
      <c r="J40" s="83">
        <v>70.879180878475808</v>
      </c>
    </row>
    <row r="41" spans="1:10" ht="10.15" customHeight="1" x14ac:dyDescent="0.2">
      <c r="A41" s="74">
        <f>IF(D41&lt;&gt;"",COUNTA($D$10:D41),"")</f>
        <v>31</v>
      </c>
      <c r="C41" s="95">
        <v>2009</v>
      </c>
      <c r="D41" s="81">
        <v>3163.998</v>
      </c>
      <c r="E41" s="82">
        <v>1.3287071390346625</v>
      </c>
      <c r="F41" s="83">
        <v>12.238301700165751</v>
      </c>
      <c r="G41" s="84">
        <v>15970</v>
      </c>
      <c r="H41" s="82">
        <v>1.1591816051181354</v>
      </c>
      <c r="I41" s="83">
        <v>100.82915168710539</v>
      </c>
      <c r="J41" s="83">
        <v>72.886088337828951</v>
      </c>
    </row>
    <row r="42" spans="1:10" ht="10.15" customHeight="1" x14ac:dyDescent="0.2">
      <c r="A42" s="74">
        <f>IF(D42&lt;&gt;"",COUNTA($D$10:D42),"")</f>
        <v>32</v>
      </c>
      <c r="C42" s="95">
        <v>2010</v>
      </c>
      <c r="D42" s="81">
        <v>3198.308</v>
      </c>
      <c r="E42" s="82">
        <v>1.0843875375395271</v>
      </c>
      <c r="F42" s="83">
        <v>12.260821989395525</v>
      </c>
      <c r="G42" s="84">
        <v>16090</v>
      </c>
      <c r="H42" s="82">
        <v>0.75140889167188618</v>
      </c>
      <c r="I42" s="83">
        <v>99.920520964988398</v>
      </c>
      <c r="J42" s="83">
        <v>71.836492341965197</v>
      </c>
    </row>
    <row r="43" spans="1:10" ht="10.15" customHeight="1" x14ac:dyDescent="0.2">
      <c r="A43" s="74">
        <f>IF(D43&lt;&gt;"",COUNTA($D$10:D43),"")</f>
        <v>33</v>
      </c>
      <c r="C43" s="95">
        <v>2011</v>
      </c>
      <c r="D43" s="81">
        <v>3348.7930000000001</v>
      </c>
      <c r="E43" s="82">
        <v>4.7051440949402092</v>
      </c>
      <c r="F43" s="83">
        <v>12.363769074526312</v>
      </c>
      <c r="G43" s="84">
        <v>16651</v>
      </c>
      <c r="H43" s="82">
        <v>3.4866376631448048</v>
      </c>
      <c r="I43" s="83">
        <v>99.02892504294212</v>
      </c>
      <c r="J43" s="83">
        <v>70.94982481123202</v>
      </c>
    </row>
    <row r="44" spans="1:10" ht="10.15" customHeight="1" x14ac:dyDescent="0.2">
      <c r="A44" s="74">
        <f>IF(D44&lt;&gt;"",COUNTA($D$10:D44),"")</f>
        <v>34</v>
      </c>
      <c r="B44" s="96"/>
      <c r="C44" s="95">
        <v>2012</v>
      </c>
      <c r="D44" s="81">
        <v>3483.4430000000002</v>
      </c>
      <c r="E44" s="82">
        <v>4.0208516919379491</v>
      </c>
      <c r="F44" s="83">
        <v>12.559618602471417</v>
      </c>
      <c r="G44" s="84">
        <v>17215</v>
      </c>
      <c r="H44" s="82">
        <v>3.3871839529157484</v>
      </c>
      <c r="I44" s="83">
        <v>99.534310185149479</v>
      </c>
      <c r="J44" s="83">
        <v>71.273621936750658</v>
      </c>
    </row>
    <row r="45" spans="1:10" ht="10.15" customHeight="1" x14ac:dyDescent="0.2">
      <c r="A45" s="74">
        <f>IF(D45&lt;&gt;"",COUNTA($D$10:D45),"")</f>
        <v>35</v>
      </c>
      <c r="B45" s="96"/>
      <c r="C45" s="95">
        <v>2013</v>
      </c>
      <c r="D45" s="81">
        <v>3540.1289999999999</v>
      </c>
      <c r="E45" s="82">
        <v>1.6272980496594869</v>
      </c>
      <c r="F45" s="83">
        <v>12.538613271404758</v>
      </c>
      <c r="G45" s="84">
        <v>17425</v>
      </c>
      <c r="H45" s="82">
        <v>1.2198663955852425</v>
      </c>
      <c r="I45" s="83">
        <v>98.651401467942406</v>
      </c>
      <c r="J45" s="83">
        <v>70.96717813158098</v>
      </c>
    </row>
    <row r="46" spans="1:10" ht="10.15" customHeight="1" x14ac:dyDescent="0.2">
      <c r="A46" s="74">
        <f>IF(D46&lt;&gt;"",COUNTA($D$10:D46),"")</f>
        <v>36</v>
      </c>
      <c r="B46" s="96"/>
      <c r="C46" s="95">
        <v>2014</v>
      </c>
      <c r="D46" s="81">
        <v>3635.4879999999998</v>
      </c>
      <c r="E46" s="82">
        <v>2.6936589033902436</v>
      </c>
      <c r="F46" s="83">
        <v>12.641587200238568</v>
      </c>
      <c r="G46" s="84">
        <v>17839</v>
      </c>
      <c r="H46" s="82">
        <v>2.3758967001434712</v>
      </c>
      <c r="I46" s="83">
        <v>99.112390853044346</v>
      </c>
      <c r="J46" s="83">
        <v>70.943022172076553</v>
      </c>
    </row>
    <row r="47" spans="1:10" ht="10.15" customHeight="1" x14ac:dyDescent="0.2">
      <c r="A47" s="74">
        <f>IF(D47&lt;&gt;"",COUNTA($D$10:D47),"")</f>
        <v>37</v>
      </c>
      <c r="C47" s="95">
        <v>2015</v>
      </c>
      <c r="D47" s="81">
        <v>3816.1080000000002</v>
      </c>
      <c r="E47" s="82">
        <v>4.9682463537219661</v>
      </c>
      <c r="F47" s="83">
        <v>12.851352984211198</v>
      </c>
      <c r="G47" s="84">
        <v>18607</v>
      </c>
      <c r="H47" s="82">
        <v>4.3051740568417358</v>
      </c>
      <c r="I47" s="83">
        <v>100.62002376722855</v>
      </c>
      <c r="J47" s="83">
        <v>72.371589494834836</v>
      </c>
    </row>
    <row r="48" spans="1:10" ht="10.15" customHeight="1" x14ac:dyDescent="0.2">
      <c r="A48" s="74">
        <f>IF(D48&lt;&gt;"",COUNTA($D$10:D48),"")</f>
        <v>38</v>
      </c>
      <c r="C48" s="95">
        <v>2016</v>
      </c>
      <c r="D48" s="81">
        <v>3967.7919999999999</v>
      </c>
      <c r="E48" s="82">
        <v>3.9748350937656767</v>
      </c>
      <c r="F48" s="83">
        <v>12.966232891632623</v>
      </c>
      <c r="G48" s="84">
        <v>19190</v>
      </c>
      <c r="H48" s="82">
        <v>3.1332294297844925</v>
      </c>
      <c r="I48" s="83">
        <v>101.05975806510878</v>
      </c>
      <c r="J48" s="83">
        <v>72.603863073894274</v>
      </c>
    </row>
    <row r="49" spans="1:10" ht="10.15" customHeight="1" x14ac:dyDescent="0.2">
      <c r="A49" s="74">
        <f>IF(D49&lt;&gt;"",COUNTA($D$10:D49),"")</f>
        <v>39</v>
      </c>
      <c r="C49" s="95">
        <v>2017</v>
      </c>
      <c r="D49" s="81">
        <v>4135.5079999999998</v>
      </c>
      <c r="E49" s="82">
        <v>4.2269352828978981</v>
      </c>
      <c r="F49" s="83">
        <v>12.882332031832492</v>
      </c>
      <c r="G49" s="84">
        <v>19886</v>
      </c>
      <c r="H49" s="82">
        <v>3.6268890046899429</v>
      </c>
      <c r="I49" s="83">
        <v>99.78924126856684</v>
      </c>
      <c r="J49" s="83">
        <v>72.465563734421693</v>
      </c>
    </row>
    <row r="50" spans="1:10" ht="10.15" customHeight="1" x14ac:dyDescent="0.2">
      <c r="A50" s="74">
        <f>IF(D50&lt;&gt;"",COUNTA($D$10:D50),"")</f>
        <v>40</v>
      </c>
      <c r="C50" s="95">
        <v>2018</v>
      </c>
      <c r="D50" s="81">
        <v>4351.2269999999999</v>
      </c>
      <c r="E50" s="82">
        <v>5.2162636367769153</v>
      </c>
      <c r="F50" s="83">
        <v>13.04709560896233</v>
      </c>
      <c r="G50" s="84">
        <v>20854</v>
      </c>
      <c r="H50" s="82">
        <v>4.8677461530725026</v>
      </c>
      <c r="I50" s="83">
        <v>100.70017866628037</v>
      </c>
      <c r="J50" s="83">
        <v>73.202752035944968</v>
      </c>
    </row>
    <row r="51" spans="1:10" ht="10.15" customHeight="1" x14ac:dyDescent="0.2">
      <c r="A51" s="74">
        <f>IF(D51&lt;&gt;"",COUNTA($D$10:D51),"")</f>
        <v>41</v>
      </c>
      <c r="C51" s="95">
        <v>2019</v>
      </c>
      <c r="D51" s="81">
        <v>4493.5559999999996</v>
      </c>
      <c r="E51" s="82">
        <v>3.271008384531541</v>
      </c>
      <c r="F51" s="83">
        <v>12.962327592518308</v>
      </c>
      <c r="G51" s="84">
        <v>21496</v>
      </c>
      <c r="H51" s="82">
        <v>3.0785460822863655</v>
      </c>
      <c r="I51" s="83">
        <v>99.767938364429583</v>
      </c>
      <c r="J51" s="83">
        <v>73.83389434636257</v>
      </c>
    </row>
    <row r="52" spans="1:10" ht="10.15" customHeight="1" x14ac:dyDescent="0.2">
      <c r="A52" s="74">
        <f>IF(D52&lt;&gt;"",COUNTA($D$10:D52),"")</f>
        <v>42</v>
      </c>
      <c r="C52" s="95">
        <v>2020</v>
      </c>
      <c r="D52" s="81">
        <v>4487.4740000000002</v>
      </c>
      <c r="E52" s="82">
        <v>-0.13534937586179296</v>
      </c>
      <c r="F52" s="83">
        <v>13.031186547010012</v>
      </c>
      <c r="G52" s="84">
        <v>21458</v>
      </c>
      <c r="H52" s="82">
        <v>-0.17677707480461891</v>
      </c>
      <c r="I52" s="83">
        <v>100.28977378949335</v>
      </c>
      <c r="J52" s="83">
        <v>75.001747640685082</v>
      </c>
    </row>
    <row r="53" spans="1:10" ht="8.1" customHeight="1" x14ac:dyDescent="0.2">
      <c r="A53" s="74" t="str">
        <f>IF(D53&lt;&gt;"",COUNTA($D$10:D53),"")</f>
        <v/>
      </c>
      <c r="C53" s="95"/>
      <c r="D53" s="97"/>
      <c r="E53" s="82"/>
      <c r="F53" s="83"/>
      <c r="G53" s="98"/>
      <c r="H53" s="83"/>
      <c r="I53" s="98"/>
      <c r="J53" s="99"/>
    </row>
    <row r="54" spans="1:10" ht="10.15" customHeight="1" x14ac:dyDescent="0.2">
      <c r="A54" s="74">
        <f>IF(D54&lt;&gt;"",COUNTA($D$10:D54),"")</f>
        <v>43</v>
      </c>
      <c r="B54" s="94" t="s">
        <v>97</v>
      </c>
      <c r="C54" s="95">
        <v>2000</v>
      </c>
      <c r="D54" s="81">
        <v>1455.5820000000001</v>
      </c>
      <c r="E54" s="82" t="s">
        <v>9</v>
      </c>
      <c r="F54" s="83">
        <v>6.5124485230124565</v>
      </c>
      <c r="G54" s="84">
        <v>14362</v>
      </c>
      <c r="H54" s="82" t="s">
        <v>9</v>
      </c>
      <c r="I54" s="83">
        <v>113.73800180820083</v>
      </c>
      <c r="J54" s="83">
        <v>76.435712164428082</v>
      </c>
    </row>
    <row r="55" spans="1:10" ht="10.15" customHeight="1" x14ac:dyDescent="0.2">
      <c r="A55" s="74">
        <f>IF(D55&lt;&gt;"",COUNTA($D$10:D55),"")</f>
        <v>44</v>
      </c>
      <c r="C55" s="95">
        <v>2001</v>
      </c>
      <c r="D55" s="81">
        <v>1442.5229999999999</v>
      </c>
      <c r="E55" s="82">
        <v>-0.89716690643329855</v>
      </c>
      <c r="F55" s="83">
        <v>6.3249075799947745</v>
      </c>
      <c r="G55" s="84">
        <v>14452</v>
      </c>
      <c r="H55" s="82">
        <v>0.62665366940537126</v>
      </c>
      <c r="I55" s="83">
        <v>111.13597801269034</v>
      </c>
      <c r="J55" s="83">
        <v>74.816889689538669</v>
      </c>
    </row>
    <row r="56" spans="1:10" ht="10.15" customHeight="1" x14ac:dyDescent="0.2">
      <c r="A56" s="74">
        <f>IF(D56&lt;&gt;"",COUNTA($D$10:D56),"")</f>
        <v>45</v>
      </c>
      <c r="C56" s="95">
        <v>2002</v>
      </c>
      <c r="D56" s="81">
        <v>1444.87</v>
      </c>
      <c r="E56" s="82">
        <v>0.16270104532128471</v>
      </c>
      <c r="F56" s="83">
        <v>6.3166590444618702</v>
      </c>
      <c r="G56" s="84">
        <v>14674</v>
      </c>
      <c r="H56" s="82">
        <v>1.5361195682258568</v>
      </c>
      <c r="I56" s="83">
        <v>111.41810572266681</v>
      </c>
      <c r="J56" s="83">
        <v>76.71836161325848</v>
      </c>
    </row>
    <row r="57" spans="1:10" ht="10.15" customHeight="1" x14ac:dyDescent="0.2">
      <c r="A57" s="74">
        <f>IF(D57&lt;&gt;"",COUNTA($D$10:D57),"")</f>
        <v>46</v>
      </c>
      <c r="C57" s="95">
        <v>2003</v>
      </c>
      <c r="D57" s="81">
        <v>1424.1859999999999</v>
      </c>
      <c r="E57" s="82">
        <v>-1.4315474748593289</v>
      </c>
      <c r="F57" s="83">
        <v>6.2580283115069886</v>
      </c>
      <c r="G57" s="84">
        <v>14647</v>
      </c>
      <c r="H57" s="82">
        <v>-0.18399890963610233</v>
      </c>
      <c r="I57" s="83">
        <v>110.79388795143876</v>
      </c>
      <c r="J57" s="83">
        <v>75.268707549175176</v>
      </c>
    </row>
    <row r="58" spans="1:10" ht="10.15" customHeight="1" x14ac:dyDescent="0.2">
      <c r="A58" s="74">
        <f>IF(D58&lt;&gt;"",COUNTA($D$10:D58),"")</f>
        <v>47</v>
      </c>
      <c r="B58" s="96"/>
      <c r="C58" s="95">
        <v>2004</v>
      </c>
      <c r="D58" s="81">
        <v>1419.838</v>
      </c>
      <c r="E58" s="82">
        <v>-0.30529720134869365</v>
      </c>
      <c r="F58" s="83">
        <v>6.1090869224764361</v>
      </c>
      <c r="G58" s="84">
        <v>14739</v>
      </c>
      <c r="H58" s="82">
        <v>0.62811497234929448</v>
      </c>
      <c r="I58" s="83">
        <v>108.28279520028126</v>
      </c>
      <c r="J58" s="83">
        <v>74.934456183426647</v>
      </c>
    </row>
    <row r="59" spans="1:10" ht="10.15" customHeight="1" x14ac:dyDescent="0.2">
      <c r="A59" s="74">
        <f>IF(D59&lt;&gt;"",COUNTA($D$10:D59),"")</f>
        <v>48</v>
      </c>
      <c r="C59" s="95">
        <v>2005</v>
      </c>
      <c r="D59" s="81">
        <v>1417.47</v>
      </c>
      <c r="E59" s="82">
        <v>-0.16677959034763035</v>
      </c>
      <c r="F59" s="83">
        <v>6.0720865094659082</v>
      </c>
      <c r="G59" s="84">
        <v>14807</v>
      </c>
      <c r="H59" s="82">
        <v>0.46136101499423887</v>
      </c>
      <c r="I59" s="83">
        <v>107.42192864312885</v>
      </c>
      <c r="J59" s="83">
        <v>74.072183212175077</v>
      </c>
    </row>
    <row r="60" spans="1:10" ht="10.15" customHeight="1" x14ac:dyDescent="0.2">
      <c r="A60" s="74">
        <f>IF(D60&lt;&gt;"",COUNTA($D$10:D60),"")</f>
        <v>49</v>
      </c>
      <c r="C60" s="95">
        <v>2006</v>
      </c>
      <c r="D60" s="81">
        <v>1437.26</v>
      </c>
      <c r="E60" s="82">
        <v>1.3961494775903418</v>
      </c>
      <c r="F60" s="83">
        <v>5.996365366336053</v>
      </c>
      <c r="G60" s="84">
        <v>15091</v>
      </c>
      <c r="H60" s="82">
        <v>1.9180117511987618</v>
      </c>
      <c r="I60" s="83">
        <v>105.73122492775052</v>
      </c>
      <c r="J60" s="83">
        <v>72.624962604169383</v>
      </c>
    </row>
    <row r="61" spans="1:10" ht="10.15" customHeight="1" x14ac:dyDescent="0.2">
      <c r="A61" s="74">
        <f>IF(D61&lt;&gt;"",COUNTA($D$10:D61),"")</f>
        <v>50</v>
      </c>
      <c r="C61" s="95">
        <v>2007</v>
      </c>
      <c r="D61" s="81">
        <v>1462.806</v>
      </c>
      <c r="E61" s="82">
        <v>1.7774097936351154</v>
      </c>
      <c r="F61" s="83">
        <v>5.9138863570621591</v>
      </c>
      <c r="G61" s="84">
        <v>15438</v>
      </c>
      <c r="H61" s="82">
        <v>2.2993837386521676</v>
      </c>
      <c r="I61" s="83">
        <v>103.86024189704229</v>
      </c>
      <c r="J61" s="83">
        <v>72.024633437823056</v>
      </c>
    </row>
    <row r="62" spans="1:10" ht="10.15" customHeight="1" x14ac:dyDescent="0.2">
      <c r="A62" s="74">
        <f>IF(D62&lt;&gt;"",COUNTA($D$10:D62),"")</f>
        <v>51</v>
      </c>
      <c r="B62" s="96"/>
      <c r="C62" s="95">
        <v>2008</v>
      </c>
      <c r="D62" s="81">
        <v>1533.4949999999999</v>
      </c>
      <c r="E62" s="82">
        <v>4.8324248054765917</v>
      </c>
      <c r="F62" s="83">
        <v>5.9084463316943623</v>
      </c>
      <c r="G62" s="84">
        <v>16260</v>
      </c>
      <c r="H62" s="82">
        <v>5.324523902059866</v>
      </c>
      <c r="I62" s="83">
        <v>103.24566560200348</v>
      </c>
      <c r="J62" s="83">
        <v>73.003210337956148</v>
      </c>
    </row>
    <row r="63" spans="1:10" ht="10.15" customHeight="1" x14ac:dyDescent="0.2">
      <c r="A63" s="74">
        <f>IF(D63&lt;&gt;"",COUNTA($D$10:D63),"")</f>
        <v>52</v>
      </c>
      <c r="C63" s="95">
        <v>2009</v>
      </c>
      <c r="D63" s="81">
        <v>1548.529</v>
      </c>
      <c r="E63" s="82">
        <v>0.98037489525559351</v>
      </c>
      <c r="F63" s="83">
        <v>5.9896893403396501</v>
      </c>
      <c r="G63" s="84">
        <v>16505</v>
      </c>
      <c r="H63" s="82">
        <v>1.5067650676506901</v>
      </c>
      <c r="I63" s="83">
        <v>104.21089048460728</v>
      </c>
      <c r="J63" s="83">
        <v>75.330636453190181</v>
      </c>
    </row>
    <row r="64" spans="1:10" ht="10.15" customHeight="1" x14ac:dyDescent="0.2">
      <c r="A64" s="74">
        <f>IF(D64&lt;&gt;"",COUNTA($D$10:D64),"")</f>
        <v>53</v>
      </c>
      <c r="C64" s="95">
        <v>2010</v>
      </c>
      <c r="D64" s="81">
        <v>1562.223</v>
      </c>
      <c r="E64" s="82">
        <v>0.88432312213720365</v>
      </c>
      <c r="F64" s="83">
        <v>5.9888347559833033</v>
      </c>
      <c r="G64" s="84">
        <v>16695</v>
      </c>
      <c r="H64" s="82">
        <v>1.15116631323842</v>
      </c>
      <c r="I64" s="83">
        <v>103.67633362444107</v>
      </c>
      <c r="J64" s="83">
        <v>74.536682500532976</v>
      </c>
    </row>
    <row r="65" spans="1:10" ht="10.15" customHeight="1" x14ac:dyDescent="0.2">
      <c r="A65" s="74">
        <f>IF(D65&lt;&gt;"",COUNTA($D$10:D65),"")</f>
        <v>54</v>
      </c>
      <c r="C65" s="95">
        <v>2011</v>
      </c>
      <c r="D65" s="81">
        <v>1621.578</v>
      </c>
      <c r="E65" s="82">
        <v>3.7993935564897043</v>
      </c>
      <c r="F65" s="83">
        <v>5.9868782359292512</v>
      </c>
      <c r="G65" s="84">
        <v>17755</v>
      </c>
      <c r="H65" s="82">
        <v>6.3492063492063551</v>
      </c>
      <c r="I65" s="83">
        <v>105.59545035067963</v>
      </c>
      <c r="J65" s="83">
        <v>75.654448435092149</v>
      </c>
    </row>
    <row r="66" spans="1:10" ht="10.15" customHeight="1" x14ac:dyDescent="0.2">
      <c r="A66" s="74">
        <f>IF(D66&lt;&gt;"",COUNTA($D$10:D66),"")</f>
        <v>55</v>
      </c>
      <c r="B66" s="96"/>
      <c r="C66" s="95">
        <v>2012</v>
      </c>
      <c r="D66" s="81">
        <v>1674.2629999999999</v>
      </c>
      <c r="E66" s="82">
        <v>3.2489957313185158</v>
      </c>
      <c r="F66" s="83">
        <v>6.0365864233258879</v>
      </c>
      <c r="G66" s="84">
        <v>18339</v>
      </c>
      <c r="H66" s="82">
        <v>3.2892143058293328</v>
      </c>
      <c r="I66" s="83">
        <v>106.03255853563023</v>
      </c>
      <c r="J66" s="83">
        <v>75.92682840718021</v>
      </c>
    </row>
    <row r="67" spans="1:10" ht="10.15" customHeight="1" x14ac:dyDescent="0.2">
      <c r="A67" s="74">
        <f>IF(D67&lt;&gt;"",COUNTA($D$10:D67),"")</f>
        <v>56</v>
      </c>
      <c r="B67" s="96"/>
      <c r="C67" s="95">
        <v>2013</v>
      </c>
      <c r="D67" s="81">
        <v>1712.998</v>
      </c>
      <c r="E67" s="82">
        <v>2.3135552777550572</v>
      </c>
      <c r="F67" s="83">
        <v>6.0671855338293623</v>
      </c>
      <c r="G67" s="84">
        <v>18737</v>
      </c>
      <c r="H67" s="82">
        <v>2.1702382899831036</v>
      </c>
      <c r="I67" s="83">
        <v>106.07593664947272</v>
      </c>
      <c r="J67" s="83">
        <v>76.3081900475959</v>
      </c>
    </row>
    <row r="68" spans="1:10" ht="10.15" customHeight="1" x14ac:dyDescent="0.2">
      <c r="A68" s="74">
        <f>IF(D68&lt;&gt;"",COUNTA($D$10:D68),"")</f>
        <v>57</v>
      </c>
      <c r="B68" s="96"/>
      <c r="C68" s="95">
        <v>2014</v>
      </c>
      <c r="D68" s="81">
        <v>1755.2349999999999</v>
      </c>
      <c r="E68" s="82">
        <v>2.4656771344741912</v>
      </c>
      <c r="F68" s="83">
        <v>6.1034326916801112</v>
      </c>
      <c r="G68" s="84">
        <v>19108</v>
      </c>
      <c r="H68" s="82">
        <v>1.9800394940492083</v>
      </c>
      <c r="I68" s="83">
        <v>106.16256115528569</v>
      </c>
      <c r="J68" s="83">
        <v>75.989418326624147</v>
      </c>
    </row>
    <row r="69" spans="1:10" ht="10.15" customHeight="1" x14ac:dyDescent="0.2">
      <c r="A69" s="74">
        <f>IF(D69&lt;&gt;"",COUNTA($D$10:D69),"")</f>
        <v>58</v>
      </c>
      <c r="C69" s="95">
        <v>2015</v>
      </c>
      <c r="D69" s="81">
        <v>1825.77</v>
      </c>
      <c r="E69" s="82">
        <v>4.0185502226197656</v>
      </c>
      <c r="F69" s="83">
        <v>6.1485719843314923</v>
      </c>
      <c r="G69" s="84">
        <v>19327</v>
      </c>
      <c r="H69" s="82">
        <v>1.1461168097132202</v>
      </c>
      <c r="I69" s="83">
        <v>104.51120964380158</v>
      </c>
      <c r="J69" s="83">
        <v>75.170349586155396</v>
      </c>
    </row>
    <row r="70" spans="1:10" ht="10.15" customHeight="1" x14ac:dyDescent="0.2">
      <c r="A70" s="74">
        <f>IF(D70&lt;&gt;"",COUNTA($D$10:D70),"")</f>
        <v>59</v>
      </c>
      <c r="C70" s="95">
        <v>2016</v>
      </c>
      <c r="D70" s="81">
        <v>1894.654</v>
      </c>
      <c r="E70" s="82">
        <v>3.7728739107335514</v>
      </c>
      <c r="F70" s="83">
        <v>6.1914850912203345</v>
      </c>
      <c r="G70" s="84">
        <v>19688</v>
      </c>
      <c r="H70" s="82">
        <v>1.8678532622755597</v>
      </c>
      <c r="I70" s="83">
        <v>103.68154364604206</v>
      </c>
      <c r="J70" s="83">
        <v>74.48741954554697</v>
      </c>
    </row>
    <row r="71" spans="1:10" ht="10.15" customHeight="1" x14ac:dyDescent="0.2">
      <c r="A71" s="74">
        <f>IF(D71&lt;&gt;"",COUNTA($D$10:D71),"")</f>
        <v>60</v>
      </c>
      <c r="C71" s="95">
        <v>2017</v>
      </c>
      <c r="D71" s="81">
        <v>1954.2190000000001</v>
      </c>
      <c r="E71" s="82">
        <v>3.1438457892575684</v>
      </c>
      <c r="F71" s="83">
        <v>6.087498324490161</v>
      </c>
      <c r="G71" s="84">
        <v>20413</v>
      </c>
      <c r="H71" s="82">
        <v>3.6824461600975127</v>
      </c>
      <c r="I71" s="83">
        <v>102.43376154154957</v>
      </c>
      <c r="J71" s="83">
        <v>74.385977698418486</v>
      </c>
    </row>
    <row r="72" spans="1:10" ht="10.15" customHeight="1" x14ac:dyDescent="0.2">
      <c r="A72" s="74">
        <f>IF(D72&lt;&gt;"",COUNTA($D$10:D72),"")</f>
        <v>61</v>
      </c>
      <c r="C72" s="95">
        <v>2018</v>
      </c>
      <c r="D72" s="81">
        <v>2036.1379999999999</v>
      </c>
      <c r="E72" s="82">
        <v>4.1919047967499949</v>
      </c>
      <c r="F72" s="83">
        <v>6.1053323945271849</v>
      </c>
      <c r="G72" s="84">
        <v>21252</v>
      </c>
      <c r="H72" s="82">
        <v>4.1101259001616626</v>
      </c>
      <c r="I72" s="83">
        <v>102.62204838476026</v>
      </c>
      <c r="J72" s="83">
        <v>74.599831508003362</v>
      </c>
    </row>
    <row r="73" spans="1:10" ht="10.35" customHeight="1" x14ac:dyDescent="0.2">
      <c r="A73" s="74">
        <f>IF(D73&lt;&gt;"",COUNTA($D$10:D73),"")</f>
        <v>62</v>
      </c>
      <c r="C73" s="95">
        <v>2019</v>
      </c>
      <c r="D73" s="81">
        <v>2103.9549999999999</v>
      </c>
      <c r="E73" s="82">
        <v>3.3306681570699084</v>
      </c>
      <c r="F73" s="83">
        <v>6.0691697065568686</v>
      </c>
      <c r="G73" s="84">
        <v>21977</v>
      </c>
      <c r="H73" s="82">
        <v>3.4114436288349452</v>
      </c>
      <c r="I73" s="83">
        <v>102.00037129861693</v>
      </c>
      <c r="J73" s="83">
        <v>75.486020471250953</v>
      </c>
    </row>
    <row r="74" spans="1:10" ht="10.15" customHeight="1" x14ac:dyDescent="0.2">
      <c r="A74" s="74">
        <f>IF(D74&lt;&gt;"",COUNTA($D$10:D74),"")</f>
        <v>63</v>
      </c>
      <c r="C74" s="95">
        <v>2020</v>
      </c>
      <c r="D74" s="81">
        <v>2100.9929999999999</v>
      </c>
      <c r="E74" s="82">
        <v>-0.14078247871270833</v>
      </c>
      <c r="F74" s="83">
        <v>6.1010786284137151</v>
      </c>
      <c r="G74" s="84">
        <v>21970</v>
      </c>
      <c r="H74" s="82">
        <v>-3.1851481093866596E-2</v>
      </c>
      <c r="I74" s="83">
        <v>102.68274443821275</v>
      </c>
      <c r="J74" s="83">
        <v>76.791331702202029</v>
      </c>
    </row>
    <row r="75" spans="1:10" ht="8.1" customHeight="1" x14ac:dyDescent="0.2">
      <c r="A75" s="74" t="str">
        <f>IF(D75&lt;&gt;"",COUNTA($D$10:D75),"")</f>
        <v/>
      </c>
      <c r="C75" s="95"/>
      <c r="D75" s="97"/>
      <c r="E75" s="82"/>
      <c r="F75" s="83"/>
      <c r="G75" s="98"/>
      <c r="H75" s="83"/>
      <c r="I75" s="98"/>
      <c r="J75" s="99"/>
    </row>
    <row r="76" spans="1:10" ht="10.15" customHeight="1" x14ac:dyDescent="0.2">
      <c r="A76" s="74">
        <f>IF(D76&lt;&gt;"",COUNTA($D$10:D76),"")</f>
        <v>64</v>
      </c>
      <c r="B76" s="94" t="s">
        <v>98</v>
      </c>
      <c r="C76" s="95">
        <v>2000</v>
      </c>
      <c r="D76" s="81">
        <v>3786.4490000000001</v>
      </c>
      <c r="E76" s="82" t="s">
        <v>9</v>
      </c>
      <c r="F76" s="83">
        <v>16.941027161308668</v>
      </c>
      <c r="G76" s="84">
        <v>12271</v>
      </c>
      <c r="H76" s="82" t="s">
        <v>9</v>
      </c>
      <c r="I76" s="83">
        <v>97.179014239343843</v>
      </c>
      <c r="J76" s="83">
        <v>65.307522927537207</v>
      </c>
    </row>
    <row r="77" spans="1:10" ht="10.15" customHeight="1" x14ac:dyDescent="0.2">
      <c r="A77" s="74">
        <f>IF(D77&lt;&gt;"",COUNTA($D$10:D77),"")</f>
        <v>65</v>
      </c>
      <c r="B77" s="94" t="s">
        <v>99</v>
      </c>
      <c r="C77" s="95">
        <v>2001</v>
      </c>
      <c r="D77" s="81">
        <v>3833.9169999999999</v>
      </c>
      <c r="E77" s="82">
        <v>1.2536283995902266</v>
      </c>
      <c r="F77" s="83">
        <v>16.810248914139201</v>
      </c>
      <c r="G77" s="84">
        <v>12580</v>
      </c>
      <c r="H77" s="82">
        <v>2.5181321815662869</v>
      </c>
      <c r="I77" s="83">
        <v>96.738234249657012</v>
      </c>
      <c r="J77" s="83">
        <v>65.124309247459806</v>
      </c>
    </row>
    <row r="78" spans="1:10" ht="10.15" customHeight="1" x14ac:dyDescent="0.2">
      <c r="A78" s="74">
        <f>IF(D78&lt;&gt;"",COUNTA($D$10:D78),"")</f>
        <v>66</v>
      </c>
      <c r="C78" s="95">
        <v>2002</v>
      </c>
      <c r="D78" s="81">
        <v>3846.0320000000002</v>
      </c>
      <c r="E78" s="82">
        <v>0.31599536453188648</v>
      </c>
      <c r="F78" s="83">
        <v>16.814019820530412</v>
      </c>
      <c r="G78" s="84">
        <v>12796</v>
      </c>
      <c r="H78" s="82">
        <v>1.7170111287758232</v>
      </c>
      <c r="I78" s="83">
        <v>97.159057365801687</v>
      </c>
      <c r="J78" s="83">
        <v>66.900111509223819</v>
      </c>
    </row>
    <row r="79" spans="1:10" ht="10.15" customHeight="1" x14ac:dyDescent="0.2">
      <c r="A79" s="74">
        <f>IF(D79&lt;&gt;"",COUNTA($D$10:D79),"")</f>
        <v>67</v>
      </c>
      <c r="C79" s="95">
        <v>2003</v>
      </c>
      <c r="D79" s="81">
        <v>3848.7669999999998</v>
      </c>
      <c r="E79" s="82">
        <v>7.111225283618694E-2</v>
      </c>
      <c r="F79" s="83">
        <v>16.911901149424178</v>
      </c>
      <c r="G79" s="84">
        <v>12980</v>
      </c>
      <c r="H79" s="82">
        <v>1.4379493591747377</v>
      </c>
      <c r="I79" s="83">
        <v>98.186982192276886</v>
      </c>
      <c r="J79" s="83">
        <v>66.704106015358832</v>
      </c>
    </row>
    <row r="80" spans="1:10" ht="10.15" customHeight="1" x14ac:dyDescent="0.2">
      <c r="A80" s="74">
        <f>IF(D80&lt;&gt;"",COUNTA($D$10:D80),"")</f>
        <v>68</v>
      </c>
      <c r="B80" s="96"/>
      <c r="C80" s="95">
        <v>2004</v>
      </c>
      <c r="D80" s="81">
        <v>3982.3159999999998</v>
      </c>
      <c r="E80" s="82">
        <v>3.4699164693523983</v>
      </c>
      <c r="F80" s="83">
        <v>17.134570702269325</v>
      </c>
      <c r="G80" s="84">
        <v>13607</v>
      </c>
      <c r="H80" s="82">
        <v>4.8305084745762628</v>
      </c>
      <c r="I80" s="83">
        <v>99.968621400130147</v>
      </c>
      <c r="J80" s="83">
        <v>69.180835849037635</v>
      </c>
    </row>
    <row r="81" spans="1:10" ht="10.15" customHeight="1" x14ac:dyDescent="0.2">
      <c r="A81" s="74">
        <f>IF(D81&lt;&gt;"",COUNTA($D$10:D81),"")</f>
        <v>69</v>
      </c>
      <c r="C81" s="95">
        <v>2005</v>
      </c>
      <c r="D81" s="81">
        <v>3917.114</v>
      </c>
      <c r="E81" s="82">
        <v>-1.6372884522473896</v>
      </c>
      <c r="F81" s="83">
        <v>16.779935431042663</v>
      </c>
      <c r="G81" s="84">
        <v>13554</v>
      </c>
      <c r="H81" s="82">
        <v>-0.38950540163152425</v>
      </c>
      <c r="I81" s="83">
        <v>98.334195659830485</v>
      </c>
      <c r="J81" s="83">
        <v>67.805788342664798</v>
      </c>
    </row>
    <row r="82" spans="1:10" ht="10.15" customHeight="1" x14ac:dyDescent="0.2">
      <c r="A82" s="74">
        <f>IF(D82&lt;&gt;"",COUNTA($D$10:D82),"")</f>
        <v>70</v>
      </c>
      <c r="C82" s="95">
        <v>2006</v>
      </c>
      <c r="D82" s="81">
        <v>3946.4740000000002</v>
      </c>
      <c r="E82" s="82">
        <v>0.74953141522048838</v>
      </c>
      <c r="F82" s="83">
        <v>16.465009819201612</v>
      </c>
      <c r="G82" s="84">
        <v>13829</v>
      </c>
      <c r="H82" s="82">
        <v>2.0289213516305153</v>
      </c>
      <c r="I82" s="83">
        <v>96.885623440349477</v>
      </c>
      <c r="J82" s="83">
        <v>66.549070854377732</v>
      </c>
    </row>
    <row r="83" spans="1:10" ht="10.15" customHeight="1" x14ac:dyDescent="0.2">
      <c r="A83" s="74">
        <f>IF(D83&lt;&gt;"",COUNTA($D$10:D83),"")</f>
        <v>71</v>
      </c>
      <c r="C83" s="95">
        <v>2007</v>
      </c>
      <c r="D83" s="81">
        <v>4006.3539999999998</v>
      </c>
      <c r="E83" s="82">
        <v>1.517303800810538</v>
      </c>
      <c r="F83" s="83">
        <v>16.197036559982262</v>
      </c>
      <c r="G83" s="84">
        <v>14241</v>
      </c>
      <c r="H83" s="82">
        <v>2.9792465109552495</v>
      </c>
      <c r="I83" s="83">
        <v>95.808520621686057</v>
      </c>
      <c r="J83" s="83">
        <v>66.440954228064072</v>
      </c>
    </row>
    <row r="84" spans="1:10" ht="10.15" customHeight="1" x14ac:dyDescent="0.2">
      <c r="A84" s="74">
        <f>IF(D84&lt;&gt;"",COUNTA($D$10:D84),"")</f>
        <v>72</v>
      </c>
      <c r="B84" s="96"/>
      <c r="C84" s="95">
        <v>2008</v>
      </c>
      <c r="D84" s="81">
        <v>4196.1019999999999</v>
      </c>
      <c r="E84" s="82">
        <v>4.7361765834971266</v>
      </c>
      <c r="F84" s="83">
        <v>16.167280277611194</v>
      </c>
      <c r="G84" s="84">
        <v>15153</v>
      </c>
      <c r="H84" s="82">
        <v>6.4040446597851286</v>
      </c>
      <c r="I84" s="83">
        <v>96.217293774890649</v>
      </c>
      <c r="J84" s="83">
        <v>68.033571139677534</v>
      </c>
    </row>
    <row r="85" spans="1:10" ht="10.15" customHeight="1" x14ac:dyDescent="0.2">
      <c r="A85" s="74">
        <f>IF(D85&lt;&gt;"",COUNTA($D$10:D85),"")</f>
        <v>73</v>
      </c>
      <c r="C85" s="95">
        <v>2009</v>
      </c>
      <c r="D85" s="81">
        <v>4146.9750000000004</v>
      </c>
      <c r="E85" s="82">
        <v>-1.1707770688129102</v>
      </c>
      <c r="F85" s="83">
        <v>16.040443512620698</v>
      </c>
      <c r="G85" s="84">
        <v>15198</v>
      </c>
      <c r="H85" s="82">
        <v>0.29697089685210187</v>
      </c>
      <c r="I85" s="83">
        <v>95.956844983552074</v>
      </c>
      <c r="J85" s="83">
        <v>69.364057547505439</v>
      </c>
    </row>
    <row r="86" spans="1:10" ht="10.15" customHeight="1" x14ac:dyDescent="0.2">
      <c r="A86" s="74">
        <f>IF(D86&lt;&gt;"",COUNTA($D$10:D86),"")</f>
        <v>74</v>
      </c>
      <c r="C86" s="95">
        <v>2010</v>
      </c>
      <c r="D86" s="81">
        <v>4178.2449999999999</v>
      </c>
      <c r="E86" s="82">
        <v>0.75404361010133414</v>
      </c>
      <c r="F86" s="83">
        <v>16.017443652419313</v>
      </c>
      <c r="G86" s="84">
        <v>15492</v>
      </c>
      <c r="H86" s="82">
        <v>1.934465061192256</v>
      </c>
      <c r="I86" s="83">
        <v>96.206218188484584</v>
      </c>
      <c r="J86" s="83">
        <v>69.166145146181961</v>
      </c>
    </row>
    <row r="87" spans="1:10" ht="10.15" customHeight="1" x14ac:dyDescent="0.2">
      <c r="A87" s="74">
        <f>IF(D87&lt;&gt;"",COUNTA($D$10:D87),"")</f>
        <v>75</v>
      </c>
      <c r="C87" s="95">
        <v>2011</v>
      </c>
      <c r="D87" s="81">
        <v>4321.7420000000002</v>
      </c>
      <c r="E87" s="82">
        <v>3.4343845322617454</v>
      </c>
      <c r="F87" s="83">
        <v>15.955904138500495</v>
      </c>
      <c r="G87" s="84">
        <v>16146</v>
      </c>
      <c r="H87" s="82">
        <v>4.2215336948102191</v>
      </c>
      <c r="I87" s="83">
        <v>96.021908993730008</v>
      </c>
      <c r="J87" s="83">
        <v>68.795431417547832</v>
      </c>
    </row>
    <row r="88" spans="1:10" ht="10.15" customHeight="1" x14ac:dyDescent="0.2">
      <c r="A88" s="74">
        <f>IF(D88&lt;&gt;"",COUNTA($D$10:D88),"")</f>
        <v>76</v>
      </c>
      <c r="B88" s="96"/>
      <c r="C88" s="95">
        <v>2012</v>
      </c>
      <c r="D88" s="81">
        <v>4390.9679999999998</v>
      </c>
      <c r="E88" s="82">
        <v>1.6018077895441252</v>
      </c>
      <c r="F88" s="83">
        <v>15.831716889197473</v>
      </c>
      <c r="G88" s="84">
        <v>16543</v>
      </c>
      <c r="H88" s="82">
        <v>2.4588133283785396</v>
      </c>
      <c r="I88" s="83">
        <v>95.649451697968274</v>
      </c>
      <c r="J88" s="83">
        <v>68.491787867894658</v>
      </c>
    </row>
    <row r="89" spans="1:10" ht="10.15" customHeight="1" x14ac:dyDescent="0.2">
      <c r="A89" s="74">
        <f>IF(D89&lt;&gt;"",COUNTA($D$10:D89),"")</f>
        <v>77</v>
      </c>
      <c r="B89" s="96"/>
      <c r="C89" s="95">
        <v>2013</v>
      </c>
      <c r="D89" s="81">
        <v>4441.92</v>
      </c>
      <c r="E89" s="82">
        <v>1.1603819476707571</v>
      </c>
      <c r="F89" s="83">
        <v>15.732623602845608</v>
      </c>
      <c r="G89" s="84">
        <v>16868</v>
      </c>
      <c r="H89" s="82">
        <v>1.9645771625461066</v>
      </c>
      <c r="I89" s="83">
        <v>95.494660031693485</v>
      </c>
      <c r="J89" s="83">
        <v>68.696302822278682</v>
      </c>
    </row>
    <row r="90" spans="1:10" ht="10.15" customHeight="1" x14ac:dyDescent="0.2">
      <c r="A90" s="74">
        <f>IF(D90&lt;&gt;"",COUNTA($D$10:D90),"")</f>
        <v>78</v>
      </c>
      <c r="B90" s="96"/>
      <c r="C90" s="95">
        <v>2014</v>
      </c>
      <c r="D90" s="81">
        <v>4496.7860000000001</v>
      </c>
      <c r="E90" s="82">
        <v>1.2351865859808271</v>
      </c>
      <c r="F90" s="83">
        <v>15.636556176175521</v>
      </c>
      <c r="G90" s="84">
        <v>17159</v>
      </c>
      <c r="H90" s="82">
        <v>1.725160066397919</v>
      </c>
      <c r="I90" s="83">
        <v>95.333870572432559</v>
      </c>
      <c r="J90" s="83">
        <v>68.238419389942678</v>
      </c>
    </row>
    <row r="91" spans="1:10" ht="10.15" customHeight="1" x14ac:dyDescent="0.2">
      <c r="A91" s="74">
        <f>IF(D91&lt;&gt;"",COUNTA($D$10:D91),"")</f>
        <v>79</v>
      </c>
      <c r="C91" s="95">
        <v>2015</v>
      </c>
      <c r="D91" s="81">
        <v>4612.1030000000001</v>
      </c>
      <c r="E91" s="82">
        <v>2.564431574017533</v>
      </c>
      <c r="F91" s="83">
        <v>15.531993238278222</v>
      </c>
      <c r="G91" s="84">
        <v>17595</v>
      </c>
      <c r="H91" s="82">
        <v>2.5409406142549216</v>
      </c>
      <c r="I91" s="83">
        <v>95.147346275117798</v>
      </c>
      <c r="J91" s="83">
        <v>68.435331540723155</v>
      </c>
    </row>
    <row r="92" spans="1:10" ht="10.15" customHeight="1" x14ac:dyDescent="0.2">
      <c r="A92" s="74">
        <f>IF(D92&lt;&gt;"",COUNTA($D$10:D92),"")</f>
        <v>80</v>
      </c>
      <c r="C92" s="95">
        <v>2016</v>
      </c>
      <c r="D92" s="81">
        <v>4709.1819999999998</v>
      </c>
      <c r="E92" s="82">
        <v>2.1048749344930116</v>
      </c>
      <c r="F92" s="83">
        <v>15.388999862161196</v>
      </c>
      <c r="G92" s="84">
        <v>17963</v>
      </c>
      <c r="H92" s="82">
        <v>2.0915032679738488</v>
      </c>
      <c r="I92" s="83">
        <v>94.59485854386817</v>
      </c>
      <c r="J92" s="83">
        <v>67.959317226829853</v>
      </c>
    </row>
    <row r="93" spans="1:10" ht="10.15" customHeight="1" x14ac:dyDescent="0.2">
      <c r="A93" s="74">
        <f>IF(D93&lt;&gt;"",COUNTA($D$10:D93),"")</f>
        <v>81</v>
      </c>
      <c r="C93" s="95">
        <v>2017</v>
      </c>
      <c r="D93" s="81">
        <v>4940.4409999999998</v>
      </c>
      <c r="E93" s="82">
        <v>4.910810412509008</v>
      </c>
      <c r="F93" s="83">
        <v>15.389742045155892</v>
      </c>
      <c r="G93" s="84">
        <v>18915</v>
      </c>
      <c r="H93" s="82">
        <v>5.2997828870455947</v>
      </c>
      <c r="I93" s="83">
        <v>94.916700120433561</v>
      </c>
      <c r="J93" s="83">
        <v>68.927191895634436</v>
      </c>
    </row>
    <row r="94" spans="1:10" ht="10.15" customHeight="1" x14ac:dyDescent="0.2">
      <c r="A94" s="74">
        <f>IF(D94&lt;&gt;"",COUNTA($D$10:D94),"")</f>
        <v>82</v>
      </c>
      <c r="C94" s="95">
        <v>2018</v>
      </c>
      <c r="D94" s="81">
        <v>5145.1390000000001</v>
      </c>
      <c r="E94" s="82">
        <v>4.1433143316558301</v>
      </c>
      <c r="F94" s="83">
        <v>15.427630058004521</v>
      </c>
      <c r="G94" s="84">
        <v>19800</v>
      </c>
      <c r="H94" s="82">
        <v>4.6788263283108762</v>
      </c>
      <c r="I94" s="83">
        <v>95.610604085180356</v>
      </c>
      <c r="J94" s="83">
        <v>69.502948609941029</v>
      </c>
    </row>
    <row r="95" spans="1:10" ht="10.15" customHeight="1" x14ac:dyDescent="0.2">
      <c r="A95" s="74">
        <f>IF(D95&lt;&gt;"",COUNTA($D$10:D95),"")</f>
        <v>83</v>
      </c>
      <c r="C95" s="95">
        <v>2019</v>
      </c>
      <c r="D95" s="81">
        <v>5356.4639999999999</v>
      </c>
      <c r="E95" s="82">
        <v>4.107274847190709</v>
      </c>
      <c r="F95" s="83">
        <v>15.451513479643067</v>
      </c>
      <c r="G95" s="84">
        <v>20713</v>
      </c>
      <c r="H95" s="82">
        <v>4.6111111111111143</v>
      </c>
      <c r="I95" s="83">
        <v>96.133853151397005</v>
      </c>
      <c r="J95" s="83">
        <v>71.144466579652402</v>
      </c>
    </row>
    <row r="96" spans="1:10" ht="10.15" customHeight="1" x14ac:dyDescent="0.2">
      <c r="A96" s="74">
        <f>IF(D96&lt;&gt;"",COUNTA($D$10:D96),"")</f>
        <v>84</v>
      </c>
      <c r="C96" s="95">
        <v>2020</v>
      </c>
      <c r="D96" s="81">
        <v>5312.7479999999996</v>
      </c>
      <c r="E96" s="82">
        <v>-0.81613542068051004</v>
      </c>
      <c r="F96" s="83">
        <v>15.427701701503866</v>
      </c>
      <c r="G96" s="84">
        <v>20587</v>
      </c>
      <c r="H96" s="82">
        <v>-0.60831361946604545</v>
      </c>
      <c r="I96" s="83">
        <v>96.218919424191441</v>
      </c>
      <c r="J96" s="83">
        <v>71.957357567284163</v>
      </c>
    </row>
    <row r="97" spans="1:10" ht="8.1" customHeight="1" x14ac:dyDescent="0.2">
      <c r="A97" s="74" t="str">
        <f>IF(D97&lt;&gt;"",COUNTA($D$10:D97),"")</f>
        <v/>
      </c>
      <c r="C97" s="95"/>
      <c r="D97" s="97"/>
      <c r="E97" s="82"/>
      <c r="F97" s="83"/>
      <c r="G97" s="98"/>
      <c r="H97" s="83"/>
      <c r="I97" s="98"/>
      <c r="J97" s="99"/>
    </row>
    <row r="98" spans="1:10" ht="10.15" customHeight="1" x14ac:dyDescent="0.2">
      <c r="A98" s="74">
        <f>IF(D98&lt;&gt;"",COUNTA($D$10:D98),"")</f>
        <v>85</v>
      </c>
      <c r="B98" s="94" t="s">
        <v>100</v>
      </c>
      <c r="C98" s="95">
        <v>2000</v>
      </c>
      <c r="D98" s="81">
        <v>2983.0639999999999</v>
      </c>
      <c r="E98" s="82" t="s">
        <v>9</v>
      </c>
      <c r="F98" s="83">
        <v>13.346586273292493</v>
      </c>
      <c r="G98" s="84">
        <v>13038</v>
      </c>
      <c r="H98" s="82" t="s">
        <v>9</v>
      </c>
      <c r="I98" s="83">
        <v>103.2566910261324</v>
      </c>
      <c r="J98" s="83">
        <v>69.391923445552109</v>
      </c>
    </row>
    <row r="99" spans="1:10" ht="10.15" customHeight="1" x14ac:dyDescent="0.2">
      <c r="A99" s="74">
        <f>IF(D99&lt;&gt;"",COUNTA($D$10:D99),"")</f>
        <v>86</v>
      </c>
      <c r="B99" s="100"/>
      <c r="C99" s="95">
        <v>2001</v>
      </c>
      <c r="D99" s="81">
        <v>3103.0369999999998</v>
      </c>
      <c r="E99" s="82">
        <v>4.0218044265895685</v>
      </c>
      <c r="F99" s="83">
        <v>13.605621707455787</v>
      </c>
      <c r="G99" s="84">
        <v>13583</v>
      </c>
      <c r="H99" s="82">
        <v>4.1800889707010356</v>
      </c>
      <c r="I99" s="83">
        <v>104.4507534137197</v>
      </c>
      <c r="J99" s="83">
        <v>70.316387509102867</v>
      </c>
    </row>
    <row r="100" spans="1:10" ht="10.15" customHeight="1" x14ac:dyDescent="0.2">
      <c r="A100" s="74">
        <f>IF(D100&lt;&gt;"",COUNTA($D$10:D100),"")</f>
        <v>87</v>
      </c>
      <c r="C100" s="95">
        <v>2002</v>
      </c>
      <c r="D100" s="81">
        <v>3121.1</v>
      </c>
      <c r="E100" s="82">
        <v>0.5821071421320454</v>
      </c>
      <c r="F100" s="83">
        <v>13.644773954521822</v>
      </c>
      <c r="G100" s="84">
        <v>13722</v>
      </c>
      <c r="H100" s="82">
        <v>1.0233379960244378</v>
      </c>
      <c r="I100" s="83">
        <v>104.18729375277076</v>
      </c>
      <c r="J100" s="83">
        <v>71.739493557066893</v>
      </c>
    </row>
    <row r="101" spans="1:10" ht="10.15" customHeight="1" x14ac:dyDescent="0.2">
      <c r="A101" s="74">
        <f>IF(D101&lt;&gt;"",COUNTA($D$10:D101),"")</f>
        <v>88</v>
      </c>
      <c r="C101" s="95">
        <v>2003</v>
      </c>
      <c r="D101" s="81">
        <v>3120.4389999999999</v>
      </c>
      <c r="E101" s="82">
        <v>-2.1178430681487725E-2</v>
      </c>
      <c r="F101" s="83">
        <v>13.71154863643552</v>
      </c>
      <c r="G101" s="84">
        <v>13783</v>
      </c>
      <c r="H101" s="82">
        <v>0.44454161200991393</v>
      </c>
      <c r="I101" s="83">
        <v>104.25961303288949</v>
      </c>
      <c r="J101" s="83">
        <v>70.829595997229603</v>
      </c>
    </row>
    <row r="102" spans="1:10" ht="10.15" customHeight="1" x14ac:dyDescent="0.2">
      <c r="A102" s="74">
        <f>IF(D102&lt;&gt;"",COUNTA($D$10:D102),"")</f>
        <v>89</v>
      </c>
      <c r="B102" s="96"/>
      <c r="C102" s="95">
        <v>2004</v>
      </c>
      <c r="D102" s="81">
        <v>3213.0990000000002</v>
      </c>
      <c r="E102" s="82">
        <v>2.9694539774692004</v>
      </c>
      <c r="F102" s="83">
        <v>13.824887826302801</v>
      </c>
      <c r="G102" s="84">
        <v>14263</v>
      </c>
      <c r="H102" s="82">
        <v>3.4825509685844906</v>
      </c>
      <c r="I102" s="83">
        <v>104.79121119073567</v>
      </c>
      <c r="J102" s="83">
        <v>72.518190991065154</v>
      </c>
    </row>
    <row r="103" spans="1:10" ht="10.15" customHeight="1" x14ac:dyDescent="0.2">
      <c r="A103" s="74">
        <f>IF(D103&lt;&gt;"",COUNTA($D$10:D103),"")</f>
        <v>90</v>
      </c>
      <c r="C103" s="95">
        <v>2005</v>
      </c>
      <c r="D103" s="81">
        <v>3253.9490000000001</v>
      </c>
      <c r="E103" s="82">
        <v>1.2713582743637772</v>
      </c>
      <c r="F103" s="83">
        <v>13.939102644422869</v>
      </c>
      <c r="G103" s="84">
        <v>14540</v>
      </c>
      <c r="H103" s="82">
        <v>1.9420879197924705</v>
      </c>
      <c r="I103" s="83">
        <v>105.48830799320703</v>
      </c>
      <c r="J103" s="83">
        <v>72.7388660314747</v>
      </c>
    </row>
    <row r="104" spans="1:10" ht="10.15" customHeight="1" x14ac:dyDescent="0.2">
      <c r="A104" s="74">
        <f>IF(D104&lt;&gt;"",COUNTA($D$10:D104),"")</f>
        <v>91</v>
      </c>
      <c r="C104" s="95">
        <v>2006</v>
      </c>
      <c r="D104" s="81">
        <v>3369.078</v>
      </c>
      <c r="E104" s="82">
        <v>3.5381316670912781</v>
      </c>
      <c r="F104" s="83">
        <v>14.056066846419393</v>
      </c>
      <c r="G104" s="84">
        <v>15183</v>
      </c>
      <c r="H104" s="82">
        <v>4.4222833562586032</v>
      </c>
      <c r="I104" s="83">
        <v>106.37073720040908</v>
      </c>
      <c r="J104" s="83">
        <v>73.064232601452346</v>
      </c>
    </row>
    <row r="105" spans="1:10" ht="10.15" customHeight="1" x14ac:dyDescent="0.2">
      <c r="A105" s="74">
        <f>IF(D105&lt;&gt;"",COUNTA($D$10:D105),"")</f>
        <v>92</v>
      </c>
      <c r="C105" s="95">
        <v>2007</v>
      </c>
      <c r="D105" s="81">
        <v>3502.578</v>
      </c>
      <c r="E105" s="82">
        <v>3.9625084370263863</v>
      </c>
      <c r="F105" s="83">
        <v>14.160352260481613</v>
      </c>
      <c r="G105" s="84">
        <v>15947</v>
      </c>
      <c r="H105" s="82">
        <v>5.03194362115525</v>
      </c>
      <c r="I105" s="83">
        <v>107.28958376935765</v>
      </c>
      <c r="J105" s="83">
        <v>74.402801317802982</v>
      </c>
    </row>
    <row r="106" spans="1:10" ht="10.15" customHeight="1" x14ac:dyDescent="0.2">
      <c r="A106" s="74">
        <f>IF(D106&lt;&gt;"",COUNTA($D$10:D106),"")</f>
        <v>93</v>
      </c>
      <c r="B106" s="96"/>
      <c r="C106" s="95">
        <v>2008</v>
      </c>
      <c r="D106" s="81">
        <v>3684.9470000000001</v>
      </c>
      <c r="E106" s="82">
        <v>5.2067077449809744</v>
      </c>
      <c r="F106" s="83">
        <v>14.197836696329718</v>
      </c>
      <c r="G106" s="84">
        <v>16967</v>
      </c>
      <c r="H106" s="82">
        <v>6.3961873706653165</v>
      </c>
      <c r="I106" s="83">
        <v>107.73331455176194</v>
      </c>
      <c r="J106" s="83">
        <v>76.176348680296087</v>
      </c>
    </row>
    <row r="107" spans="1:10" ht="10.15" customHeight="1" x14ac:dyDescent="0.2">
      <c r="A107" s="74">
        <f>IF(D107&lt;&gt;"",COUNTA($D$10:D107),"")</f>
        <v>94</v>
      </c>
      <c r="C107" s="95">
        <v>2009</v>
      </c>
      <c r="D107" s="81">
        <v>3672.8620000000001</v>
      </c>
      <c r="E107" s="82">
        <v>-0.32795587019298011</v>
      </c>
      <c r="F107" s="83">
        <v>14.20658080664848</v>
      </c>
      <c r="G107" s="84">
        <v>17086</v>
      </c>
      <c r="H107" s="82">
        <v>0.70136146637591423</v>
      </c>
      <c r="I107" s="83">
        <v>107.87881073681251</v>
      </c>
      <c r="J107" s="83">
        <v>77.982055760455182</v>
      </c>
    </row>
    <row r="108" spans="1:10" ht="10.15" customHeight="1" x14ac:dyDescent="0.2">
      <c r="A108" s="74">
        <f>IF(D108&lt;&gt;"",COUNTA($D$10:D108),"")</f>
        <v>95</v>
      </c>
      <c r="C108" s="95">
        <v>2010</v>
      </c>
      <c r="D108" s="81">
        <v>3714.2719999999999</v>
      </c>
      <c r="E108" s="82">
        <v>1.1274586412448855</v>
      </c>
      <c r="F108" s="83">
        <v>14.238787450175561</v>
      </c>
      <c r="G108" s="84">
        <v>17418</v>
      </c>
      <c r="H108" s="82">
        <v>1.9431113192086968</v>
      </c>
      <c r="I108" s="83">
        <v>108.16446550527839</v>
      </c>
      <c r="J108" s="83">
        <v>77.763363550369291</v>
      </c>
    </row>
    <row r="109" spans="1:10" ht="10.15" customHeight="1" x14ac:dyDescent="0.2">
      <c r="A109" s="74">
        <f>IF(D109&lt;&gt;"",COUNTA($D$10:D109),"")</f>
        <v>96</v>
      </c>
      <c r="C109" s="95">
        <v>2011</v>
      </c>
      <c r="D109" s="81">
        <v>3868.7910000000002</v>
      </c>
      <c r="E109" s="82">
        <v>4.1601422836022834</v>
      </c>
      <c r="F109" s="83">
        <v>14.283605621967594</v>
      </c>
      <c r="G109" s="84">
        <v>18204</v>
      </c>
      <c r="H109" s="82">
        <v>4.5125732001377798</v>
      </c>
      <c r="I109" s="83">
        <v>108.26484041422894</v>
      </c>
      <c r="J109" s="83">
        <v>77.56694781120413</v>
      </c>
    </row>
    <row r="110" spans="1:10" ht="10.15" customHeight="1" x14ac:dyDescent="0.2">
      <c r="A110" s="74">
        <f>IF(D110&lt;&gt;"",COUNTA($D$10:D110),"")</f>
        <v>97</v>
      </c>
      <c r="B110" s="96"/>
      <c r="C110" s="95">
        <v>2012</v>
      </c>
      <c r="D110" s="81">
        <v>3959.9940000000001</v>
      </c>
      <c r="E110" s="82">
        <v>2.3574031267132227</v>
      </c>
      <c r="F110" s="83">
        <v>14.277832106934202</v>
      </c>
      <c r="G110" s="84">
        <v>18741</v>
      </c>
      <c r="H110" s="82">
        <v>2.9499011206328305</v>
      </c>
      <c r="I110" s="83">
        <v>108.35936534419197</v>
      </c>
      <c r="J110" s="83">
        <v>77.592987026100644</v>
      </c>
    </row>
    <row r="111" spans="1:10" ht="10.15" customHeight="1" x14ac:dyDescent="0.2">
      <c r="A111" s="74">
        <f>IF(D111&lt;&gt;"",COUNTA($D$10:D111),"")</f>
        <v>98</v>
      </c>
      <c r="B111" s="96"/>
      <c r="C111" s="95">
        <v>2013</v>
      </c>
      <c r="D111" s="81">
        <v>4073.8539999999998</v>
      </c>
      <c r="E111" s="82">
        <v>2.8752568817023416</v>
      </c>
      <c r="F111" s="83">
        <v>14.428988274202823</v>
      </c>
      <c r="G111" s="84">
        <v>19340</v>
      </c>
      <c r="H111" s="82">
        <v>3.1962008430713524</v>
      </c>
      <c r="I111" s="83">
        <v>109.49054196320888</v>
      </c>
      <c r="J111" s="83">
        <v>78.764565729473091</v>
      </c>
    </row>
    <row r="112" spans="1:10" ht="10.15" customHeight="1" x14ac:dyDescent="0.2">
      <c r="A112" s="74">
        <f>IF(D112&lt;&gt;"",COUNTA($D$10:D112),"")</f>
        <v>99</v>
      </c>
      <c r="B112" s="96"/>
      <c r="C112" s="95">
        <v>2014</v>
      </c>
      <c r="D112" s="81">
        <v>4171.5640000000003</v>
      </c>
      <c r="E112" s="82">
        <v>2.3984659244047606</v>
      </c>
      <c r="F112" s="83">
        <v>14.505670233920728</v>
      </c>
      <c r="G112" s="84">
        <v>19750</v>
      </c>
      <c r="H112" s="82">
        <v>2.1199586349534627</v>
      </c>
      <c r="I112" s="83">
        <v>109.73301876507897</v>
      </c>
      <c r="J112" s="83">
        <v>78.545093264903016</v>
      </c>
    </row>
    <row r="113" spans="1:10" ht="10.15" customHeight="1" x14ac:dyDescent="0.2">
      <c r="A113" s="74">
        <f>IF(D113&lt;&gt;"",COUNTA($D$10:D113),"")</f>
        <v>100</v>
      </c>
      <c r="C113" s="95">
        <v>2015</v>
      </c>
      <c r="D113" s="81">
        <v>4305.4369999999999</v>
      </c>
      <c r="E113" s="82">
        <v>3.2091800581268757</v>
      </c>
      <c r="F113" s="83">
        <v>14.499246519826828</v>
      </c>
      <c r="G113" s="84">
        <v>20244</v>
      </c>
      <c r="H113" s="82">
        <v>2.5012658227848021</v>
      </c>
      <c r="I113" s="83">
        <v>109.4724609227742</v>
      </c>
      <c r="J113" s="83">
        <v>78.738760996722689</v>
      </c>
    </row>
    <row r="114" spans="1:10" ht="10.15" customHeight="1" x14ac:dyDescent="0.2">
      <c r="A114" s="74">
        <f>IF(D114&lt;&gt;"",COUNTA($D$10:D114),"")</f>
        <v>101</v>
      </c>
      <c r="C114" s="95">
        <v>2016</v>
      </c>
      <c r="D114" s="81">
        <v>4437.1239999999998</v>
      </c>
      <c r="E114" s="82">
        <v>3.0586209948026095</v>
      </c>
      <c r="F114" s="83">
        <v>14.499949380676332</v>
      </c>
      <c r="G114" s="84">
        <v>20762</v>
      </c>
      <c r="H114" s="82">
        <v>2.5587828492392646</v>
      </c>
      <c r="I114" s="83">
        <v>109.33994088245586</v>
      </c>
      <c r="J114" s="83">
        <v>78.552553937671817</v>
      </c>
    </row>
    <row r="115" spans="1:10" ht="10.15" customHeight="1" x14ac:dyDescent="0.2">
      <c r="A115" s="74">
        <f>IF(D115&lt;&gt;"",COUNTA($D$10:D115),"")</f>
        <v>102</v>
      </c>
      <c r="C115" s="95">
        <v>2017</v>
      </c>
      <c r="D115" s="81">
        <v>4648.723</v>
      </c>
      <c r="E115" s="82">
        <v>4.7688322435884203</v>
      </c>
      <c r="F115" s="83">
        <v>14.481024631077108</v>
      </c>
      <c r="G115" s="84">
        <v>21694</v>
      </c>
      <c r="H115" s="82">
        <v>4.4889702340815063</v>
      </c>
      <c r="I115" s="83">
        <v>108.86190285026093</v>
      </c>
      <c r="J115" s="83">
        <v>79.054004810145031</v>
      </c>
    </row>
    <row r="116" spans="1:10" ht="10.15" customHeight="1" x14ac:dyDescent="0.2">
      <c r="A116" s="74">
        <f>IF(D116&lt;&gt;"",COUNTA($D$10:D116),"")</f>
        <v>103</v>
      </c>
      <c r="C116" s="95">
        <v>2018</v>
      </c>
      <c r="D116" s="81">
        <v>4853.5889999999999</v>
      </c>
      <c r="E116" s="82">
        <v>4.4069306775215296</v>
      </c>
      <c r="F116" s="83">
        <v>14.553421306129943</v>
      </c>
      <c r="G116" s="84">
        <v>22588</v>
      </c>
      <c r="H116" s="82">
        <v>4.1209551027934026</v>
      </c>
      <c r="I116" s="83">
        <v>109.07334975131586</v>
      </c>
      <c r="J116" s="83">
        <v>79.289525414209493</v>
      </c>
    </row>
    <row r="117" spans="1:10" ht="10.15" customHeight="1" x14ac:dyDescent="0.2">
      <c r="A117" s="74">
        <f>IF(D117&lt;&gt;"",COUNTA($D$10:D117),"")</f>
        <v>104</v>
      </c>
      <c r="C117" s="95">
        <v>2019</v>
      </c>
      <c r="D117" s="81">
        <v>5051.3770000000004</v>
      </c>
      <c r="E117" s="82">
        <v>4.075087528012773</v>
      </c>
      <c r="F117" s="83">
        <v>14.571444857327325</v>
      </c>
      <c r="G117" s="84">
        <v>23445</v>
      </c>
      <c r="H117" s="82">
        <v>3.7940499380201942</v>
      </c>
      <c r="I117" s="83">
        <v>108.81370091896407</v>
      </c>
      <c r="J117" s="83">
        <v>80.528268187126471</v>
      </c>
    </row>
    <row r="118" spans="1:10" ht="10.15" customHeight="1" x14ac:dyDescent="0.2">
      <c r="A118" s="74">
        <f>IF(D118&lt;&gt;"",COUNTA($D$10:D118),"")</f>
        <v>105</v>
      </c>
      <c r="C118" s="95">
        <v>2020</v>
      </c>
      <c r="D118" s="81">
        <v>5007.3879999999999</v>
      </c>
      <c r="E118" s="82">
        <v>-0.87083185436367216</v>
      </c>
      <c r="F118" s="83">
        <v>14.540966062702395</v>
      </c>
      <c r="G118" s="84">
        <v>23136</v>
      </c>
      <c r="H118" s="82">
        <v>-1.3179782469609762</v>
      </c>
      <c r="I118" s="83">
        <v>108.13236118900728</v>
      </c>
      <c r="J118" s="83">
        <v>80.866829779797271</v>
      </c>
    </row>
    <row r="119" spans="1:10" ht="8.1" customHeight="1" x14ac:dyDescent="0.2">
      <c r="A119" s="74" t="str">
        <f>IF(D119&lt;&gt;"",COUNTA($D$10:D119),"")</f>
        <v/>
      </c>
      <c r="C119" s="95"/>
      <c r="D119" s="97"/>
      <c r="E119" s="82"/>
      <c r="F119" s="83"/>
      <c r="G119" s="98"/>
      <c r="H119" s="83"/>
      <c r="I119" s="98"/>
      <c r="J119" s="99"/>
    </row>
    <row r="120" spans="1:10" ht="10.15" customHeight="1" x14ac:dyDescent="0.2">
      <c r="A120" s="74">
        <f>IF(D120&lt;&gt;"",COUNTA($D$10:D120),"")</f>
        <v>106</v>
      </c>
      <c r="B120" s="94" t="s">
        <v>101</v>
      </c>
      <c r="C120" s="95">
        <v>2000</v>
      </c>
      <c r="D120" s="81">
        <v>3002.1610000000001</v>
      </c>
      <c r="E120" s="82" t="s">
        <v>9</v>
      </c>
      <c r="F120" s="83">
        <v>13.432028542737958</v>
      </c>
      <c r="G120" s="84">
        <v>11808</v>
      </c>
      <c r="H120" s="82" t="s">
        <v>9</v>
      </c>
      <c r="I120" s="83">
        <v>93.513482105906647</v>
      </c>
      <c r="J120" s="83">
        <v>62.844163675338116</v>
      </c>
    </row>
    <row r="121" spans="1:10" ht="10.15" customHeight="1" x14ac:dyDescent="0.2">
      <c r="A121" s="74">
        <f>IF(D121&lt;&gt;"",COUNTA($D$10:D121),"")</f>
        <v>107</v>
      </c>
      <c r="B121" s="100"/>
      <c r="C121" s="95">
        <v>2001</v>
      </c>
      <c r="D121" s="81">
        <v>3052.7869999999998</v>
      </c>
      <c r="E121" s="82">
        <v>1.6863186218194244</v>
      </c>
      <c r="F121" s="83">
        <v>13.385294817766862</v>
      </c>
      <c r="G121" s="84">
        <v>12136</v>
      </c>
      <c r="H121" s="82">
        <v>2.7777777777777715</v>
      </c>
      <c r="I121" s="83">
        <v>93.32373642646759</v>
      </c>
      <c r="J121" s="83">
        <v>62.825664726118916</v>
      </c>
    </row>
    <row r="122" spans="1:10" ht="10.15" customHeight="1" x14ac:dyDescent="0.2">
      <c r="A122" s="74">
        <f>IF(D122&lt;&gt;"",COUNTA($D$10:D122),"")</f>
        <v>108</v>
      </c>
      <c r="C122" s="95">
        <v>2002</v>
      </c>
      <c r="D122" s="81">
        <v>3042.7330000000002</v>
      </c>
      <c r="E122" s="82">
        <v>-0.32933840454639096</v>
      </c>
      <c r="F122" s="83">
        <v>13.302170385109111</v>
      </c>
      <c r="G122" s="84">
        <v>12241</v>
      </c>
      <c r="H122" s="82">
        <v>0.86519446275543999</v>
      </c>
      <c r="I122" s="83">
        <v>92.946615693997231</v>
      </c>
      <c r="J122" s="83">
        <v>63.999580923497767</v>
      </c>
    </row>
    <row r="123" spans="1:10" ht="10.15" customHeight="1" x14ac:dyDescent="0.2">
      <c r="A123" s="74">
        <f>IF(D123&lt;&gt;"",COUNTA($D$10:D123),"")</f>
        <v>109</v>
      </c>
      <c r="C123" s="95">
        <v>2003</v>
      </c>
      <c r="D123" s="81">
        <v>3009.078</v>
      </c>
      <c r="E123" s="82">
        <v>-1.1060779897546098</v>
      </c>
      <c r="F123" s="83">
        <v>13.222216280410585</v>
      </c>
      <c r="G123" s="84">
        <v>12238</v>
      </c>
      <c r="H123" s="82">
        <v>-2.4507801650187844E-2</v>
      </c>
      <c r="I123" s="83">
        <v>92.572291923811974</v>
      </c>
      <c r="J123" s="83">
        <v>62.889721597497115</v>
      </c>
    </row>
    <row r="124" spans="1:10" ht="10.15" customHeight="1" x14ac:dyDescent="0.2">
      <c r="A124" s="74">
        <f>IF(D124&lt;&gt;"",COUNTA($D$10:D124),"")</f>
        <v>110</v>
      </c>
      <c r="B124" s="96"/>
      <c r="C124" s="95">
        <v>2004</v>
      </c>
      <c r="D124" s="81">
        <v>3060.759</v>
      </c>
      <c r="E124" s="82">
        <v>1.7175028364170117</v>
      </c>
      <c r="F124" s="83">
        <v>13.16941987730435</v>
      </c>
      <c r="G124" s="84">
        <v>12574</v>
      </c>
      <c r="H124" s="82">
        <v>2.7455466579506407</v>
      </c>
      <c r="I124" s="83">
        <v>92.381250855974571</v>
      </c>
      <c r="J124" s="83">
        <v>63.93018190593579</v>
      </c>
    </row>
    <row r="125" spans="1:10" ht="10.15" customHeight="1" x14ac:dyDescent="0.2">
      <c r="A125" s="74">
        <f>IF(D125&lt;&gt;"",COUNTA($D$10:D125),"")</f>
        <v>111</v>
      </c>
      <c r="C125" s="95">
        <v>2005</v>
      </c>
      <c r="D125" s="81">
        <v>3083.1260000000002</v>
      </c>
      <c r="E125" s="82">
        <v>0.73076645368028892</v>
      </c>
      <c r="F125" s="83">
        <v>13.207339690846077</v>
      </c>
      <c r="G125" s="84">
        <v>12807</v>
      </c>
      <c r="H125" s="82">
        <v>1.8530300620327722</v>
      </c>
      <c r="I125" s="83">
        <v>92.91783099300612</v>
      </c>
      <c r="J125" s="83">
        <v>64.07096472692227</v>
      </c>
    </row>
    <row r="126" spans="1:10" ht="10.15" customHeight="1" x14ac:dyDescent="0.2">
      <c r="A126" s="74">
        <f>IF(D126&lt;&gt;"",COUNTA($D$10:D126),"")</f>
        <v>112</v>
      </c>
      <c r="C126" s="95">
        <v>2006</v>
      </c>
      <c r="D126" s="81">
        <v>3178.703</v>
      </c>
      <c r="E126" s="82">
        <v>3.1000030488536652</v>
      </c>
      <c r="F126" s="83">
        <v>13.261806895807654</v>
      </c>
      <c r="G126" s="84">
        <v>13360</v>
      </c>
      <c r="H126" s="82">
        <v>4.3179511204809842</v>
      </c>
      <c r="I126" s="83">
        <v>93.599092354408953</v>
      </c>
      <c r="J126" s="83">
        <v>64.291609093417605</v>
      </c>
    </row>
    <row r="127" spans="1:10" ht="10.15" customHeight="1" x14ac:dyDescent="0.2">
      <c r="A127" s="74">
        <f>IF(D127&lt;&gt;"",COUNTA($D$10:D127),"")</f>
        <v>113</v>
      </c>
      <c r="C127" s="95">
        <v>2007</v>
      </c>
      <c r="D127" s="81">
        <v>3280.9340000000002</v>
      </c>
      <c r="E127" s="82">
        <v>3.2161230539625763</v>
      </c>
      <c r="F127" s="83">
        <v>13.264281675780232</v>
      </c>
      <c r="G127" s="84">
        <v>13947</v>
      </c>
      <c r="H127" s="82">
        <v>4.3937125748503121</v>
      </c>
      <c r="I127" s="83">
        <v>93.83061491634011</v>
      </c>
      <c r="J127" s="83">
        <v>65.06932317078865</v>
      </c>
    </row>
    <row r="128" spans="1:10" ht="10.15" customHeight="1" x14ac:dyDescent="0.2">
      <c r="A128" s="74">
        <f>IF(D128&lt;&gt;"",COUNTA($D$10:D128),"")</f>
        <v>114</v>
      </c>
      <c r="B128" s="96"/>
      <c r="C128" s="95">
        <v>2008</v>
      </c>
      <c r="D128" s="81">
        <v>3448.5239999999999</v>
      </c>
      <c r="E128" s="82">
        <v>5.1079966863094626</v>
      </c>
      <c r="F128" s="83">
        <v>13.28691582141446</v>
      </c>
      <c r="G128" s="84">
        <v>14828</v>
      </c>
      <c r="H128" s="82">
        <v>6.3167706316770591</v>
      </c>
      <c r="I128" s="83">
        <v>94.151208457134189</v>
      </c>
      <c r="J128" s="83">
        <v>66.572678228107094</v>
      </c>
    </row>
    <row r="129" spans="1:15" ht="10.15" customHeight="1" x14ac:dyDescent="0.2">
      <c r="A129" s="74">
        <f>IF(D129&lt;&gt;"",COUNTA($D$10:D129),"")</f>
        <v>115</v>
      </c>
      <c r="C129" s="95">
        <v>2009</v>
      </c>
      <c r="D129" s="81">
        <v>3441.33</v>
      </c>
      <c r="E129" s="82">
        <v>-0.20861098835327141</v>
      </c>
      <c r="F129" s="83">
        <v>13.311018145343773</v>
      </c>
      <c r="G129" s="84">
        <v>14959</v>
      </c>
      <c r="H129" s="82">
        <v>0.88346371729161888</v>
      </c>
      <c r="I129" s="83">
        <v>94.445647559441895</v>
      </c>
      <c r="J129" s="83">
        <v>68.271662470222651</v>
      </c>
    </row>
    <row r="130" spans="1:15" ht="10.15" customHeight="1" x14ac:dyDescent="0.2">
      <c r="A130" s="74">
        <f>IF(D130&lt;&gt;"",COUNTA($D$10:D130),"")</f>
        <v>116</v>
      </c>
      <c r="C130" s="95">
        <v>2010</v>
      </c>
      <c r="D130" s="81">
        <v>3470.9319999999998</v>
      </c>
      <c r="E130" s="82">
        <v>0.86019068209093064</v>
      </c>
      <c r="F130" s="83">
        <v>13.305935322456932</v>
      </c>
      <c r="G130" s="84">
        <v>15231</v>
      </c>
      <c r="H130" s="82">
        <v>1.8183033625242473</v>
      </c>
      <c r="I130" s="83">
        <v>94.586222359875478</v>
      </c>
      <c r="J130" s="83">
        <v>68.001471295285313</v>
      </c>
    </row>
    <row r="131" spans="1:15" ht="10.15" customHeight="1" x14ac:dyDescent="0.2">
      <c r="A131" s="74">
        <f>IF(D131&lt;&gt;"",COUNTA($D$10:D131),"")</f>
        <v>117</v>
      </c>
      <c r="C131" s="95">
        <v>2011</v>
      </c>
      <c r="D131" s="81">
        <v>3589.4430000000002</v>
      </c>
      <c r="E131" s="82">
        <v>3.4143855310331759</v>
      </c>
      <c r="F131" s="83">
        <v>13.252250693958972</v>
      </c>
      <c r="G131" s="84">
        <v>15920</v>
      </c>
      <c r="H131" s="82">
        <v>4.5236688333005048</v>
      </c>
      <c r="I131" s="83">
        <v>94.681672093370324</v>
      </c>
      <c r="J131" s="83">
        <v>67.83521122688299</v>
      </c>
    </row>
    <row r="132" spans="1:15" ht="10.15" customHeight="1" x14ac:dyDescent="0.2">
      <c r="A132" s="74">
        <f>IF(D132&lt;&gt;"",COUNTA($D$10:D132),"")</f>
        <v>118</v>
      </c>
      <c r="B132" s="96"/>
      <c r="C132" s="95">
        <v>2012</v>
      </c>
      <c r="D132" s="81">
        <v>3665.5129999999999</v>
      </c>
      <c r="E132" s="82">
        <v>2.1192703157565234</v>
      </c>
      <c r="F132" s="83">
        <v>13.216075377837619</v>
      </c>
      <c r="G132" s="84">
        <v>16347</v>
      </c>
      <c r="H132" s="82">
        <v>2.6821608040200999</v>
      </c>
      <c r="I132" s="83">
        <v>94.514550738646136</v>
      </c>
      <c r="J132" s="83">
        <v>67.679118329522254</v>
      </c>
    </row>
    <row r="133" spans="1:15" ht="10.15" customHeight="1" x14ac:dyDescent="0.2">
      <c r="A133" s="74">
        <f>IF(D133&lt;&gt;"",COUNTA($D$10:D133),"")</f>
        <v>119</v>
      </c>
      <c r="B133" s="96"/>
      <c r="C133" s="95">
        <v>2013</v>
      </c>
      <c r="D133" s="81">
        <v>3721.8009999999999</v>
      </c>
      <c r="E133" s="82">
        <v>1.5356104316094417</v>
      </c>
      <c r="F133" s="83">
        <v>13.182068622959079</v>
      </c>
      <c r="G133" s="84">
        <v>16659</v>
      </c>
      <c r="H133" s="82">
        <v>1.9086070838686027</v>
      </c>
      <c r="I133" s="83">
        <v>94.311141647505323</v>
      </c>
      <c r="J133" s="83">
        <v>67.844911369720577</v>
      </c>
    </row>
    <row r="134" spans="1:15" ht="10.15" customHeight="1" x14ac:dyDescent="0.2">
      <c r="A134" s="74">
        <f>IF(D134&lt;&gt;"",COUNTA($D$10:D134),"")</f>
        <v>120</v>
      </c>
      <c r="B134" s="96"/>
      <c r="C134" s="95">
        <v>2014</v>
      </c>
      <c r="D134" s="81">
        <v>3791.6439999999998</v>
      </c>
      <c r="E134" s="82">
        <v>1.8765914674105204</v>
      </c>
      <c r="F134" s="83">
        <v>13.184584368937916</v>
      </c>
      <c r="G134" s="84">
        <v>16981</v>
      </c>
      <c r="H134" s="82">
        <v>1.9328891289993351</v>
      </c>
      <c r="I134" s="83">
        <v>94.346450649581797</v>
      </c>
      <c r="J134" s="83">
        <v>67.531640420360389</v>
      </c>
    </row>
    <row r="135" spans="1:15" ht="10.15" customHeight="1" x14ac:dyDescent="0.2">
      <c r="A135" s="74">
        <f>IF(D135&lt;&gt;"",COUNTA($D$10:D135),"")</f>
        <v>121</v>
      </c>
      <c r="C135" s="95">
        <v>2015</v>
      </c>
      <c r="D135" s="81">
        <v>3935.9450000000002</v>
      </c>
      <c r="E135" s="82">
        <v>3.8057634102779616</v>
      </c>
      <c r="F135" s="83">
        <v>13.254923215339071</v>
      </c>
      <c r="G135" s="84">
        <v>17560</v>
      </c>
      <c r="H135" s="82">
        <v>3.4096931865025653</v>
      </c>
      <c r="I135" s="83">
        <v>94.956804537378517</v>
      </c>
      <c r="J135" s="83">
        <v>68.298283188824527</v>
      </c>
    </row>
    <row r="136" spans="1:15" ht="10.15" customHeight="1" x14ac:dyDescent="0.2">
      <c r="A136" s="74">
        <f>IF(D136&lt;&gt;"",COUNTA($D$10:D136),"")</f>
        <v>122</v>
      </c>
      <c r="C136" s="95">
        <v>2016</v>
      </c>
      <c r="D136" s="81">
        <v>4077.9679999999998</v>
      </c>
      <c r="E136" s="82">
        <v>3.6083583485033444</v>
      </c>
      <c r="F136" s="83">
        <v>13.326273860279295</v>
      </c>
      <c r="G136" s="84">
        <v>18133</v>
      </c>
      <c r="H136" s="82">
        <v>3.2630979498861024</v>
      </c>
      <c r="I136" s="83">
        <v>95.490938917408798</v>
      </c>
      <c r="J136" s="83">
        <v>68.60308382581411</v>
      </c>
    </row>
    <row r="137" spans="1:15" ht="10.15" customHeight="1" x14ac:dyDescent="0.2">
      <c r="A137" s="74">
        <f>IF(D137&lt;&gt;"",COUNTA($D$10:D137),"")</f>
        <v>123</v>
      </c>
      <c r="C137" s="95">
        <v>2017</v>
      </c>
      <c r="D137" s="81">
        <v>4301.03</v>
      </c>
      <c r="E137" s="82">
        <v>5.4699301220607879</v>
      </c>
      <c r="F137" s="83">
        <v>13.397942051828334</v>
      </c>
      <c r="G137" s="84">
        <v>19112</v>
      </c>
      <c r="H137" s="82">
        <v>5.3989963050791374</v>
      </c>
      <c r="I137" s="83">
        <v>95.90525893215576</v>
      </c>
      <c r="J137" s="83">
        <v>69.645069601341021</v>
      </c>
      <c r="L137" s="101"/>
      <c r="M137" s="101"/>
      <c r="N137" s="101"/>
      <c r="O137" s="101"/>
    </row>
    <row r="138" spans="1:15" ht="10.15" customHeight="1" x14ac:dyDescent="0.2">
      <c r="A138" s="74">
        <f>IF(D138&lt;&gt;"",COUNTA($D$10:D138),"")</f>
        <v>124</v>
      </c>
      <c r="C138" s="95">
        <v>2018</v>
      </c>
      <c r="D138" s="81">
        <v>4468.99</v>
      </c>
      <c r="E138" s="82">
        <v>3.9051111012943522</v>
      </c>
      <c r="F138" s="83">
        <v>13.400206379831841</v>
      </c>
      <c r="G138" s="84">
        <v>19871</v>
      </c>
      <c r="H138" s="82">
        <v>3.9713269150272197</v>
      </c>
      <c r="I138" s="83">
        <v>95.953450190738323</v>
      </c>
      <c r="J138" s="83">
        <v>69.752176354956475</v>
      </c>
    </row>
    <row r="139" spans="1:15" ht="10.15" customHeight="1" x14ac:dyDescent="0.2">
      <c r="A139" s="74">
        <f>IF(D139&lt;&gt;"",COUNTA($D$10:D139),"")</f>
        <v>125</v>
      </c>
      <c r="C139" s="95">
        <v>2019</v>
      </c>
      <c r="D139" s="81">
        <v>4625.8230000000003</v>
      </c>
      <c r="E139" s="82">
        <v>3.5093611755676335</v>
      </c>
      <c r="F139" s="83">
        <v>13.343871337311878</v>
      </c>
      <c r="G139" s="84">
        <v>20587</v>
      </c>
      <c r="H139" s="82">
        <v>3.6032409038297146</v>
      </c>
      <c r="I139" s="83">
        <v>95.54905782975959</v>
      </c>
      <c r="J139" s="83">
        <v>70.711685099951922</v>
      </c>
    </row>
    <row r="140" spans="1:15" ht="10.15" customHeight="1" x14ac:dyDescent="0.2">
      <c r="A140" s="74">
        <f>IF(D140&lt;&gt;"",COUNTA($D$10:D140),"")</f>
        <v>126</v>
      </c>
      <c r="C140" s="95">
        <v>2020</v>
      </c>
      <c r="D140" s="81">
        <v>4577.3159999999998</v>
      </c>
      <c r="E140" s="82">
        <v>-1.0486134034959775</v>
      </c>
      <c r="F140" s="83">
        <v>13.292078947000849</v>
      </c>
      <c r="G140" s="84">
        <v>20340</v>
      </c>
      <c r="H140" s="82">
        <v>-1.1997862728906625</v>
      </c>
      <c r="I140" s="83">
        <v>95.064498037016264</v>
      </c>
      <c r="J140" s="83">
        <v>71.094023068857055</v>
      </c>
    </row>
    <row r="141" spans="1:15" ht="8.1" customHeight="1" x14ac:dyDescent="0.2">
      <c r="A141" s="74" t="str">
        <f>IF(D141&lt;&gt;"",COUNTA($D$10:D141),"")</f>
        <v/>
      </c>
      <c r="C141" s="95"/>
      <c r="D141" s="102"/>
      <c r="E141" s="82"/>
      <c r="F141" s="83"/>
      <c r="G141" s="103"/>
      <c r="H141" s="83"/>
      <c r="I141" s="103"/>
      <c r="J141" s="99"/>
    </row>
    <row r="142" spans="1:15" ht="10.35" customHeight="1" x14ac:dyDescent="0.2">
      <c r="A142" s="74">
        <f>IF(D142&lt;&gt;"",COUNTA($D$10:D142),"")</f>
        <v>127</v>
      </c>
      <c r="B142" s="94" t="s">
        <v>102</v>
      </c>
      <c r="C142" s="95">
        <v>2000</v>
      </c>
      <c r="D142" s="81">
        <v>2134.7289999999998</v>
      </c>
      <c r="E142" s="82" t="s">
        <v>9</v>
      </c>
      <c r="F142" s="83">
        <v>9.5510336917342062</v>
      </c>
      <c r="G142" s="84">
        <v>12761</v>
      </c>
      <c r="H142" s="82" t="s">
        <v>9</v>
      </c>
      <c r="I142" s="83">
        <v>101.06281733612357</v>
      </c>
      <c r="J142" s="83">
        <v>67.917567511487022</v>
      </c>
    </row>
    <row r="143" spans="1:15" ht="10.35" customHeight="1" x14ac:dyDescent="0.2">
      <c r="A143" s="74">
        <f>IF(D143&lt;&gt;"",COUNTA($D$10:D143),"")</f>
        <v>128</v>
      </c>
      <c r="B143" s="94" t="s">
        <v>103</v>
      </c>
      <c r="C143" s="95">
        <v>2001</v>
      </c>
      <c r="D143" s="81">
        <v>2216.7660000000001</v>
      </c>
      <c r="E143" s="82">
        <v>3.8429702318186543</v>
      </c>
      <c r="F143" s="83">
        <v>9.7196648347892509</v>
      </c>
      <c r="G143" s="84">
        <v>13301</v>
      </c>
      <c r="H143" s="82">
        <v>4.2316432881435588</v>
      </c>
      <c r="I143" s="83">
        <v>102.28191120610481</v>
      </c>
      <c r="J143" s="83">
        <v>68.856320021483256</v>
      </c>
    </row>
    <row r="144" spans="1:15" ht="10.35" customHeight="1" x14ac:dyDescent="0.2">
      <c r="A144" s="74">
        <f>IF(D144&lt;&gt;"",COUNTA($D$10:D144),"")</f>
        <v>129</v>
      </c>
      <c r="C144" s="95">
        <v>2002</v>
      </c>
      <c r="D144" s="81">
        <v>2237.2640000000001</v>
      </c>
      <c r="E144" s="82">
        <v>0.92468036770682716</v>
      </c>
      <c r="F144" s="83">
        <v>9.7808341791641755</v>
      </c>
      <c r="G144" s="84">
        <v>13485</v>
      </c>
      <c r="H144" s="82">
        <v>1.3833546349898427</v>
      </c>
      <c r="I144" s="83">
        <v>102.39295673967447</v>
      </c>
      <c r="J144" s="83">
        <v>70.503979859056045</v>
      </c>
    </row>
    <row r="145" spans="1:10" ht="10.35" customHeight="1" x14ac:dyDescent="0.2">
      <c r="A145" s="74">
        <f>IF(D145&lt;&gt;"",COUNTA($D$10:D145),"")</f>
        <v>130</v>
      </c>
      <c r="C145" s="95">
        <v>2003</v>
      </c>
      <c r="D145" s="81">
        <v>2242.703</v>
      </c>
      <c r="E145" s="82">
        <v>0.24310944081700825</v>
      </c>
      <c r="F145" s="83">
        <v>9.8546811078761198</v>
      </c>
      <c r="G145" s="84">
        <v>13578</v>
      </c>
      <c r="H145" s="82">
        <v>0.68965517241379359</v>
      </c>
      <c r="I145" s="83">
        <v>102.70635590711738</v>
      </c>
      <c r="J145" s="83">
        <v>69.774378435050934</v>
      </c>
    </row>
    <row r="146" spans="1:10" ht="10.35" customHeight="1" x14ac:dyDescent="0.2">
      <c r="A146" s="74">
        <f>IF(D146&lt;&gt;"",COUNTA($D$10:D146),"")</f>
        <v>131</v>
      </c>
      <c r="B146" s="96"/>
      <c r="C146" s="95">
        <v>2004</v>
      </c>
      <c r="D146" s="81">
        <v>2305.0039999999999</v>
      </c>
      <c r="E146" s="82">
        <v>2.7779425095521049</v>
      </c>
      <c r="F146" s="83">
        <v>9.9176594742892341</v>
      </c>
      <c r="G146" s="84">
        <v>14012</v>
      </c>
      <c r="H146" s="82">
        <v>3.1963470319634695</v>
      </c>
      <c r="I146" s="83">
        <v>102.94017855438436</v>
      </c>
      <c r="J146" s="83">
        <v>71.237229193521884</v>
      </c>
    </row>
    <row r="147" spans="1:10" ht="10.35" customHeight="1" x14ac:dyDescent="0.2">
      <c r="A147" s="74">
        <f>IF(D147&lt;&gt;"",COUNTA($D$10:D147),"")</f>
        <v>132</v>
      </c>
      <c r="C147" s="95">
        <v>2005</v>
      </c>
      <c r="D147" s="81">
        <v>2335.2759999999998</v>
      </c>
      <c r="E147" s="82">
        <v>1.3133165929430106</v>
      </c>
      <c r="F147" s="83">
        <v>10.003737571503812</v>
      </c>
      <c r="G147" s="84">
        <v>14243</v>
      </c>
      <c r="H147" s="82">
        <v>1.6485869254924381</v>
      </c>
      <c r="I147" s="83">
        <v>103.33554920427382</v>
      </c>
      <c r="J147" s="83">
        <v>71.254443386679071</v>
      </c>
    </row>
    <row r="148" spans="1:10" ht="10.35" customHeight="1" x14ac:dyDescent="0.2">
      <c r="A148" s="74">
        <f>IF(D148&lt;&gt;"",COUNTA($D$10:D148),"")</f>
        <v>133</v>
      </c>
      <c r="C148" s="95">
        <v>2006</v>
      </c>
      <c r="D148" s="81">
        <v>2420.4690000000001</v>
      </c>
      <c r="E148" s="82">
        <v>3.6480912748642993</v>
      </c>
      <c r="F148" s="83">
        <v>10.098393110425434</v>
      </c>
      <c r="G148" s="84">
        <v>14845</v>
      </c>
      <c r="H148" s="82">
        <v>4.2266376465632192</v>
      </c>
      <c r="I148" s="83">
        <v>104.00500743947119</v>
      </c>
      <c r="J148" s="83">
        <v>71.439253457050214</v>
      </c>
    </row>
    <row r="149" spans="1:10" ht="10.35" customHeight="1" x14ac:dyDescent="0.2">
      <c r="A149" s="74">
        <f>IF(D149&lt;&gt;"",COUNTA($D$10:D149),"")</f>
        <v>134</v>
      </c>
      <c r="C149" s="95">
        <v>2007</v>
      </c>
      <c r="D149" s="81">
        <v>2528.2280000000001</v>
      </c>
      <c r="E149" s="82">
        <v>4.4519884369516944</v>
      </c>
      <c r="F149" s="83">
        <v>10.221213938651159</v>
      </c>
      <c r="G149" s="84">
        <v>15615</v>
      </c>
      <c r="H149" s="82">
        <v>5.1869316268103631</v>
      </c>
      <c r="I149" s="83">
        <v>105.05512520878855</v>
      </c>
      <c r="J149" s="83">
        <v>72.853256893320193</v>
      </c>
    </row>
    <row r="150" spans="1:10" ht="10.35" customHeight="1" x14ac:dyDescent="0.2">
      <c r="A150" s="74">
        <f>IF(D150&lt;&gt;"",COUNTA($D$10:D150),"")</f>
        <v>135</v>
      </c>
      <c r="B150" s="96"/>
      <c r="C150" s="95">
        <v>2008</v>
      </c>
      <c r="D150" s="81">
        <v>2632.1419999999998</v>
      </c>
      <c r="E150" s="82">
        <v>4.1101514578590184</v>
      </c>
      <c r="F150" s="83">
        <v>10.141454484298066</v>
      </c>
      <c r="G150" s="84">
        <v>16374</v>
      </c>
      <c r="H150" s="82">
        <v>4.8607108549471718</v>
      </c>
      <c r="I150" s="83">
        <v>103.9657117059547</v>
      </c>
      <c r="J150" s="83">
        <v>73.512342386001734</v>
      </c>
    </row>
    <row r="151" spans="1:10" ht="10.35" customHeight="1" x14ac:dyDescent="0.2">
      <c r="A151" s="74">
        <f>IF(D151&lt;&gt;"",COUNTA($D$10:D151),"")</f>
        <v>136</v>
      </c>
      <c r="C151" s="95">
        <v>2009</v>
      </c>
      <c r="D151" s="81">
        <v>2598.0549999999998</v>
      </c>
      <c r="E151" s="82">
        <v>-1.2950289156132158</v>
      </c>
      <c r="F151" s="83">
        <v>10.049241789540995</v>
      </c>
      <c r="G151" s="84">
        <v>16287</v>
      </c>
      <c r="H151" s="82">
        <v>-0.53133015756688451</v>
      </c>
      <c r="I151" s="83">
        <v>102.83060532181794</v>
      </c>
      <c r="J151" s="83">
        <v>74.332873558004337</v>
      </c>
    </row>
    <row r="152" spans="1:10" ht="10.35" customHeight="1" x14ac:dyDescent="0.2">
      <c r="A152" s="74">
        <f>IF(D152&lt;&gt;"",COUNTA($D$10:D152),"")</f>
        <v>137</v>
      </c>
      <c r="C152" s="95">
        <v>2010</v>
      </c>
      <c r="D152" s="81">
        <v>2608.2330000000002</v>
      </c>
      <c r="E152" s="82">
        <v>0.39175460103808746</v>
      </c>
      <c r="F152" s="83">
        <v>9.9987495012572456</v>
      </c>
      <c r="G152" s="84">
        <v>16472</v>
      </c>
      <c r="H152" s="82">
        <v>1.1358752379198052</v>
      </c>
      <c r="I152" s="83">
        <v>102.29338320751948</v>
      </c>
      <c r="J152" s="83">
        <v>73.542429207264874</v>
      </c>
    </row>
    <row r="153" spans="1:10" ht="10.35" customHeight="1" x14ac:dyDescent="0.2">
      <c r="A153" s="74">
        <f>IF(D153&lt;&gt;"",COUNTA($D$10:D153),"")</f>
        <v>138</v>
      </c>
      <c r="C153" s="95">
        <v>2011</v>
      </c>
      <c r="D153" s="81">
        <v>2722.98</v>
      </c>
      <c r="E153" s="82">
        <v>4.3994152362921426</v>
      </c>
      <c r="F153" s="83">
        <v>10.053262747071454</v>
      </c>
      <c r="G153" s="84">
        <v>17391</v>
      </c>
      <c r="H153" s="82">
        <v>5.5791646430305946</v>
      </c>
      <c r="I153" s="83">
        <v>103.42601116723658</v>
      </c>
      <c r="J153" s="83">
        <v>74.100141651118037</v>
      </c>
    </row>
    <row r="154" spans="1:10" ht="10.35" customHeight="1" x14ac:dyDescent="0.2">
      <c r="A154" s="74">
        <f>IF(D154&lt;&gt;"",COUNTA($D$10:D154),"")</f>
        <v>139</v>
      </c>
      <c r="B154" s="96"/>
      <c r="C154" s="95">
        <v>2012</v>
      </c>
      <c r="D154" s="81">
        <v>2800.6410000000001</v>
      </c>
      <c r="E154" s="82">
        <v>2.8520591410880769</v>
      </c>
      <c r="F154" s="83">
        <v>10.097763276862619</v>
      </c>
      <c r="G154" s="84">
        <v>17964</v>
      </c>
      <c r="H154" s="82">
        <v>3.2948076591340367</v>
      </c>
      <c r="I154" s="83">
        <v>103.86525250764574</v>
      </c>
      <c r="J154" s="83">
        <v>74.374883653934162</v>
      </c>
    </row>
    <row r="155" spans="1:10" ht="10.35" customHeight="1" x14ac:dyDescent="0.2">
      <c r="A155" s="74">
        <f>IF(D155&lt;&gt;"",COUNTA($D$10:D155),"")</f>
        <v>140</v>
      </c>
      <c r="B155" s="96"/>
      <c r="C155" s="95">
        <v>2013</v>
      </c>
      <c r="D155" s="81">
        <v>2865.99</v>
      </c>
      <c r="E155" s="82">
        <v>2.3333586846725467</v>
      </c>
      <c r="F155" s="83">
        <v>10.150912650277242</v>
      </c>
      <c r="G155" s="84">
        <v>18427</v>
      </c>
      <c r="H155" s="82">
        <v>2.5773769761745768</v>
      </c>
      <c r="I155" s="83">
        <v>104.32114853314441</v>
      </c>
      <c r="J155" s="83">
        <v>75.045842437915752</v>
      </c>
    </row>
    <row r="156" spans="1:10" ht="10.35" customHeight="1" x14ac:dyDescent="0.2">
      <c r="A156" s="74">
        <f>IF(D156&lt;&gt;"",COUNTA($D$10:D156),"")</f>
        <v>141</v>
      </c>
      <c r="B156" s="96"/>
      <c r="C156" s="95">
        <v>2014</v>
      </c>
      <c r="D156" s="81">
        <v>2922.9780000000001</v>
      </c>
      <c r="E156" s="82">
        <v>1.9884228486491509</v>
      </c>
      <c r="F156" s="83">
        <v>10.163994839586579</v>
      </c>
      <c r="G156" s="84">
        <v>18816</v>
      </c>
      <c r="H156" s="82">
        <v>2.1110327237206121</v>
      </c>
      <c r="I156" s="83">
        <v>104.54314308524835</v>
      </c>
      <c r="J156" s="83">
        <v>74.830265459261042</v>
      </c>
    </row>
    <row r="157" spans="1:10" ht="10.35" customHeight="1" x14ac:dyDescent="0.2">
      <c r="A157" s="74">
        <f>IF(D157&lt;&gt;"",COUNTA($D$10:D157),"")</f>
        <v>142</v>
      </c>
      <c r="C157" s="95">
        <v>2015</v>
      </c>
      <c r="D157" s="81">
        <v>3017.817</v>
      </c>
      <c r="E157" s="82">
        <v>3.2446019094224994</v>
      </c>
      <c r="F157" s="83">
        <v>10.162980583556148</v>
      </c>
      <c r="G157" s="84">
        <v>19364</v>
      </c>
      <c r="H157" s="82">
        <v>2.9124149659864003</v>
      </c>
      <c r="I157" s="83">
        <v>104.7129946168055</v>
      </c>
      <c r="J157" s="83">
        <v>75.315484706240923</v>
      </c>
    </row>
    <row r="158" spans="1:10" ht="10.35" customHeight="1" x14ac:dyDescent="0.2">
      <c r="A158" s="74">
        <f>IF(D158&lt;&gt;"",COUNTA($D$10:D158),"")</f>
        <v>143</v>
      </c>
      <c r="C158" s="95">
        <v>2016</v>
      </c>
      <c r="D158" s="81">
        <v>3106.3580000000002</v>
      </c>
      <c r="E158" s="82">
        <v>2.9339419852164639</v>
      </c>
      <c r="F158" s="83">
        <v>10.151177600233613</v>
      </c>
      <c r="G158" s="84">
        <v>19843</v>
      </c>
      <c r="H158" s="82">
        <v>2.4736624664325433</v>
      </c>
      <c r="I158" s="83">
        <v>104.49705792455521</v>
      </c>
      <c r="J158" s="83">
        <v>75.073305442620168</v>
      </c>
    </row>
    <row r="159" spans="1:10" ht="10.35" customHeight="1" x14ac:dyDescent="0.2">
      <c r="A159" s="74">
        <f>IF(D159&lt;&gt;"",COUNTA($D$10:D159),"")</f>
        <v>144</v>
      </c>
      <c r="C159" s="95">
        <v>2017</v>
      </c>
      <c r="D159" s="81">
        <v>3281.8249999999998</v>
      </c>
      <c r="E159" s="82">
        <v>5.6486406267403737</v>
      </c>
      <c r="F159" s="83">
        <v>10.223063120750501</v>
      </c>
      <c r="G159" s="84">
        <v>20915</v>
      </c>
      <c r="H159" s="82">
        <v>5.4024089099430626</v>
      </c>
      <c r="I159" s="83">
        <v>104.95283018867924</v>
      </c>
      <c r="J159" s="83">
        <v>76.215290430726625</v>
      </c>
    </row>
    <row r="160" spans="1:10" ht="10.35" customHeight="1" x14ac:dyDescent="0.2">
      <c r="A160" s="74">
        <f>IF(D160&lt;&gt;"",COUNTA($D$10:D160),"")</f>
        <v>145</v>
      </c>
      <c r="C160" s="95">
        <v>2018</v>
      </c>
      <c r="D160" s="81">
        <v>3396.933</v>
      </c>
      <c r="E160" s="82">
        <v>3.507438696457001</v>
      </c>
      <c r="F160" s="83">
        <v>10.185657891036078</v>
      </c>
      <c r="G160" s="84">
        <v>21656</v>
      </c>
      <c r="H160" s="82">
        <v>3.5429117857996602</v>
      </c>
      <c r="I160" s="83">
        <v>104.57289101356896</v>
      </c>
      <c r="J160" s="83">
        <v>76.017972479640548</v>
      </c>
    </row>
    <row r="161" spans="1:10" ht="10.35" customHeight="1" x14ac:dyDescent="0.2">
      <c r="A161" s="74">
        <f>IF(D161&lt;&gt;"",COUNTA($D$10:D161),"")</f>
        <v>146</v>
      </c>
      <c r="C161" s="95">
        <v>2019</v>
      </c>
      <c r="D161" s="81">
        <v>3543.2640000000001</v>
      </c>
      <c r="E161" s="82">
        <v>4.3077387749478788</v>
      </c>
      <c r="F161" s="83">
        <v>10.22106961942319</v>
      </c>
      <c r="G161" s="84">
        <v>22565</v>
      </c>
      <c r="H161" s="82">
        <v>4.1974510528260112</v>
      </c>
      <c r="I161" s="83">
        <v>104.7294161329249</v>
      </c>
      <c r="J161" s="83">
        <v>77.505667376519881</v>
      </c>
    </row>
    <row r="162" spans="1:10" ht="10.35" customHeight="1" x14ac:dyDescent="0.2">
      <c r="A162" s="74">
        <f>IF(D162&lt;&gt;"",COUNTA($D$10:D162),"")</f>
        <v>147</v>
      </c>
      <c r="C162" s="95">
        <v>2020</v>
      </c>
      <c r="D162" s="81">
        <v>3527.1460000000002</v>
      </c>
      <c r="E162" s="82">
        <v>-0.454891309256098</v>
      </c>
      <c r="F162" s="83">
        <v>10.242487756929663</v>
      </c>
      <c r="G162" s="84">
        <v>22373</v>
      </c>
      <c r="H162" s="82">
        <v>-0.85087524927985214</v>
      </c>
      <c r="I162" s="83">
        <v>104.5662740699196</v>
      </c>
      <c r="J162" s="83">
        <v>78.19993009437259</v>
      </c>
    </row>
    <row r="163" spans="1:10" ht="6" customHeight="1" x14ac:dyDescent="0.2">
      <c r="A163" s="74" t="str">
        <f>IF(D163&lt;&gt;"",COUNTA($D$10:D163),"")</f>
        <v/>
      </c>
      <c r="C163" s="95"/>
      <c r="D163" s="97"/>
      <c r="E163" s="82"/>
      <c r="F163" s="83"/>
      <c r="G163" s="98"/>
      <c r="H163" s="83"/>
      <c r="I163" s="103"/>
      <c r="J163" s="99"/>
    </row>
    <row r="164" spans="1:10" ht="10.35" customHeight="1" x14ac:dyDescent="0.2">
      <c r="A164" s="74">
        <f>IF(D164&lt;&gt;"",COUNTA($D$10:D164),"")</f>
        <v>148</v>
      </c>
      <c r="B164" s="94" t="s">
        <v>104</v>
      </c>
      <c r="C164" s="95">
        <v>2000</v>
      </c>
      <c r="D164" s="81">
        <v>3137.2750000000001</v>
      </c>
      <c r="E164" s="82" t="s">
        <v>9</v>
      </c>
      <c r="F164" s="83">
        <v>14.036544791041594</v>
      </c>
      <c r="G164" s="84">
        <v>11616</v>
      </c>
      <c r="H164" s="82" t="s">
        <v>9</v>
      </c>
      <c r="I164" s="83">
        <v>91.988500341711671</v>
      </c>
      <c r="J164" s="83">
        <v>61.819325315854968</v>
      </c>
    </row>
    <row r="165" spans="1:10" ht="10.35" customHeight="1" x14ac:dyDescent="0.2">
      <c r="A165" s="74">
        <f>IF(D165&lt;&gt;"",COUNTA($D$10:D165),"")</f>
        <v>149</v>
      </c>
      <c r="B165" s="94" t="s">
        <v>105</v>
      </c>
      <c r="C165" s="95">
        <v>2001</v>
      </c>
      <c r="D165" s="81">
        <v>3165.47</v>
      </c>
      <c r="E165" s="82">
        <v>0.89870986763990857</v>
      </c>
      <c r="F165" s="83">
        <v>13.879366358280636</v>
      </c>
      <c r="G165" s="84">
        <v>11877</v>
      </c>
      <c r="H165" s="82">
        <v>2.2469008264462786</v>
      </c>
      <c r="I165" s="83">
        <v>91.334539988810434</v>
      </c>
      <c r="J165" s="83">
        <v>61.486535012156928</v>
      </c>
    </row>
    <row r="166" spans="1:10" ht="10.35" customHeight="1" x14ac:dyDescent="0.2">
      <c r="A166" s="74">
        <f>IF(D166&lt;&gt;"",COUNTA($D$10:D166),"")</f>
        <v>150</v>
      </c>
      <c r="C166" s="95">
        <v>2002</v>
      </c>
      <c r="D166" s="81">
        <v>3144.855</v>
      </c>
      <c r="E166" s="82">
        <v>-0.65124610247451642</v>
      </c>
      <c r="F166" s="83">
        <v>13.748625675161874</v>
      </c>
      <c r="G166" s="84">
        <v>11973</v>
      </c>
      <c r="H166" s="82">
        <v>0.80828492043445976</v>
      </c>
      <c r="I166" s="83">
        <v>90.912664265302908</v>
      </c>
      <c r="J166" s="83">
        <v>62.599077655215851</v>
      </c>
    </row>
    <row r="167" spans="1:10" ht="10.35" customHeight="1" x14ac:dyDescent="0.2">
      <c r="A167" s="74">
        <f>IF(D167&lt;&gt;"",COUNTA($D$10:D167),"")</f>
        <v>151</v>
      </c>
      <c r="C167" s="95">
        <v>2003</v>
      </c>
      <c r="D167" s="81">
        <v>3100.7910000000002</v>
      </c>
      <c r="E167" s="82">
        <v>-1.4011456808024576</v>
      </c>
      <c r="F167" s="83">
        <v>13.625213185683659</v>
      </c>
      <c r="G167" s="84">
        <v>11951</v>
      </c>
      <c r="H167" s="82">
        <v>-0.18374676355132635</v>
      </c>
      <c r="I167" s="83">
        <v>90.404367118654292</v>
      </c>
      <c r="J167" s="83">
        <v>61.416924666500918</v>
      </c>
    </row>
    <row r="168" spans="1:10" ht="10.35" customHeight="1" x14ac:dyDescent="0.2">
      <c r="A168" s="74">
        <f>IF(D168&lt;&gt;"",COUNTA($D$10:D168),"")</f>
        <v>152</v>
      </c>
      <c r="B168" s="96"/>
      <c r="C168" s="95">
        <v>2004</v>
      </c>
      <c r="D168" s="81">
        <v>3141.873</v>
      </c>
      <c r="E168" s="82">
        <v>1.3248877463847037</v>
      </c>
      <c r="F168" s="83">
        <v>13.518426226359493</v>
      </c>
      <c r="G168" s="84">
        <v>12239</v>
      </c>
      <c r="H168" s="82">
        <v>2.4098401807380156</v>
      </c>
      <c r="I168" s="83">
        <v>89.920689861857895</v>
      </c>
      <c r="J168" s="83">
        <v>62.227410937941727</v>
      </c>
    </row>
    <row r="169" spans="1:10" ht="10.35" customHeight="1" x14ac:dyDescent="0.2">
      <c r="A169" s="74">
        <f>IF(D169&lt;&gt;"",COUNTA($D$10:D169),"")</f>
        <v>153</v>
      </c>
      <c r="C169" s="95">
        <v>2005</v>
      </c>
      <c r="D169" s="81">
        <v>3153.3539999999998</v>
      </c>
      <c r="E169" s="82">
        <v>0.36541897142245716</v>
      </c>
      <c r="F169" s="83">
        <v>13.508178855968989</v>
      </c>
      <c r="G169" s="84">
        <v>12411</v>
      </c>
      <c r="H169" s="82">
        <v>1.4053435738213835</v>
      </c>
      <c r="I169" s="83">
        <v>90.044866930756157</v>
      </c>
      <c r="J169" s="83">
        <v>62.089928610097857</v>
      </c>
    </row>
    <row r="170" spans="1:10" ht="10.35" customHeight="1" x14ac:dyDescent="0.2">
      <c r="A170" s="74">
        <f>IF(D170&lt;&gt;"",COUNTA($D$10:D170),"")</f>
        <v>154</v>
      </c>
      <c r="C170" s="95">
        <v>2006</v>
      </c>
      <c r="D170" s="81">
        <v>3235.1680000000001</v>
      </c>
      <c r="E170" s="82">
        <v>2.5945073087258805</v>
      </c>
      <c r="F170" s="83">
        <v>13.497383458440837</v>
      </c>
      <c r="G170" s="84">
        <v>12850</v>
      </c>
      <c r="H170" s="82">
        <v>3.5371847554588811</v>
      </c>
      <c r="I170" s="83">
        <v>90.028071981687958</v>
      </c>
      <c r="J170" s="83">
        <v>61.838736527108004</v>
      </c>
    </row>
    <row r="171" spans="1:10" ht="10.35" customHeight="1" x14ac:dyDescent="0.2">
      <c r="A171" s="74">
        <f>IF(D171&lt;&gt;"",COUNTA($D$10:D171),"")</f>
        <v>155</v>
      </c>
      <c r="C171" s="95">
        <v>2007</v>
      </c>
      <c r="D171" s="81">
        <v>3332.7860000000001</v>
      </c>
      <c r="E171" s="82">
        <v>3.0174012601509332</v>
      </c>
      <c r="F171" s="83">
        <v>13.473910864740619</v>
      </c>
      <c r="G171" s="84">
        <v>13354</v>
      </c>
      <c r="H171" s="82">
        <v>3.9221789883268485</v>
      </c>
      <c r="I171" s="83">
        <v>89.84194486089028</v>
      </c>
      <c r="J171" s="83">
        <v>62.303274359415951</v>
      </c>
    </row>
    <row r="172" spans="1:10" ht="10.35" customHeight="1" x14ac:dyDescent="0.2">
      <c r="A172" s="74">
        <f>IF(D172&lt;&gt;"",COUNTA($D$10:D172),"")</f>
        <v>156</v>
      </c>
      <c r="B172" s="96"/>
      <c r="C172" s="95">
        <v>2008</v>
      </c>
      <c r="D172" s="81">
        <v>3516.431</v>
      </c>
      <c r="E172" s="82">
        <v>5.5102547838355065</v>
      </c>
      <c r="F172" s="83">
        <v>13.548556625620778</v>
      </c>
      <c r="G172" s="84">
        <v>14226</v>
      </c>
      <c r="H172" s="82">
        <v>6.5298786880335342</v>
      </c>
      <c r="I172" s="83">
        <v>90.325848430298464</v>
      </c>
      <c r="J172" s="83">
        <v>63.867832837947894</v>
      </c>
    </row>
    <row r="173" spans="1:10" ht="10.35" customHeight="1" x14ac:dyDescent="0.2">
      <c r="A173" s="74">
        <f>IF(D173&lt;&gt;"",COUNTA($D$10:D173),"")</f>
        <v>157</v>
      </c>
      <c r="C173" s="95">
        <v>2009</v>
      </c>
      <c r="D173" s="81">
        <v>3512.17</v>
      </c>
      <c r="E173" s="82">
        <v>-0.12117399715791066</v>
      </c>
      <c r="F173" s="83">
        <v>13.585026312365287</v>
      </c>
      <c r="G173" s="84">
        <v>14353</v>
      </c>
      <c r="H173" s="82">
        <v>0.89273161816392133</v>
      </c>
      <c r="I173" s="83">
        <v>90.622137533183178</v>
      </c>
      <c r="J173" s="83">
        <v>65.507772415893186</v>
      </c>
    </row>
    <row r="174" spans="1:10" ht="10.35" customHeight="1" x14ac:dyDescent="0.2">
      <c r="A174" s="74">
        <f>IF(D174&lt;&gt;"",COUNTA($D$10:D174),"")</f>
        <v>158</v>
      </c>
      <c r="C174" s="95">
        <v>2010</v>
      </c>
      <c r="D174" s="81">
        <v>3557.2040000000002</v>
      </c>
      <c r="E174" s="82">
        <v>1.2822272270419717</v>
      </c>
      <c r="F174" s="83">
        <v>13.636661954997992</v>
      </c>
      <c r="G174" s="84">
        <v>14664</v>
      </c>
      <c r="H174" s="82">
        <v>2.1667943983836153</v>
      </c>
      <c r="I174" s="83">
        <v>91.064510744966682</v>
      </c>
      <c r="J174" s="83">
        <v>65.469584881846259</v>
      </c>
    </row>
    <row r="175" spans="1:10" ht="10.35" customHeight="1" x14ac:dyDescent="0.2">
      <c r="A175" s="74">
        <f>IF(D175&lt;&gt;"",COUNTA($D$10:D175),"")</f>
        <v>159</v>
      </c>
      <c r="C175" s="95">
        <v>2011</v>
      </c>
      <c r="D175" s="81">
        <v>3668.4720000000002</v>
      </c>
      <c r="E175" s="82">
        <v>3.1279622984793605</v>
      </c>
      <c r="F175" s="83">
        <v>13.544026359457179</v>
      </c>
      <c r="G175" s="84">
        <v>15175</v>
      </c>
      <c r="H175" s="82">
        <v>3.4847244953627836</v>
      </c>
      <c r="I175" s="83">
        <v>90.249285805180833</v>
      </c>
      <c r="J175" s="83">
        <v>64.659603387997691</v>
      </c>
    </row>
    <row r="176" spans="1:10" ht="10.35" customHeight="1" x14ac:dyDescent="0.2">
      <c r="A176" s="74">
        <f>IF(D176&lt;&gt;"",COUNTA($D$10:D176),"")</f>
        <v>160</v>
      </c>
      <c r="B176" s="96"/>
      <c r="C176" s="95">
        <v>2012</v>
      </c>
      <c r="D176" s="81">
        <v>3740.0149999999999</v>
      </c>
      <c r="E176" s="82">
        <v>1.9502125135478821</v>
      </c>
      <c r="F176" s="83">
        <v>13.48469372615603</v>
      </c>
      <c r="G176" s="84">
        <v>15575</v>
      </c>
      <c r="H176" s="82">
        <v>2.6359143327841821</v>
      </c>
      <c r="I176" s="83">
        <v>90.051805723885082</v>
      </c>
      <c r="J176" s="83">
        <v>64.483476541373747</v>
      </c>
    </row>
    <row r="177" spans="1:10" ht="10.35" customHeight="1" x14ac:dyDescent="0.2">
      <c r="A177" s="74">
        <f>IF(D177&lt;&gt;"",COUNTA($D$10:D177),"")</f>
        <v>161</v>
      </c>
      <c r="B177" s="96"/>
      <c r="C177" s="95">
        <v>2013</v>
      </c>
      <c r="D177" s="81">
        <v>3778.2109999999998</v>
      </c>
      <c r="E177" s="82">
        <v>1.0212793264198154</v>
      </c>
      <c r="F177" s="83">
        <v>13.381864498939851</v>
      </c>
      <c r="G177" s="84">
        <v>15826</v>
      </c>
      <c r="H177" s="82">
        <v>1.611556982343501</v>
      </c>
      <c r="I177" s="83">
        <v>89.595231278378151</v>
      </c>
      <c r="J177" s="83">
        <v>64.4524116561998</v>
      </c>
    </row>
    <row r="178" spans="1:10" ht="10.35" customHeight="1" x14ac:dyDescent="0.2">
      <c r="A178" s="74">
        <f>IF(D178&lt;&gt;"",COUNTA($D$10:D178),"")</f>
        <v>162</v>
      </c>
      <c r="B178" s="96"/>
      <c r="C178" s="95">
        <v>2014</v>
      </c>
      <c r="D178" s="81">
        <v>3835.17</v>
      </c>
      <c r="E178" s="82">
        <v>1.5075653530202544</v>
      </c>
      <c r="F178" s="83">
        <v>13.335936188687448</v>
      </c>
      <c r="G178" s="84">
        <v>16118</v>
      </c>
      <c r="H178" s="82">
        <v>1.8450650827751787</v>
      </c>
      <c r="I178" s="83">
        <v>89.553512143266417</v>
      </c>
      <c r="J178" s="83">
        <v>64.100933726713038</v>
      </c>
    </row>
    <row r="179" spans="1:10" ht="10.35" customHeight="1" x14ac:dyDescent="0.2">
      <c r="A179" s="74">
        <f>IF(D179&lt;&gt;"",COUNTA($D$10:D179),"")</f>
        <v>163</v>
      </c>
      <c r="C179" s="95">
        <v>2015</v>
      </c>
      <c r="D179" s="81">
        <v>3957.0740000000001</v>
      </c>
      <c r="E179" s="82">
        <v>3.1785813927413926</v>
      </c>
      <c r="F179" s="83">
        <v>13.326078496374985</v>
      </c>
      <c r="G179" s="84">
        <v>16624</v>
      </c>
      <c r="H179" s="82">
        <v>3.1393473135624674</v>
      </c>
      <c r="I179" s="83">
        <v>89.898459616322981</v>
      </c>
      <c r="J179" s="83">
        <v>64.660036561127498</v>
      </c>
    </row>
    <row r="180" spans="1:10" ht="10.35" customHeight="1" x14ac:dyDescent="0.2">
      <c r="A180" s="74">
        <f>IF(D180&lt;&gt;"",COUNTA($D$10:D180),"")</f>
        <v>164</v>
      </c>
      <c r="C180" s="95">
        <v>2016</v>
      </c>
      <c r="D180" s="81">
        <v>4090.0129999999999</v>
      </c>
      <c r="E180" s="82">
        <v>3.3595277722883168</v>
      </c>
      <c r="F180" s="83">
        <v>13.365635367933859</v>
      </c>
      <c r="G180" s="84">
        <v>17195</v>
      </c>
      <c r="H180" s="82">
        <v>3.4347930702598717</v>
      </c>
      <c r="I180" s="83">
        <v>90.550822634853375</v>
      </c>
      <c r="J180" s="83">
        <v>65.053980473353164</v>
      </c>
    </row>
    <row r="181" spans="1:10" ht="10.35" customHeight="1" x14ac:dyDescent="0.2">
      <c r="A181" s="74">
        <f>IF(D181&lt;&gt;"",COUNTA($D$10:D181),"")</f>
        <v>165</v>
      </c>
      <c r="C181" s="95">
        <v>2017</v>
      </c>
      <c r="D181" s="81">
        <v>4278.7039999999997</v>
      </c>
      <c r="E181" s="82">
        <v>4.6134572188401393</v>
      </c>
      <c r="F181" s="83">
        <v>13.328395349236372</v>
      </c>
      <c r="G181" s="84">
        <v>18037</v>
      </c>
      <c r="H181" s="82">
        <v>4.8967723175341575</v>
      </c>
      <c r="I181" s="83">
        <v>90.510839020473711</v>
      </c>
      <c r="J181" s="83">
        <v>65.72771663872895</v>
      </c>
    </row>
    <row r="182" spans="1:10" ht="10.35" customHeight="1" x14ac:dyDescent="0.2">
      <c r="A182" s="74">
        <f>IF(D182&lt;&gt;"",COUNTA($D$10:D182),"")</f>
        <v>166</v>
      </c>
      <c r="C182" s="95">
        <v>2018</v>
      </c>
      <c r="D182" s="81">
        <v>4420.3860000000004</v>
      </c>
      <c r="E182" s="82">
        <v>3.3113297858416928</v>
      </c>
      <c r="F182" s="83">
        <v>13.254467939852038</v>
      </c>
      <c r="G182" s="84">
        <v>18661</v>
      </c>
      <c r="H182" s="82">
        <v>3.4595553584298955</v>
      </c>
      <c r="I182" s="83">
        <v>90.110579941088417</v>
      </c>
      <c r="J182" s="83">
        <v>65.504773939904524</v>
      </c>
    </row>
    <row r="183" spans="1:10" ht="10.35" customHeight="1" x14ac:dyDescent="0.2">
      <c r="A183" s="74">
        <f>IF(D183&lt;&gt;"",COUNTA($D$10:D183),"")</f>
        <v>167</v>
      </c>
      <c r="C183" s="95">
        <v>2019</v>
      </c>
      <c r="D183" s="81">
        <v>4594.2960000000003</v>
      </c>
      <c r="E183" s="82">
        <v>3.934271803412642</v>
      </c>
      <c r="F183" s="83">
        <v>13.252927037962026</v>
      </c>
      <c r="G183" s="84">
        <v>19454</v>
      </c>
      <c r="H183" s="82">
        <v>4.2495043138095525</v>
      </c>
      <c r="I183" s="83">
        <v>90.290541167734148</v>
      </c>
      <c r="J183" s="83">
        <v>66.820086556295948</v>
      </c>
    </row>
    <row r="184" spans="1:10" ht="10.35" customHeight="1" x14ac:dyDescent="0.2">
      <c r="A184" s="74">
        <f>IF(D184&lt;&gt;"",COUNTA($D$10:D184),"")</f>
        <v>168</v>
      </c>
      <c r="C184" s="95">
        <v>2020</v>
      </c>
      <c r="D184" s="81">
        <v>4562.308</v>
      </c>
      <c r="E184" s="82">
        <v>-0.69625466012638526</v>
      </c>
      <c r="F184" s="83">
        <v>13.248497179686424</v>
      </c>
      <c r="G184" s="84">
        <v>19357</v>
      </c>
      <c r="H184" s="82">
        <v>-0.49861211061991639</v>
      </c>
      <c r="I184" s="83">
        <v>90.470181342306972</v>
      </c>
      <c r="J184" s="83">
        <v>67.658161481999301</v>
      </c>
    </row>
    <row r="185" spans="1:10" ht="6" customHeight="1" x14ac:dyDescent="0.2">
      <c r="A185" s="74" t="str">
        <f>IF(D185&lt;&gt;"",COUNTA($D$10:D185),"")</f>
        <v/>
      </c>
      <c r="C185" s="95"/>
      <c r="D185" s="97"/>
      <c r="E185" s="82"/>
      <c r="F185" s="83"/>
      <c r="G185" s="98"/>
      <c r="H185" s="83"/>
      <c r="I185" s="103"/>
      <c r="J185" s="99"/>
    </row>
    <row r="186" spans="1:10" ht="10.35" customHeight="1" x14ac:dyDescent="0.2">
      <c r="A186" s="74">
        <f>IF(D186&lt;&gt;"",COUNTA($D$10:D186),"")</f>
        <v>169</v>
      </c>
      <c r="B186" s="94" t="s">
        <v>106</v>
      </c>
      <c r="C186" s="95">
        <v>2000</v>
      </c>
      <c r="D186" s="81">
        <v>3163.3969999999999</v>
      </c>
      <c r="E186" s="82" t="s">
        <v>9</v>
      </c>
      <c r="F186" s="83">
        <v>14.153417753415498</v>
      </c>
      <c r="G186" s="84">
        <v>13216</v>
      </c>
      <c r="H186" s="82" t="s">
        <v>9</v>
      </c>
      <c r="I186" s="83">
        <v>104.65989099460913</v>
      </c>
      <c r="J186" s="83">
        <v>70.334920396390828</v>
      </c>
    </row>
    <row r="187" spans="1:10" ht="10.35" customHeight="1" x14ac:dyDescent="0.2">
      <c r="A187" s="74">
        <f>IF(D187&lt;&gt;"",COUNTA($D$10:D187),"")</f>
        <v>170</v>
      </c>
      <c r="B187" s="94" t="s">
        <v>107</v>
      </c>
      <c r="C187" s="95">
        <v>2001</v>
      </c>
      <c r="D187" s="81">
        <v>3292.6210000000001</v>
      </c>
      <c r="E187" s="82">
        <v>4.0849757396874224</v>
      </c>
      <c r="F187" s="83">
        <v>14.436874504565941</v>
      </c>
      <c r="G187" s="84">
        <v>13831</v>
      </c>
      <c r="H187" s="82">
        <v>4.6534503631961286</v>
      </c>
      <c r="I187" s="83">
        <v>106.35830480914362</v>
      </c>
      <c r="J187" s="83">
        <v>71.600553670957851</v>
      </c>
    </row>
    <row r="188" spans="1:10" ht="10.35" customHeight="1" x14ac:dyDescent="0.2">
      <c r="A188" s="74">
        <f>IF(D188&lt;&gt;"",COUNTA($D$10:D188),"")</f>
        <v>171</v>
      </c>
      <c r="C188" s="95">
        <v>2002</v>
      </c>
      <c r="D188" s="81">
        <v>3321.7570000000001</v>
      </c>
      <c r="E188" s="82">
        <v>0.88488775355560279</v>
      </c>
      <c r="F188" s="83">
        <v>14.522002946669616</v>
      </c>
      <c r="G188" s="84">
        <v>14046</v>
      </c>
      <c r="H188" s="82">
        <v>1.5544790687585817</v>
      </c>
      <c r="I188" s="83">
        <v>106.65238394871808</v>
      </c>
      <c r="J188" s="83">
        <v>73.436862937342667</v>
      </c>
    </row>
    <row r="189" spans="1:10" ht="10.35" customHeight="1" x14ac:dyDescent="0.2">
      <c r="A189" s="74">
        <f>IF(D189&lt;&gt;"",COUNTA($D$10:D189),"")</f>
        <v>172</v>
      </c>
      <c r="C189" s="95">
        <v>2003</v>
      </c>
      <c r="D189" s="81">
        <v>3325.7429999999999</v>
      </c>
      <c r="E189" s="82">
        <v>0.11999673666676358</v>
      </c>
      <c r="F189" s="83">
        <v>14.613676760476643</v>
      </c>
      <c r="G189" s="84">
        <v>14174</v>
      </c>
      <c r="H189" s="82">
        <v>0.91129147088138041</v>
      </c>
      <c r="I189" s="83">
        <v>107.21641508010961</v>
      </c>
      <c r="J189" s="83">
        <v>72.838322946775406</v>
      </c>
    </row>
    <row r="190" spans="1:10" ht="10.35" customHeight="1" x14ac:dyDescent="0.2">
      <c r="A190" s="74">
        <f>IF(D190&lt;&gt;"",COUNTA($D$10:D190),"")</f>
        <v>173</v>
      </c>
      <c r="B190" s="96"/>
      <c r="C190" s="95">
        <v>2004</v>
      </c>
      <c r="D190" s="81">
        <v>3424.34</v>
      </c>
      <c r="E190" s="82">
        <v>2.9646608291741074</v>
      </c>
      <c r="F190" s="83">
        <v>14.733787032121242</v>
      </c>
      <c r="G190" s="84">
        <v>14745</v>
      </c>
      <c r="H190" s="82">
        <v>4.0285028926202955</v>
      </c>
      <c r="I190" s="83">
        <v>108.32598141456089</v>
      </c>
      <c r="J190" s="83">
        <v>74.964342145233203</v>
      </c>
    </row>
    <row r="191" spans="1:10" ht="10.35" customHeight="1" x14ac:dyDescent="0.2">
      <c r="A191" s="74">
        <f>IF(D191&lt;&gt;"",COUNTA($D$10:D191),"")</f>
        <v>174</v>
      </c>
      <c r="C191" s="95">
        <v>2005</v>
      </c>
      <c r="D191" s="81">
        <v>3437.5819999999999</v>
      </c>
      <c r="E191" s="82">
        <v>0.38670225503307165</v>
      </c>
      <c r="F191" s="83">
        <v>14.725740430049902</v>
      </c>
      <c r="G191" s="84">
        <v>14969</v>
      </c>
      <c r="H191" s="82">
        <v>1.5191590369616961</v>
      </c>
      <c r="I191" s="83">
        <v>108.60297692490275</v>
      </c>
      <c r="J191" s="83">
        <v>74.886568373705856</v>
      </c>
    </row>
    <row r="192" spans="1:10" ht="10.35" customHeight="1" x14ac:dyDescent="0.2">
      <c r="A192" s="74">
        <f>IF(D192&lt;&gt;"",COUNTA($D$10:D192),"")</f>
        <v>175</v>
      </c>
      <c r="C192" s="95">
        <v>2006</v>
      </c>
      <c r="D192" s="81">
        <v>3531.0880000000002</v>
      </c>
      <c r="E192" s="82">
        <v>2.7201096584750388</v>
      </c>
      <c r="F192" s="83">
        <v>14.731985714960997</v>
      </c>
      <c r="G192" s="84">
        <v>15552</v>
      </c>
      <c r="H192" s="82">
        <v>3.8947157458748052</v>
      </c>
      <c r="I192" s="83">
        <v>108.9576116663487</v>
      </c>
      <c r="J192" s="83">
        <v>74.841112245842382</v>
      </c>
    </row>
    <row r="193" spans="1:10" ht="10.35" customHeight="1" x14ac:dyDescent="0.2">
      <c r="A193" s="74">
        <f>IF(D193&lt;&gt;"",COUNTA($D$10:D193),"")</f>
        <v>176</v>
      </c>
      <c r="C193" s="95">
        <v>2007</v>
      </c>
      <c r="D193" s="81">
        <v>3657.3580000000002</v>
      </c>
      <c r="E193" s="82">
        <v>3.575951661357621</v>
      </c>
      <c r="F193" s="83">
        <v>14.786102585778391</v>
      </c>
      <c r="G193" s="84">
        <v>16304</v>
      </c>
      <c r="H193" s="82">
        <v>4.835390946502045</v>
      </c>
      <c r="I193" s="83">
        <v>109.69142163549077</v>
      </c>
      <c r="J193" s="83">
        <v>76.068419351475683</v>
      </c>
    </row>
    <row r="194" spans="1:10" ht="10.35" customHeight="1" x14ac:dyDescent="0.2">
      <c r="A194" s="74">
        <f>IF(D194&lt;&gt;"",COUNTA($D$10:D194),"")</f>
        <v>177</v>
      </c>
      <c r="B194" s="96"/>
      <c r="C194" s="95">
        <v>2008</v>
      </c>
      <c r="D194" s="81">
        <v>3820.1309999999999</v>
      </c>
      <c r="E194" s="82">
        <v>4.4505624005087867</v>
      </c>
      <c r="F194" s="83">
        <v>14.718690959893522</v>
      </c>
      <c r="G194" s="84">
        <v>17264</v>
      </c>
      <c r="H194" s="82">
        <v>5.8881256133464177</v>
      </c>
      <c r="I194" s="83">
        <v>109.61719816248359</v>
      </c>
      <c r="J194" s="83">
        <v>77.50840994101668</v>
      </c>
    </row>
    <row r="195" spans="1:10" ht="10.35" customHeight="1" x14ac:dyDescent="0.2">
      <c r="A195" s="74">
        <f>IF(D195&lt;&gt;"",COUNTA($D$10:D195),"")</f>
        <v>178</v>
      </c>
      <c r="C195" s="95">
        <v>2009</v>
      </c>
      <c r="D195" s="81">
        <v>3769.326</v>
      </c>
      <c r="E195" s="82">
        <v>-1.3299282145036386</v>
      </c>
      <c r="F195" s="83">
        <v>14.579702260961913</v>
      </c>
      <c r="G195" s="84">
        <v>17269</v>
      </c>
      <c r="H195" s="82">
        <v>2.896200185355724E-2</v>
      </c>
      <c r="I195" s="83">
        <v>109.03122348884568</v>
      </c>
      <c r="J195" s="83">
        <v>78.815097160099057</v>
      </c>
    </row>
    <row r="196" spans="1:10" ht="10.35" customHeight="1" x14ac:dyDescent="0.2">
      <c r="A196" s="74">
        <f>IF(D196&lt;&gt;"",COUNTA($D$10:D196),"")</f>
        <v>179</v>
      </c>
      <c r="C196" s="95">
        <v>2010</v>
      </c>
      <c r="D196" s="81">
        <v>3796.1750000000002</v>
      </c>
      <c r="E196" s="82">
        <v>0.71230241162479047</v>
      </c>
      <c r="F196" s="83">
        <v>14.552765373314127</v>
      </c>
      <c r="G196" s="84">
        <v>17589</v>
      </c>
      <c r="H196" s="82">
        <v>1.8530314436273159</v>
      </c>
      <c r="I196" s="83">
        <v>109.23009458015183</v>
      </c>
      <c r="J196" s="83">
        <v>78.529483003482881</v>
      </c>
    </row>
    <row r="197" spans="1:10" ht="10.35" customHeight="1" x14ac:dyDescent="0.2">
      <c r="A197" s="74">
        <f>IF(D197&lt;&gt;"",COUNTA($D$10:D197),"")</f>
        <v>180</v>
      </c>
      <c r="C197" s="95">
        <v>2011</v>
      </c>
      <c r="D197" s="81">
        <v>3943.7339999999999</v>
      </c>
      <c r="E197" s="82">
        <v>3.8870441958023463</v>
      </c>
      <c r="F197" s="83">
        <v>14.560295744573626</v>
      </c>
      <c r="G197" s="84">
        <v>18392</v>
      </c>
      <c r="H197" s="82">
        <v>4.5653533458411601</v>
      </c>
      <c r="I197" s="83">
        <v>109.38464533964472</v>
      </c>
      <c r="J197" s="83">
        <v>78.369238285896756</v>
      </c>
    </row>
    <row r="198" spans="1:10" ht="10.35" customHeight="1" x14ac:dyDescent="0.2">
      <c r="A198" s="74">
        <f>IF(D198&lt;&gt;"",COUNTA($D$10:D198),"")</f>
        <v>181</v>
      </c>
      <c r="B198" s="96"/>
      <c r="C198" s="95">
        <v>2012</v>
      </c>
      <c r="D198" s="81">
        <v>4020.422</v>
      </c>
      <c r="E198" s="82">
        <v>1.9445530555559856</v>
      </c>
      <c r="F198" s="83">
        <v>14.49570638617751</v>
      </c>
      <c r="G198" s="84">
        <v>18877</v>
      </c>
      <c r="H198" s="82">
        <v>2.6370160939539034</v>
      </c>
      <c r="I198" s="83">
        <v>109.14662850126669</v>
      </c>
      <c r="J198" s="83">
        <v>78.156723254519775</v>
      </c>
    </row>
    <row r="199" spans="1:10" ht="10.35" customHeight="1" x14ac:dyDescent="0.2">
      <c r="A199" s="74">
        <f>IF(D199&lt;&gt;"",COUNTA($D$10:D199),"")</f>
        <v>182</v>
      </c>
      <c r="B199" s="96"/>
      <c r="C199" s="95">
        <v>2013</v>
      </c>
      <c r="D199" s="81">
        <v>4098.915</v>
      </c>
      <c r="E199" s="82">
        <v>1.9523572401106293</v>
      </c>
      <c r="F199" s="83">
        <v>14.517750629245441</v>
      </c>
      <c r="G199" s="84">
        <v>19319</v>
      </c>
      <c r="H199" s="82">
        <v>2.3414737511257044</v>
      </c>
      <c r="I199" s="83">
        <v>109.3722687564912</v>
      </c>
      <c r="J199" s="83">
        <v>78.679483149758738</v>
      </c>
    </row>
    <row r="200" spans="1:10" ht="10.35" customHeight="1" x14ac:dyDescent="0.2">
      <c r="A200" s="74">
        <f>IF(D200&lt;&gt;"",COUNTA($D$10:D200),"")</f>
        <v>183</v>
      </c>
      <c r="B200" s="96"/>
      <c r="C200" s="95">
        <v>2014</v>
      </c>
      <c r="D200" s="81">
        <v>4149.2969999999996</v>
      </c>
      <c r="E200" s="82">
        <v>1.2291545445562946</v>
      </c>
      <c r="F200" s="83">
        <v>14.428241778046935</v>
      </c>
      <c r="G200" s="84">
        <v>19545</v>
      </c>
      <c r="H200" s="82">
        <v>1.1698328070811215</v>
      </c>
      <c r="I200" s="83">
        <v>108.5915182162927</v>
      </c>
      <c r="J200" s="83">
        <v>77.728025912930292</v>
      </c>
    </row>
    <row r="201" spans="1:10" ht="10.35" customHeight="1" x14ac:dyDescent="0.2">
      <c r="A201" s="74">
        <f>IF(D201&lt;&gt;"",COUNTA($D$10:D201),"")</f>
        <v>184</v>
      </c>
      <c r="C201" s="95">
        <v>2015</v>
      </c>
      <c r="D201" s="81">
        <v>4223.9560000000001</v>
      </c>
      <c r="E201" s="82">
        <v>1.7993168481311557</v>
      </c>
      <c r="F201" s="83">
        <v>14.224846242762732</v>
      </c>
      <c r="G201" s="84">
        <v>19796</v>
      </c>
      <c r="H201" s="82">
        <v>1.284215911997947</v>
      </c>
      <c r="I201" s="83">
        <v>107.05034800403172</v>
      </c>
      <c r="J201" s="83">
        <v>76.996640936496078</v>
      </c>
    </row>
    <row r="202" spans="1:10" ht="10.35" customHeight="1" x14ac:dyDescent="0.2">
      <c r="A202" s="74">
        <f>IF(D202&lt;&gt;"",COUNTA($D$10:D202),"")</f>
        <v>185</v>
      </c>
      <c r="C202" s="95">
        <v>2016</v>
      </c>
      <c r="D202" s="81">
        <v>4317.8710000000001</v>
      </c>
      <c r="E202" s="82">
        <v>2.2233896375814481</v>
      </c>
      <c r="F202" s="83">
        <v>14.110245945862749</v>
      </c>
      <c r="G202" s="84">
        <v>20240</v>
      </c>
      <c r="H202" s="82">
        <v>2.2428773489593823</v>
      </c>
      <c r="I202" s="83">
        <v>106.58633401543487</v>
      </c>
      <c r="J202" s="83">
        <v>76.574293750231774</v>
      </c>
    </row>
    <row r="203" spans="1:10" ht="10.35" customHeight="1" x14ac:dyDescent="0.2">
      <c r="A203" s="74">
        <f>IF(D203&lt;&gt;"",COUNTA($D$10:D203),"")</f>
        <v>186</v>
      </c>
      <c r="C203" s="95">
        <v>2017</v>
      </c>
      <c r="D203" s="81">
        <v>4561.7190000000001</v>
      </c>
      <c r="E203" s="82">
        <v>5.6474128106189312</v>
      </c>
      <c r="F203" s="83">
        <v>14.210002445629142</v>
      </c>
      <c r="G203" s="84">
        <v>21463</v>
      </c>
      <c r="H203" s="82">
        <v>6.0424901185770636</v>
      </c>
      <c r="I203" s="83">
        <v>107.70272982737856</v>
      </c>
      <c r="J203" s="83">
        <v>78.212229429341889</v>
      </c>
    </row>
    <row r="204" spans="1:10" ht="10.35" customHeight="1" x14ac:dyDescent="0.2">
      <c r="A204" s="74">
        <f>IF(D204&lt;&gt;"",COUNTA($D$10:D204),"")</f>
        <v>187</v>
      </c>
      <c r="C204" s="95">
        <v>2018</v>
      </c>
      <c r="D204" s="81">
        <v>4677.7569999999996</v>
      </c>
      <c r="E204" s="82">
        <v>2.5437340616552717</v>
      </c>
      <c r="F204" s="83">
        <v>14.026191420142595</v>
      </c>
      <c r="G204" s="84">
        <v>22006</v>
      </c>
      <c r="H204" s="82">
        <v>2.5299352373852741</v>
      </c>
      <c r="I204" s="83">
        <v>106.26297744941813</v>
      </c>
      <c r="J204" s="83">
        <v>77.246559955068804</v>
      </c>
    </row>
    <row r="205" spans="1:10" ht="10.35" customHeight="1" x14ac:dyDescent="0.2">
      <c r="A205" s="74">
        <f>IF(D205&lt;&gt;"",COUNTA($D$10:D205),"")</f>
        <v>188</v>
      </c>
      <c r="C205" s="95">
        <v>2019</v>
      </c>
      <c r="D205" s="81">
        <v>4897.5389999999998</v>
      </c>
      <c r="E205" s="82">
        <v>4.6984484230369503</v>
      </c>
      <c r="F205" s="83">
        <v>14.127676369257337</v>
      </c>
      <c r="G205" s="84">
        <v>23080</v>
      </c>
      <c r="H205" s="82">
        <v>4.8804871398709508</v>
      </c>
      <c r="I205" s="83">
        <v>107.11965097930009</v>
      </c>
      <c r="J205" s="83">
        <v>79.274575805454418</v>
      </c>
    </row>
    <row r="206" spans="1:10" ht="10.35" customHeight="1" x14ac:dyDescent="0.2">
      <c r="A206" s="74">
        <f>IF(D206&lt;&gt;"",COUNTA($D$10:D206),"")</f>
        <v>189</v>
      </c>
      <c r="C206" s="95">
        <v>2020</v>
      </c>
      <c r="D206" s="81">
        <v>4861.0439999999999</v>
      </c>
      <c r="E206" s="82">
        <v>-0.74517017628650706</v>
      </c>
      <c r="F206" s="83">
        <v>14.115997368948264</v>
      </c>
      <c r="G206" s="84">
        <v>22950</v>
      </c>
      <c r="H206" s="82">
        <v>-0.56325823223569671</v>
      </c>
      <c r="I206" s="83">
        <v>107.26303982052721</v>
      </c>
      <c r="J206" s="83">
        <v>80.216707444949321</v>
      </c>
    </row>
  </sheetData>
  <mergeCells count="16">
    <mergeCell ref="A1:C1"/>
    <mergeCell ref="D1:J1"/>
    <mergeCell ref="A2:A7"/>
    <mergeCell ref="B2:B7"/>
    <mergeCell ref="C2:C7"/>
    <mergeCell ref="D2:J2"/>
    <mergeCell ref="D3:F3"/>
    <mergeCell ref="D4:D7"/>
    <mergeCell ref="G3:J3"/>
    <mergeCell ref="H4:H6"/>
    <mergeCell ref="E4:E6"/>
    <mergeCell ref="F4:F6"/>
    <mergeCell ref="G4:G7"/>
    <mergeCell ref="I4:I7"/>
    <mergeCell ref="J4:J7"/>
    <mergeCell ref="E7:F7"/>
  </mergeCells>
  <conditionalFormatting sqref="L137:O137">
    <cfRule type="cellIs" dxfId="1" priority="3" stopIfTrue="1" operator="equal">
      <formula>"."</formula>
    </cfRule>
    <cfRule type="cellIs" dxfId="0" priority="4" stopIfTrue="1" operator="equal">
      <formula>"..."</formula>
    </cfRule>
  </conditionalFormatting>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rowBreaks count="2" manualBreakCount="2">
    <brk id="74" max="16383" man="1"/>
    <brk id="14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7"/>
  <sheetViews>
    <sheetView zoomScale="140" zoomScaleNormal="140" workbookViewId="0">
      <pane xSplit="3" ySplit="8" topLeftCell="D9" activePane="bottomRight" state="frozen"/>
      <selection sqref="A1:B1"/>
      <selection pane="topRight" sqref="A1:B1"/>
      <selection pane="bottomLeft" sqref="A1:B1"/>
      <selection pane="bottomRight" sqref="A1:C1"/>
    </sheetView>
  </sheetViews>
  <sheetFormatPr baseColWidth="10" defaultRowHeight="12" customHeight="1" x14ac:dyDescent="0.2"/>
  <cols>
    <col min="1" max="1" width="3.7109375" style="75" customWidth="1"/>
    <col min="2" max="2" width="15.7109375" style="94" customWidth="1"/>
    <col min="3" max="3" width="5.7109375" style="104" customWidth="1"/>
    <col min="4" max="7" width="16.7109375" style="105" customWidth="1"/>
    <col min="8" max="16384" width="11.42578125" style="75"/>
  </cols>
  <sheetData>
    <row r="1" spans="1:7" ht="35.1" customHeight="1" x14ac:dyDescent="0.2">
      <c r="A1" s="153" t="s">
        <v>26</v>
      </c>
      <c r="B1" s="154"/>
      <c r="C1" s="154"/>
      <c r="D1" s="155" t="s">
        <v>112</v>
      </c>
      <c r="E1" s="155"/>
      <c r="F1" s="155"/>
      <c r="G1" s="156"/>
    </row>
    <row r="2" spans="1:7" s="76" customFormat="1" ht="11.1" customHeight="1" x14ac:dyDescent="0.2">
      <c r="A2" s="157" t="s">
        <v>53</v>
      </c>
      <c r="B2" s="158" t="s">
        <v>62</v>
      </c>
      <c r="C2" s="158" t="s">
        <v>54</v>
      </c>
      <c r="D2" s="158" t="s">
        <v>59</v>
      </c>
      <c r="E2" s="158" t="s">
        <v>113</v>
      </c>
      <c r="F2" s="158" t="s">
        <v>85</v>
      </c>
      <c r="G2" s="159" t="s">
        <v>63</v>
      </c>
    </row>
    <row r="3" spans="1:7" s="76" customFormat="1" ht="11.1" customHeight="1" x14ac:dyDescent="0.2">
      <c r="A3" s="157"/>
      <c r="B3" s="158"/>
      <c r="C3" s="158"/>
      <c r="D3" s="158"/>
      <c r="E3" s="158"/>
      <c r="F3" s="158"/>
      <c r="G3" s="159"/>
    </row>
    <row r="4" spans="1:7" s="76" customFormat="1" ht="11.1" customHeight="1" x14ac:dyDescent="0.2">
      <c r="A4" s="157"/>
      <c r="B4" s="158"/>
      <c r="C4" s="158"/>
      <c r="D4" s="158"/>
      <c r="E4" s="158"/>
      <c r="F4" s="158"/>
      <c r="G4" s="159"/>
    </row>
    <row r="5" spans="1:7" s="76" customFormat="1" ht="11.1" customHeight="1" x14ac:dyDescent="0.2">
      <c r="A5" s="157"/>
      <c r="B5" s="158"/>
      <c r="C5" s="158"/>
      <c r="D5" s="158"/>
      <c r="E5" s="158"/>
      <c r="F5" s="158"/>
      <c r="G5" s="159"/>
    </row>
    <row r="6" spans="1:7" s="76" customFormat="1" ht="11.1" customHeight="1" x14ac:dyDescent="0.2">
      <c r="A6" s="157"/>
      <c r="B6" s="158"/>
      <c r="C6" s="158"/>
      <c r="D6" s="158"/>
      <c r="E6" s="158"/>
      <c r="F6" s="158"/>
      <c r="G6" s="159"/>
    </row>
    <row r="7" spans="1:7" s="76" customFormat="1" ht="11.1" customHeight="1" x14ac:dyDescent="0.2">
      <c r="A7" s="157"/>
      <c r="B7" s="158"/>
      <c r="C7" s="158"/>
      <c r="D7" s="158" t="s">
        <v>61</v>
      </c>
      <c r="E7" s="158"/>
      <c r="F7" s="158"/>
      <c r="G7" s="159"/>
    </row>
    <row r="8" spans="1:7" ht="9.9499999999999993" customHeight="1" x14ac:dyDescent="0.2">
      <c r="A8" s="69">
        <v>1</v>
      </c>
      <c r="B8" s="70">
        <v>2</v>
      </c>
      <c r="C8" s="70">
        <v>3</v>
      </c>
      <c r="D8" s="70">
        <v>4</v>
      </c>
      <c r="E8" s="71">
        <v>5</v>
      </c>
      <c r="F8" s="70">
        <v>6</v>
      </c>
      <c r="G8" s="72">
        <v>7</v>
      </c>
    </row>
    <row r="9" spans="1:7" ht="8.1" customHeight="1" x14ac:dyDescent="0.2">
      <c r="A9" s="78"/>
      <c r="B9" s="79"/>
      <c r="C9" s="80"/>
      <c r="D9" s="107"/>
      <c r="E9" s="108"/>
      <c r="F9" s="108"/>
      <c r="G9" s="108"/>
    </row>
    <row r="10" spans="1:7" ht="10.35" customHeight="1" x14ac:dyDescent="0.2">
      <c r="A10" s="74">
        <f>IF(D10&lt;&gt;"",COUNTA($D10:D$10),"")</f>
        <v>1</v>
      </c>
      <c r="B10" s="85" t="s">
        <v>57</v>
      </c>
      <c r="C10" s="86">
        <v>2000</v>
      </c>
      <c r="D10" s="109">
        <v>22350.763999999999</v>
      </c>
      <c r="E10" s="89">
        <v>17770.89</v>
      </c>
      <c r="F10" s="89">
        <v>2576.9029999999998</v>
      </c>
      <c r="G10" s="89">
        <v>2002.971</v>
      </c>
    </row>
    <row r="11" spans="1:7" ht="10.35" customHeight="1" x14ac:dyDescent="0.2">
      <c r="A11" s="74">
        <f>IF(D11&lt;&gt;"",COUNTA($D$10:D11),"")</f>
        <v>2</v>
      </c>
      <c r="B11" s="85" t="s">
        <v>58</v>
      </c>
      <c r="C11" s="86">
        <v>2001</v>
      </c>
      <c r="D11" s="109">
        <v>22807.021000000001</v>
      </c>
      <c r="E11" s="89">
        <v>17793.941999999999</v>
      </c>
      <c r="F11" s="89">
        <v>2656.2130000000002</v>
      </c>
      <c r="G11" s="89">
        <v>2356.866</v>
      </c>
    </row>
    <row r="12" spans="1:7" ht="10.35" customHeight="1" x14ac:dyDescent="0.2">
      <c r="A12" s="74">
        <f>IF(D12&lt;&gt;"",COUNTA($D$10:D12),"")</f>
        <v>3</v>
      </c>
      <c r="B12" s="85"/>
      <c r="C12" s="86">
        <v>2002</v>
      </c>
      <c r="D12" s="109">
        <v>22873.958999999999</v>
      </c>
      <c r="E12" s="89">
        <v>17757.098999999998</v>
      </c>
      <c r="F12" s="89">
        <v>2639.8359999999998</v>
      </c>
      <c r="G12" s="89">
        <v>2477.0239999999999</v>
      </c>
    </row>
    <row r="13" spans="1:7" ht="10.35" customHeight="1" x14ac:dyDescent="0.2">
      <c r="A13" s="74">
        <f>IF(D13&lt;&gt;"",COUNTA($D$10:D13),"")</f>
        <v>4</v>
      </c>
      <c r="B13" s="85"/>
      <c r="C13" s="86">
        <v>2003</v>
      </c>
      <c r="D13" s="109">
        <v>22757.742999999999</v>
      </c>
      <c r="E13" s="89">
        <v>17638.909</v>
      </c>
      <c r="F13" s="89">
        <v>2470.6689999999999</v>
      </c>
      <c r="G13" s="89">
        <v>2648.165</v>
      </c>
    </row>
    <row r="14" spans="1:7" ht="10.35" customHeight="1" x14ac:dyDescent="0.2">
      <c r="A14" s="74">
        <f>IF(D14&lt;&gt;"",COUNTA($D$10:D14),"")</f>
        <v>5</v>
      </c>
      <c r="B14" s="92"/>
      <c r="C14" s="86">
        <v>2004</v>
      </c>
      <c r="D14" s="109">
        <v>23241.411</v>
      </c>
      <c r="E14" s="89">
        <v>17593.007000000001</v>
      </c>
      <c r="F14" s="89">
        <v>2738.1570000000002</v>
      </c>
      <c r="G14" s="89">
        <v>2910.2469999999998</v>
      </c>
    </row>
    <row r="15" spans="1:7" ht="10.35" customHeight="1" x14ac:dyDescent="0.2">
      <c r="A15" s="74">
        <f>IF(D15&lt;&gt;"",COUNTA($D$10:D15),"")</f>
        <v>6</v>
      </c>
      <c r="B15" s="85"/>
      <c r="C15" s="86">
        <v>2005</v>
      </c>
      <c r="D15" s="109">
        <v>23344.035</v>
      </c>
      <c r="E15" s="89">
        <v>17577.46</v>
      </c>
      <c r="F15" s="89">
        <v>2693.7080000000001</v>
      </c>
      <c r="G15" s="89">
        <v>3072.8670000000002</v>
      </c>
    </row>
    <row r="16" spans="1:7" ht="10.35" customHeight="1" x14ac:dyDescent="0.2">
      <c r="A16" s="74">
        <f>IF(D16&lt;&gt;"",COUNTA($D$10:D16),"")</f>
        <v>7</v>
      </c>
      <c r="B16" s="85"/>
      <c r="C16" s="86">
        <v>2006</v>
      </c>
      <c r="D16" s="109">
        <v>23968.852999999999</v>
      </c>
      <c r="E16" s="89">
        <v>17782.337</v>
      </c>
      <c r="F16" s="89">
        <v>2839.9740000000002</v>
      </c>
      <c r="G16" s="89">
        <v>3346.5419999999999</v>
      </c>
    </row>
    <row r="17" spans="1:14" ht="10.35" customHeight="1" x14ac:dyDescent="0.2">
      <c r="A17" s="74">
        <f>IF(D17&lt;&gt;"",COUNTA($D$10:D17),"")</f>
        <v>8</v>
      </c>
      <c r="B17" s="85"/>
      <c r="C17" s="86">
        <v>2007</v>
      </c>
      <c r="D17" s="109">
        <v>24735.105</v>
      </c>
      <c r="E17" s="89">
        <v>18355.350999999999</v>
      </c>
      <c r="F17" s="89">
        <v>2978.7460000000001</v>
      </c>
      <c r="G17" s="89">
        <v>3401.0079999999998</v>
      </c>
    </row>
    <row r="18" spans="1:14" ht="10.35" customHeight="1" x14ac:dyDescent="0.2">
      <c r="A18" s="74">
        <f>IF(D18&lt;&gt;"",COUNTA($D$10:D18),"")</f>
        <v>9</v>
      </c>
      <c r="B18" s="92"/>
      <c r="C18" s="86">
        <v>2008</v>
      </c>
      <c r="D18" s="109">
        <v>25954.285</v>
      </c>
      <c r="E18" s="89">
        <v>18999.494999999999</v>
      </c>
      <c r="F18" s="89">
        <v>3284.674</v>
      </c>
      <c r="G18" s="89">
        <v>3670.116</v>
      </c>
    </row>
    <row r="19" spans="1:14" ht="10.35" customHeight="1" x14ac:dyDescent="0.2">
      <c r="A19" s="74">
        <f>IF(D19&lt;&gt;"",COUNTA($D$10:D19),"")</f>
        <v>10</v>
      </c>
      <c r="B19" s="85"/>
      <c r="C19" s="86">
        <v>2009</v>
      </c>
      <c r="D19" s="109">
        <v>25853.243999999999</v>
      </c>
      <c r="E19" s="89">
        <v>19482.938999999998</v>
      </c>
      <c r="F19" s="89">
        <v>2622.8829999999998</v>
      </c>
      <c r="G19" s="89">
        <v>3747.422</v>
      </c>
    </row>
    <row r="20" spans="1:14" ht="10.35" customHeight="1" x14ac:dyDescent="0.2">
      <c r="A20" s="74">
        <f>IF(D20&lt;&gt;"",COUNTA($D$10:D20),"")</f>
        <v>11</v>
      </c>
      <c r="B20" s="85"/>
      <c r="C20" s="86">
        <v>2010</v>
      </c>
      <c r="D20" s="109">
        <v>26085.592000000001</v>
      </c>
      <c r="E20" s="89">
        <v>19838.142</v>
      </c>
      <c r="F20" s="89">
        <v>2954.759</v>
      </c>
      <c r="G20" s="89">
        <v>3292.6909999999998</v>
      </c>
    </row>
    <row r="21" spans="1:14" ht="10.35" customHeight="1" x14ac:dyDescent="0.2">
      <c r="A21" s="74">
        <f>IF(D21&lt;&gt;"",COUNTA($D$10:D21),"")</f>
        <v>12</v>
      </c>
      <c r="B21" s="85"/>
      <c r="C21" s="86">
        <v>2011</v>
      </c>
      <c r="D21" s="109">
        <v>27085.535</v>
      </c>
      <c r="E21" s="89">
        <v>20386.848000000002</v>
      </c>
      <c r="F21" s="89">
        <v>3292.0189999999998</v>
      </c>
      <c r="G21" s="89">
        <v>3406.6680000000001</v>
      </c>
    </row>
    <row r="22" spans="1:14" ht="10.35" customHeight="1" x14ac:dyDescent="0.2">
      <c r="A22" s="74">
        <f>IF(D22&lt;&gt;"",COUNTA($D$10:D22),"")</f>
        <v>13</v>
      </c>
      <c r="B22" s="92"/>
      <c r="C22" s="86">
        <v>2012</v>
      </c>
      <c r="D22" s="109">
        <v>27735.260999999999</v>
      </c>
      <c r="E22" s="89">
        <v>20988.491999999998</v>
      </c>
      <c r="F22" s="89">
        <v>3305.2080000000001</v>
      </c>
      <c r="G22" s="89">
        <v>3441.5610000000001</v>
      </c>
    </row>
    <row r="23" spans="1:14" ht="10.35" customHeight="1" x14ac:dyDescent="0.2">
      <c r="A23" s="74">
        <f>IF(D23&lt;&gt;"",COUNTA($D$10:D23),"")</f>
        <v>14</v>
      </c>
      <c r="B23" s="92"/>
      <c r="C23" s="86">
        <v>2013</v>
      </c>
      <c r="D23" s="109">
        <v>28233.815999999999</v>
      </c>
      <c r="E23" s="89">
        <v>21307.653999999999</v>
      </c>
      <c r="F23" s="89">
        <v>3510.9360000000001</v>
      </c>
      <c r="G23" s="89">
        <v>3415.2260000000001</v>
      </c>
    </row>
    <row r="24" spans="1:14" ht="10.35" customHeight="1" x14ac:dyDescent="0.2">
      <c r="A24" s="74">
        <f>IF(D24&lt;&gt;"",COUNTA($D$10:D24),"")</f>
        <v>15</v>
      </c>
      <c r="B24" s="92"/>
      <c r="C24" s="86">
        <v>2014</v>
      </c>
      <c r="D24" s="109">
        <v>28758.161</v>
      </c>
      <c r="E24" s="89">
        <v>21934.956999999999</v>
      </c>
      <c r="F24" s="89">
        <v>3470.2559999999999</v>
      </c>
      <c r="G24" s="89">
        <v>3352.9479999999999</v>
      </c>
    </row>
    <row r="25" spans="1:14" ht="10.35" customHeight="1" x14ac:dyDescent="0.2">
      <c r="A25" s="74">
        <f>IF(D25&lt;&gt;"",COUNTA($D$10:D25),"")</f>
        <v>16</v>
      </c>
      <c r="B25" s="85"/>
      <c r="C25" s="86">
        <v>2015</v>
      </c>
      <c r="D25" s="109">
        <v>29694.212</v>
      </c>
      <c r="E25" s="89">
        <v>22992.136999999999</v>
      </c>
      <c r="F25" s="89">
        <v>3203.7420000000002</v>
      </c>
      <c r="G25" s="89">
        <v>3498.3330000000001</v>
      </c>
    </row>
    <row r="26" spans="1:14" ht="10.35" customHeight="1" x14ac:dyDescent="0.2">
      <c r="A26" s="74">
        <f>IF(D26&lt;&gt;"",COUNTA($D$10:D26),"")</f>
        <v>17</v>
      </c>
      <c r="B26" s="85"/>
      <c r="C26" s="86">
        <v>2016</v>
      </c>
      <c r="D26" s="109">
        <v>30600.962</v>
      </c>
      <c r="E26" s="89">
        <v>23806.178</v>
      </c>
      <c r="F26" s="89">
        <v>3091.0079999999998</v>
      </c>
      <c r="G26" s="89">
        <v>3703.7759999999998</v>
      </c>
    </row>
    <row r="27" spans="1:14" ht="10.35" customHeight="1" x14ac:dyDescent="0.2">
      <c r="A27" s="74">
        <f>IF(D27&lt;&gt;"",COUNTA($D$10:D27),"")</f>
        <v>18</v>
      </c>
      <c r="B27" s="85"/>
      <c r="C27" s="86">
        <v>2017</v>
      </c>
      <c r="D27" s="109">
        <v>32102.169000000002</v>
      </c>
      <c r="E27" s="89">
        <v>24721.223999999998</v>
      </c>
      <c r="F27" s="89">
        <v>3535.9140000000002</v>
      </c>
      <c r="G27" s="89">
        <v>3845.0309999999999</v>
      </c>
    </row>
    <row r="28" spans="1:14" ht="10.35" customHeight="1" x14ac:dyDescent="0.2">
      <c r="A28" s="74">
        <f>IF(D28&lt;&gt;"",COUNTA($D$10:D28),"")</f>
        <v>19</v>
      </c>
      <c r="B28" s="85"/>
      <c r="C28" s="86">
        <v>2018</v>
      </c>
      <c r="D28" s="109">
        <v>33350.158000000003</v>
      </c>
      <c r="E28" s="89">
        <v>25914.654999999999</v>
      </c>
      <c r="F28" s="89">
        <v>3315.23</v>
      </c>
      <c r="G28" s="89">
        <v>4120.2730000000001</v>
      </c>
    </row>
    <row r="29" spans="1:14" ht="10.35" customHeight="1" x14ac:dyDescent="0.2">
      <c r="A29" s="74">
        <f>IF(D29&lt;&gt;"",COUNTA($D$10:D29),"")</f>
        <v>20</v>
      </c>
      <c r="B29" s="85"/>
      <c r="C29" s="86">
        <v>2019</v>
      </c>
      <c r="D29" s="109">
        <v>34666.273999999998</v>
      </c>
      <c r="E29" s="89">
        <v>27234.722000000002</v>
      </c>
      <c r="F29" s="89">
        <v>3676.4189999999999</v>
      </c>
      <c r="G29" s="89">
        <v>3755.1329999999998</v>
      </c>
    </row>
    <row r="30" spans="1:14" ht="10.35" customHeight="1" x14ac:dyDescent="0.2">
      <c r="A30" s="74">
        <f>IF(D30&lt;&gt;"",COUNTA($D$10:D30),"")</f>
        <v>21</v>
      </c>
      <c r="B30" s="85"/>
      <c r="C30" s="86">
        <v>2020</v>
      </c>
      <c r="D30" s="109">
        <v>34436.419000000002</v>
      </c>
      <c r="E30" s="89">
        <v>27482.475999999999</v>
      </c>
      <c r="F30" s="89">
        <v>3669.663</v>
      </c>
      <c r="G30" s="89">
        <v>3284.28</v>
      </c>
    </row>
    <row r="31" spans="1:14" ht="6" customHeight="1" x14ac:dyDescent="0.2">
      <c r="A31" s="74" t="str">
        <f>IF(D31&lt;&gt;"",COUNTA($D$10:D31),"")</f>
        <v/>
      </c>
      <c r="B31" s="79"/>
      <c r="C31" s="93"/>
      <c r="D31" s="107"/>
      <c r="E31" s="108"/>
      <c r="F31" s="108"/>
      <c r="G31" s="108"/>
    </row>
    <row r="32" spans="1:14" ht="10.35" customHeight="1" x14ac:dyDescent="0.2">
      <c r="A32" s="74">
        <f>IF(D32&lt;&gt;"",COUNTA($D$10:D32),"")</f>
        <v>22</v>
      </c>
      <c r="B32" s="94" t="s">
        <v>96</v>
      </c>
      <c r="C32" s="95">
        <v>2000</v>
      </c>
      <c r="D32" s="107">
        <v>2688.1120000000001</v>
      </c>
      <c r="E32" s="108">
        <v>2253.569</v>
      </c>
      <c r="F32" s="108">
        <v>225.17500000000001</v>
      </c>
      <c r="G32" s="108">
        <v>209.36799999999999</v>
      </c>
      <c r="H32" s="110"/>
      <c r="I32" s="111"/>
      <c r="J32" s="111"/>
      <c r="K32" s="110"/>
      <c r="L32" s="111"/>
      <c r="M32" s="110"/>
      <c r="N32" s="111"/>
    </row>
    <row r="33" spans="1:14" ht="10.35" customHeight="1" x14ac:dyDescent="0.2">
      <c r="A33" s="74">
        <f>IF(D33&lt;&gt;"",COUNTA($D$10:D33),"")</f>
        <v>23</v>
      </c>
      <c r="C33" s="95">
        <v>2001</v>
      </c>
      <c r="D33" s="107">
        <v>2699.9</v>
      </c>
      <c r="E33" s="108">
        <v>2238.8980000000001</v>
      </c>
      <c r="F33" s="108">
        <v>223.83099999999999</v>
      </c>
      <c r="G33" s="108">
        <v>237.17099999999999</v>
      </c>
      <c r="H33" s="110"/>
      <c r="I33" s="111"/>
      <c r="J33" s="111"/>
      <c r="K33" s="110"/>
      <c r="L33" s="111"/>
      <c r="M33" s="110"/>
      <c r="N33" s="111"/>
    </row>
    <row r="34" spans="1:14" ht="10.35" customHeight="1" x14ac:dyDescent="0.2">
      <c r="A34" s="74">
        <f>IF(D34&lt;&gt;"",COUNTA($D$10:D34),"")</f>
        <v>24</v>
      </c>
      <c r="C34" s="95">
        <v>2002</v>
      </c>
      <c r="D34" s="107">
        <v>2715.346</v>
      </c>
      <c r="E34" s="108">
        <v>2227.0410000000002</v>
      </c>
      <c r="F34" s="108">
        <v>244.55199999999999</v>
      </c>
      <c r="G34" s="108">
        <v>243.75299999999999</v>
      </c>
      <c r="H34" s="110"/>
      <c r="I34" s="111"/>
      <c r="J34" s="111"/>
      <c r="K34" s="110"/>
      <c r="L34" s="111"/>
      <c r="M34" s="110"/>
      <c r="N34" s="111"/>
    </row>
    <row r="35" spans="1:14" ht="10.35" customHeight="1" x14ac:dyDescent="0.2">
      <c r="A35" s="74">
        <f>IF(D35&lt;&gt;"",COUNTA($D$10:D35),"")</f>
        <v>25</v>
      </c>
      <c r="C35" s="95">
        <v>2003</v>
      </c>
      <c r="D35" s="107">
        <v>2686.0329999999999</v>
      </c>
      <c r="E35" s="108">
        <v>2204.8240000000001</v>
      </c>
      <c r="F35" s="108">
        <v>232.84299999999999</v>
      </c>
      <c r="G35" s="108">
        <v>248.36600000000001</v>
      </c>
      <c r="H35" s="110"/>
      <c r="I35" s="111"/>
      <c r="J35" s="111"/>
      <c r="K35" s="110"/>
      <c r="L35" s="111"/>
      <c r="M35" s="110"/>
      <c r="N35" s="111"/>
    </row>
    <row r="36" spans="1:14" ht="10.35" customHeight="1" x14ac:dyDescent="0.2">
      <c r="A36" s="74">
        <f>IF(D36&lt;&gt;"",COUNTA($D$10:D36),"")</f>
        <v>26</v>
      </c>
      <c r="B36" s="96"/>
      <c r="C36" s="95">
        <v>2004</v>
      </c>
      <c r="D36" s="107">
        <v>2694.1790000000001</v>
      </c>
      <c r="E36" s="108">
        <v>2191.4929999999999</v>
      </c>
      <c r="F36" s="108">
        <v>238.999</v>
      </c>
      <c r="G36" s="108">
        <v>263.68700000000001</v>
      </c>
      <c r="H36" s="110"/>
      <c r="I36" s="111"/>
      <c r="J36" s="111"/>
      <c r="K36" s="110"/>
      <c r="L36" s="111"/>
      <c r="M36" s="110"/>
      <c r="N36" s="111"/>
    </row>
    <row r="37" spans="1:14" ht="10.35" customHeight="1" x14ac:dyDescent="0.2">
      <c r="A37" s="74">
        <f>IF(D37&lt;&gt;"",COUNTA($D$10:D37),"")</f>
        <v>27</v>
      </c>
      <c r="C37" s="95">
        <v>2005</v>
      </c>
      <c r="D37" s="107">
        <v>2746.1640000000002</v>
      </c>
      <c r="E37" s="108">
        <v>2208.0360000000001</v>
      </c>
      <c r="F37" s="108">
        <v>248.76599999999999</v>
      </c>
      <c r="G37" s="108">
        <v>289.36200000000002</v>
      </c>
      <c r="H37" s="110"/>
      <c r="I37" s="111"/>
      <c r="J37" s="111"/>
      <c r="K37" s="110"/>
      <c r="L37" s="111"/>
      <c r="M37" s="110"/>
      <c r="N37" s="111"/>
    </row>
    <row r="38" spans="1:14" ht="10.35" customHeight="1" x14ac:dyDescent="0.2">
      <c r="A38" s="74">
        <f>IF(D38&lt;&gt;"",COUNTA($D$10:D38),"")</f>
        <v>28</v>
      </c>
      <c r="C38" s="95">
        <v>2006</v>
      </c>
      <c r="D38" s="107">
        <v>2850.6089999999999</v>
      </c>
      <c r="E38" s="108">
        <v>2252.4879999999998</v>
      </c>
      <c r="F38" s="108">
        <v>269.178</v>
      </c>
      <c r="G38" s="108">
        <v>328.94299999999998</v>
      </c>
      <c r="H38" s="110"/>
      <c r="I38" s="111"/>
      <c r="J38" s="111"/>
      <c r="K38" s="110"/>
      <c r="L38" s="111"/>
      <c r="M38" s="110"/>
      <c r="N38" s="111"/>
    </row>
    <row r="39" spans="1:14" ht="10.35" customHeight="1" x14ac:dyDescent="0.2">
      <c r="A39" s="74">
        <f>IF(D39&lt;&gt;"",COUNTA($D$10:D39),"")</f>
        <v>29</v>
      </c>
      <c r="C39" s="95">
        <v>2007</v>
      </c>
      <c r="D39" s="107">
        <v>2964.0619999999999</v>
      </c>
      <c r="E39" s="108">
        <v>2344.41</v>
      </c>
      <c r="F39" s="108">
        <v>275.04000000000002</v>
      </c>
      <c r="G39" s="108">
        <v>344.61200000000002</v>
      </c>
      <c r="H39" s="110"/>
      <c r="I39" s="111"/>
      <c r="J39" s="111"/>
      <c r="K39" s="110"/>
      <c r="L39" s="111"/>
      <c r="M39" s="110"/>
      <c r="N39" s="111"/>
    </row>
    <row r="40" spans="1:14" ht="10.35" customHeight="1" x14ac:dyDescent="0.2">
      <c r="A40" s="74">
        <f>IF(D40&lt;&gt;"",COUNTA($D$10:D40),"")</f>
        <v>30</v>
      </c>
      <c r="B40" s="96"/>
      <c r="C40" s="95">
        <v>2008</v>
      </c>
      <c r="D40" s="107">
        <v>3122.509</v>
      </c>
      <c r="E40" s="108">
        <v>2436.8249999999998</v>
      </c>
      <c r="F40" s="108">
        <v>294.89400000000001</v>
      </c>
      <c r="G40" s="108">
        <v>390.79</v>
      </c>
      <c r="H40" s="110"/>
      <c r="I40" s="111"/>
      <c r="J40" s="111"/>
      <c r="K40" s="110"/>
      <c r="L40" s="111"/>
      <c r="M40" s="110"/>
      <c r="N40" s="111"/>
    </row>
    <row r="41" spans="1:14" ht="10.35" customHeight="1" x14ac:dyDescent="0.2">
      <c r="A41" s="74">
        <f>IF(D41&lt;&gt;"",COUNTA($D$10:D41),"")</f>
        <v>31</v>
      </c>
      <c r="C41" s="95">
        <v>2009</v>
      </c>
      <c r="D41" s="107">
        <v>3163.998</v>
      </c>
      <c r="E41" s="108">
        <v>2509.15</v>
      </c>
      <c r="F41" s="108">
        <v>256.69600000000003</v>
      </c>
      <c r="G41" s="108">
        <v>398.15199999999999</v>
      </c>
      <c r="H41" s="110"/>
      <c r="I41" s="111"/>
      <c r="J41" s="111"/>
      <c r="K41" s="110"/>
      <c r="L41" s="111"/>
      <c r="M41" s="110"/>
      <c r="N41" s="111"/>
    </row>
    <row r="42" spans="1:14" ht="10.35" customHeight="1" x14ac:dyDescent="0.2">
      <c r="A42" s="74">
        <f>IF(D42&lt;&gt;"",COUNTA($D$10:D42),"")</f>
        <v>32</v>
      </c>
      <c r="C42" s="95">
        <v>2010</v>
      </c>
      <c r="D42" s="107">
        <v>3198.308</v>
      </c>
      <c r="E42" s="108">
        <v>2565.3209999999999</v>
      </c>
      <c r="F42" s="108">
        <v>274.61</v>
      </c>
      <c r="G42" s="108">
        <v>358.37700000000001</v>
      </c>
      <c r="H42" s="110"/>
      <c r="I42" s="111"/>
      <c r="J42" s="111"/>
      <c r="K42" s="110"/>
      <c r="L42" s="111"/>
      <c r="M42" s="110"/>
      <c r="N42" s="111"/>
    </row>
    <row r="43" spans="1:14" ht="10.35" customHeight="1" x14ac:dyDescent="0.2">
      <c r="A43" s="74">
        <f>IF(D43&lt;&gt;"",COUNTA($D$10:D43),"")</f>
        <v>33</v>
      </c>
      <c r="C43" s="95">
        <v>2011</v>
      </c>
      <c r="D43" s="107">
        <v>3348.7930000000001</v>
      </c>
      <c r="E43" s="108">
        <v>2678.1889999999999</v>
      </c>
      <c r="F43" s="108">
        <v>300.38400000000001</v>
      </c>
      <c r="G43" s="108">
        <v>370.22</v>
      </c>
      <c r="H43" s="110"/>
      <c r="I43" s="111"/>
      <c r="J43" s="111"/>
      <c r="K43" s="110"/>
      <c r="L43" s="111"/>
      <c r="M43" s="110"/>
      <c r="N43" s="111"/>
    </row>
    <row r="44" spans="1:14" ht="10.35" customHeight="1" x14ac:dyDescent="0.2">
      <c r="A44" s="74">
        <f>IF(D44&lt;&gt;"",COUNTA($D$10:D44),"")</f>
        <v>34</v>
      </c>
      <c r="B44" s="96"/>
      <c r="C44" s="95">
        <v>2012</v>
      </c>
      <c r="D44" s="107">
        <v>3483.4430000000002</v>
      </c>
      <c r="E44" s="108">
        <v>2800.9169999999999</v>
      </c>
      <c r="F44" s="108">
        <v>309.18099999999998</v>
      </c>
      <c r="G44" s="108">
        <v>373.34500000000003</v>
      </c>
      <c r="H44" s="110"/>
      <c r="I44" s="111"/>
      <c r="J44" s="111"/>
      <c r="K44" s="110"/>
      <c r="L44" s="111"/>
      <c r="M44" s="110"/>
      <c r="N44" s="111"/>
    </row>
    <row r="45" spans="1:14" ht="10.35" customHeight="1" x14ac:dyDescent="0.2">
      <c r="A45" s="74">
        <f>IF(D45&lt;&gt;"",COUNTA($D$10:D45),"")</f>
        <v>35</v>
      </c>
      <c r="B45" s="96"/>
      <c r="C45" s="95">
        <v>2013</v>
      </c>
      <c r="D45" s="107">
        <v>3540.1289999999999</v>
      </c>
      <c r="E45" s="108">
        <v>2863.5390000000002</v>
      </c>
      <c r="F45" s="108">
        <v>312.56099999999998</v>
      </c>
      <c r="G45" s="108">
        <v>364.029</v>
      </c>
      <c r="H45" s="110"/>
      <c r="I45" s="111"/>
      <c r="J45" s="111"/>
      <c r="K45" s="110"/>
      <c r="L45" s="111"/>
      <c r="M45" s="110"/>
      <c r="N45" s="111"/>
    </row>
    <row r="46" spans="1:14" ht="10.35" customHeight="1" x14ac:dyDescent="0.2">
      <c r="A46" s="74">
        <f>IF(D46&lt;&gt;"",COUNTA($D$10:D46),"")</f>
        <v>36</v>
      </c>
      <c r="B46" s="96"/>
      <c r="C46" s="95">
        <v>2014</v>
      </c>
      <c r="D46" s="107">
        <v>3635.4879999999998</v>
      </c>
      <c r="E46" s="108">
        <v>2963.0590000000002</v>
      </c>
      <c r="F46" s="108">
        <v>323.32100000000003</v>
      </c>
      <c r="G46" s="108">
        <v>349.108</v>
      </c>
      <c r="H46" s="110"/>
      <c r="I46" s="111"/>
      <c r="J46" s="111"/>
      <c r="K46" s="110"/>
      <c r="L46" s="111"/>
      <c r="M46" s="110"/>
      <c r="N46" s="111"/>
    </row>
    <row r="47" spans="1:14" ht="10.35" customHeight="1" x14ac:dyDescent="0.2">
      <c r="A47" s="74">
        <f>IF(D47&lt;&gt;"",COUNTA($D$10:D47),"")</f>
        <v>37</v>
      </c>
      <c r="C47" s="95">
        <v>2015</v>
      </c>
      <c r="D47" s="107">
        <v>3816.1080000000002</v>
      </c>
      <c r="E47" s="108">
        <v>3131.587</v>
      </c>
      <c r="F47" s="108">
        <v>329.459</v>
      </c>
      <c r="G47" s="108">
        <v>355.06200000000001</v>
      </c>
      <c r="H47" s="110"/>
      <c r="I47" s="111"/>
      <c r="J47" s="111"/>
      <c r="K47" s="110"/>
      <c r="L47" s="111"/>
      <c r="M47" s="110"/>
      <c r="N47" s="111"/>
    </row>
    <row r="48" spans="1:14" ht="10.35" customHeight="1" x14ac:dyDescent="0.2">
      <c r="A48" s="74">
        <f>IF(D48&lt;&gt;"",COUNTA($D$10:D48),"")</f>
        <v>38</v>
      </c>
      <c r="C48" s="95">
        <v>2016</v>
      </c>
      <c r="D48" s="107">
        <v>3967.7919999999999</v>
      </c>
      <c r="E48" s="108">
        <v>3269.384</v>
      </c>
      <c r="F48" s="108">
        <v>329.32400000000001</v>
      </c>
      <c r="G48" s="108">
        <v>369.084</v>
      </c>
      <c r="H48" s="110"/>
      <c r="I48" s="111"/>
      <c r="J48" s="111"/>
      <c r="K48" s="110"/>
      <c r="L48" s="111"/>
      <c r="M48" s="110"/>
      <c r="N48" s="111"/>
    </row>
    <row r="49" spans="1:14" ht="10.35" customHeight="1" x14ac:dyDescent="0.2">
      <c r="A49" s="74">
        <f>IF(D49&lt;&gt;"",COUNTA($D$10:D49),"")</f>
        <v>39</v>
      </c>
      <c r="C49" s="95">
        <v>2017</v>
      </c>
      <c r="D49" s="107">
        <v>4135.5079999999998</v>
      </c>
      <c r="E49" s="108">
        <v>3404.0859999999998</v>
      </c>
      <c r="F49" s="108">
        <v>339.214</v>
      </c>
      <c r="G49" s="108">
        <v>392.20800000000003</v>
      </c>
      <c r="H49" s="110"/>
      <c r="I49" s="111"/>
      <c r="J49" s="111"/>
      <c r="K49" s="110"/>
      <c r="L49" s="111"/>
      <c r="M49" s="110"/>
      <c r="N49" s="111"/>
    </row>
    <row r="50" spans="1:14" ht="10.35" customHeight="1" x14ac:dyDescent="0.2">
      <c r="A50" s="74">
        <f>IF(D50&lt;&gt;"",COUNTA($D$10:D50),"")</f>
        <v>40</v>
      </c>
      <c r="C50" s="95">
        <v>2018</v>
      </c>
      <c r="D50" s="107">
        <v>4351.2269999999999</v>
      </c>
      <c r="E50" s="108">
        <v>3606.48</v>
      </c>
      <c r="F50" s="108">
        <v>341.459</v>
      </c>
      <c r="G50" s="108">
        <v>403.28800000000001</v>
      </c>
      <c r="H50" s="110"/>
      <c r="I50" s="111"/>
      <c r="J50" s="111"/>
      <c r="K50" s="110"/>
      <c r="L50" s="111"/>
      <c r="M50" s="110"/>
      <c r="N50" s="111"/>
    </row>
    <row r="51" spans="1:14" ht="10.35" customHeight="1" x14ac:dyDescent="0.2">
      <c r="A51" s="74">
        <f>IF(D51&lt;&gt;"",COUNTA($D$10:D51),"")</f>
        <v>41</v>
      </c>
      <c r="C51" s="95">
        <v>2019</v>
      </c>
      <c r="D51" s="107">
        <v>4493.5559999999996</v>
      </c>
      <c r="E51" s="108">
        <v>3790.19</v>
      </c>
      <c r="F51" s="108">
        <v>335.245</v>
      </c>
      <c r="G51" s="108">
        <v>368.12099999999998</v>
      </c>
      <c r="H51" s="110"/>
      <c r="I51" s="111"/>
      <c r="J51" s="111"/>
      <c r="K51" s="110"/>
      <c r="L51" s="111"/>
      <c r="M51" s="110"/>
      <c r="N51" s="111"/>
    </row>
    <row r="52" spans="1:14" ht="10.35" customHeight="1" x14ac:dyDescent="0.2">
      <c r="A52" s="74">
        <f>IF(D52&lt;&gt;"",COUNTA($D$10:D52),"")</f>
        <v>42</v>
      </c>
      <c r="C52" s="95">
        <v>2020</v>
      </c>
      <c r="D52" s="107">
        <v>4487.4740000000002</v>
      </c>
      <c r="E52" s="108">
        <v>3824.67</v>
      </c>
      <c r="F52" s="108">
        <v>336.69600000000003</v>
      </c>
      <c r="G52" s="108">
        <v>326.108</v>
      </c>
      <c r="H52" s="110"/>
      <c r="I52" s="111"/>
      <c r="J52" s="111"/>
      <c r="K52" s="110"/>
      <c r="L52" s="111"/>
      <c r="M52" s="110"/>
      <c r="N52" s="111"/>
    </row>
    <row r="53" spans="1:14" ht="6" customHeight="1" x14ac:dyDescent="0.2">
      <c r="A53" s="74" t="str">
        <f>IF(D53&lt;&gt;"",COUNTA($D$10:D53),"")</f>
        <v/>
      </c>
      <c r="C53" s="95"/>
      <c r="D53" s="107"/>
      <c r="E53" s="108"/>
      <c r="F53" s="108"/>
      <c r="G53" s="108"/>
      <c r="H53" s="105"/>
      <c r="I53" s="111"/>
      <c r="J53" s="105"/>
      <c r="K53" s="105"/>
      <c r="L53" s="105"/>
      <c r="M53" s="105"/>
      <c r="N53" s="105"/>
    </row>
    <row r="54" spans="1:14" ht="10.35" customHeight="1" x14ac:dyDescent="0.2">
      <c r="A54" s="74">
        <f>IF(D54&lt;&gt;"",COUNTA($D$10:D54),"")</f>
        <v>43</v>
      </c>
      <c r="B54" s="94" t="s">
        <v>97</v>
      </c>
      <c r="C54" s="95">
        <v>2000</v>
      </c>
      <c r="D54" s="107">
        <v>1455.5820000000001</v>
      </c>
      <c r="E54" s="108">
        <v>1242.0360000000001</v>
      </c>
      <c r="F54" s="108">
        <v>116.12</v>
      </c>
      <c r="G54" s="108">
        <v>97.426000000000002</v>
      </c>
      <c r="H54" s="110"/>
      <c r="I54" s="111"/>
      <c r="J54" s="111"/>
      <c r="K54" s="110"/>
      <c r="L54" s="111"/>
      <c r="M54" s="110"/>
      <c r="N54" s="111"/>
    </row>
    <row r="55" spans="1:14" ht="10.35" customHeight="1" x14ac:dyDescent="0.2">
      <c r="A55" s="74">
        <f>IF(D55&lt;&gt;"",COUNTA($D$10:D55),"")</f>
        <v>44</v>
      </c>
      <c r="C55" s="95">
        <v>2001</v>
      </c>
      <c r="D55" s="107">
        <v>1442.5229999999999</v>
      </c>
      <c r="E55" s="108">
        <v>1211.472</v>
      </c>
      <c r="F55" s="108">
        <v>114.462</v>
      </c>
      <c r="G55" s="108">
        <v>116.589</v>
      </c>
      <c r="H55" s="110"/>
      <c r="I55" s="111"/>
      <c r="J55" s="111"/>
      <c r="K55" s="110"/>
      <c r="L55" s="111"/>
      <c r="M55" s="110"/>
      <c r="N55" s="111"/>
    </row>
    <row r="56" spans="1:14" ht="10.35" customHeight="1" x14ac:dyDescent="0.2">
      <c r="A56" s="74">
        <f>IF(D56&lt;&gt;"",COUNTA($D$10:D56),"")</f>
        <v>45</v>
      </c>
      <c r="C56" s="95">
        <v>2002</v>
      </c>
      <c r="D56" s="107">
        <v>1444.87</v>
      </c>
      <c r="E56" s="108">
        <v>1196.884</v>
      </c>
      <c r="F56" s="108">
        <v>124.768</v>
      </c>
      <c r="G56" s="108">
        <v>123.218</v>
      </c>
      <c r="H56" s="110"/>
      <c r="I56" s="111"/>
      <c r="J56" s="111"/>
      <c r="K56" s="110"/>
      <c r="L56" s="111"/>
      <c r="M56" s="110"/>
      <c r="N56" s="111"/>
    </row>
    <row r="57" spans="1:14" ht="10.35" customHeight="1" x14ac:dyDescent="0.2">
      <c r="A57" s="74">
        <f>IF(D57&lt;&gt;"",COUNTA($D$10:D57),"")</f>
        <v>46</v>
      </c>
      <c r="C57" s="95">
        <v>2003</v>
      </c>
      <c r="D57" s="107">
        <v>1424.1859999999999</v>
      </c>
      <c r="E57" s="108">
        <v>1176.9079999999999</v>
      </c>
      <c r="F57" s="108">
        <v>118.28700000000001</v>
      </c>
      <c r="G57" s="108">
        <v>128.99100000000001</v>
      </c>
      <c r="H57" s="110"/>
      <c r="I57" s="111"/>
      <c r="J57" s="111"/>
      <c r="K57" s="110"/>
      <c r="L57" s="111"/>
      <c r="M57" s="110"/>
      <c r="N57" s="111"/>
    </row>
    <row r="58" spans="1:14" ht="10.35" customHeight="1" x14ac:dyDescent="0.2">
      <c r="A58" s="74">
        <f>IF(D58&lt;&gt;"",COUNTA($D$10:D58),"")</f>
        <v>47</v>
      </c>
      <c r="B58" s="96"/>
      <c r="C58" s="95">
        <v>2004</v>
      </c>
      <c r="D58" s="107">
        <v>1419.838</v>
      </c>
      <c r="E58" s="108">
        <v>1161.8589999999999</v>
      </c>
      <c r="F58" s="108">
        <v>120.837</v>
      </c>
      <c r="G58" s="108">
        <v>137.142</v>
      </c>
      <c r="H58" s="110"/>
      <c r="I58" s="111"/>
      <c r="J58" s="111"/>
      <c r="K58" s="110"/>
      <c r="L58" s="111"/>
      <c r="M58" s="110"/>
      <c r="N58" s="111"/>
    </row>
    <row r="59" spans="1:14" ht="10.35" customHeight="1" x14ac:dyDescent="0.2">
      <c r="A59" s="74">
        <f>IF(D59&lt;&gt;"",COUNTA($D$10:D59),"")</f>
        <v>48</v>
      </c>
      <c r="C59" s="95">
        <v>2005</v>
      </c>
      <c r="D59" s="107">
        <v>1417.47</v>
      </c>
      <c r="E59" s="108">
        <v>1147.4059999999999</v>
      </c>
      <c r="F59" s="108">
        <v>124.667</v>
      </c>
      <c r="G59" s="108">
        <v>145.39699999999999</v>
      </c>
      <c r="H59" s="110"/>
      <c r="I59" s="111"/>
      <c r="J59" s="111"/>
      <c r="K59" s="110"/>
      <c r="L59" s="111"/>
      <c r="M59" s="110"/>
      <c r="N59" s="111"/>
    </row>
    <row r="60" spans="1:14" ht="10.35" customHeight="1" x14ac:dyDescent="0.2">
      <c r="A60" s="74">
        <f>IF(D60&lt;&gt;"",COUNTA($D$10:D60),"")</f>
        <v>49</v>
      </c>
      <c r="C60" s="95">
        <v>2006</v>
      </c>
      <c r="D60" s="107">
        <v>1437.26</v>
      </c>
      <c r="E60" s="108">
        <v>1147.2850000000001</v>
      </c>
      <c r="F60" s="108">
        <v>133.93600000000001</v>
      </c>
      <c r="G60" s="108">
        <v>156.03899999999999</v>
      </c>
      <c r="H60" s="110"/>
      <c r="I60" s="111"/>
      <c r="J60" s="111"/>
      <c r="K60" s="110"/>
      <c r="L60" s="111"/>
      <c r="M60" s="110"/>
      <c r="N60" s="111"/>
    </row>
    <row r="61" spans="1:14" ht="10.35" customHeight="1" x14ac:dyDescent="0.2">
      <c r="A61" s="74">
        <f>IF(D61&lt;&gt;"",COUNTA($D$10:D61),"")</f>
        <v>50</v>
      </c>
      <c r="C61" s="95">
        <v>2007</v>
      </c>
      <c r="D61" s="107">
        <v>1462.806</v>
      </c>
      <c r="E61" s="108">
        <v>1170.4159999999999</v>
      </c>
      <c r="F61" s="108">
        <v>135.565</v>
      </c>
      <c r="G61" s="108">
        <v>156.82499999999999</v>
      </c>
      <c r="H61" s="110"/>
      <c r="I61" s="111"/>
      <c r="J61" s="111"/>
      <c r="K61" s="110"/>
      <c r="L61" s="111"/>
      <c r="M61" s="110"/>
      <c r="N61" s="111"/>
    </row>
    <row r="62" spans="1:14" ht="10.35" customHeight="1" x14ac:dyDescent="0.2">
      <c r="A62" s="74">
        <f>IF(D62&lt;&gt;"",COUNTA($D$10:D62),"")</f>
        <v>51</v>
      </c>
      <c r="B62" s="96"/>
      <c r="C62" s="95">
        <v>2008</v>
      </c>
      <c r="D62" s="107">
        <v>1533.4949999999999</v>
      </c>
      <c r="E62" s="108">
        <v>1210.7339999999999</v>
      </c>
      <c r="F62" s="108">
        <v>145.87</v>
      </c>
      <c r="G62" s="108">
        <v>176.89099999999999</v>
      </c>
      <c r="H62" s="110"/>
      <c r="I62" s="111"/>
      <c r="J62" s="111"/>
      <c r="K62" s="110"/>
      <c r="L62" s="111"/>
      <c r="M62" s="110"/>
      <c r="N62" s="111"/>
    </row>
    <row r="63" spans="1:14" ht="10.35" customHeight="1" x14ac:dyDescent="0.2">
      <c r="A63" s="74">
        <f>IF(D63&lt;&gt;"",COUNTA($D$10:D63),"")</f>
        <v>52</v>
      </c>
      <c r="C63" s="95">
        <v>2009</v>
      </c>
      <c r="D63" s="107">
        <v>1548.529</v>
      </c>
      <c r="E63" s="108">
        <v>1240.7059999999999</v>
      </c>
      <c r="F63" s="108">
        <v>127.32899999999999</v>
      </c>
      <c r="G63" s="108">
        <v>180.494</v>
      </c>
      <c r="H63" s="110"/>
      <c r="I63" s="111"/>
      <c r="J63" s="111"/>
      <c r="K63" s="110"/>
      <c r="L63" s="111"/>
      <c r="M63" s="110"/>
      <c r="N63" s="111"/>
    </row>
    <row r="64" spans="1:14" ht="10.35" customHeight="1" x14ac:dyDescent="0.2">
      <c r="A64" s="74">
        <f>IF(D64&lt;&gt;"",COUNTA($D$10:D64),"")</f>
        <v>53</v>
      </c>
      <c r="C64" s="95">
        <v>2010</v>
      </c>
      <c r="D64" s="107">
        <v>1562.223</v>
      </c>
      <c r="E64" s="108">
        <v>1262.415</v>
      </c>
      <c r="F64" s="108">
        <v>137.197</v>
      </c>
      <c r="G64" s="108">
        <v>162.61099999999999</v>
      </c>
      <c r="H64" s="110"/>
      <c r="I64" s="111"/>
      <c r="J64" s="111"/>
      <c r="K64" s="110"/>
      <c r="L64" s="111"/>
      <c r="M64" s="110"/>
      <c r="N64" s="111"/>
    </row>
    <row r="65" spans="1:14" ht="10.35" customHeight="1" x14ac:dyDescent="0.2">
      <c r="A65" s="74">
        <f>IF(D65&lt;&gt;"",COUNTA($D$10:D65),"")</f>
        <v>54</v>
      </c>
      <c r="C65" s="95">
        <v>2011</v>
      </c>
      <c r="D65" s="107">
        <v>1621.578</v>
      </c>
      <c r="E65" s="108">
        <v>1307.53</v>
      </c>
      <c r="F65" s="108">
        <v>148.904</v>
      </c>
      <c r="G65" s="108">
        <v>165.14400000000001</v>
      </c>
      <c r="H65" s="110"/>
      <c r="I65" s="111"/>
      <c r="J65" s="111"/>
      <c r="K65" s="110"/>
      <c r="L65" s="111"/>
      <c r="M65" s="110"/>
      <c r="N65" s="111"/>
    </row>
    <row r="66" spans="1:14" ht="10.35" customHeight="1" x14ac:dyDescent="0.2">
      <c r="A66" s="74">
        <f>IF(D66&lt;&gt;"",COUNTA($D$10:D66),"")</f>
        <v>55</v>
      </c>
      <c r="B66" s="96"/>
      <c r="C66" s="95">
        <v>2012</v>
      </c>
      <c r="D66" s="107">
        <v>1674.2629999999999</v>
      </c>
      <c r="E66" s="108">
        <v>1356.627</v>
      </c>
      <c r="F66" s="108">
        <v>149.625</v>
      </c>
      <c r="G66" s="108">
        <v>168.011</v>
      </c>
      <c r="H66" s="110"/>
      <c r="I66" s="111"/>
      <c r="J66" s="111"/>
      <c r="K66" s="110"/>
      <c r="L66" s="111"/>
      <c r="M66" s="110"/>
      <c r="N66" s="111"/>
    </row>
    <row r="67" spans="1:14" ht="10.35" customHeight="1" x14ac:dyDescent="0.2">
      <c r="A67" s="74">
        <f>IF(D67&lt;&gt;"",COUNTA($D$10:D67),"")</f>
        <v>56</v>
      </c>
      <c r="B67" s="96"/>
      <c r="C67" s="95">
        <v>2013</v>
      </c>
      <c r="D67" s="107">
        <v>1712.998</v>
      </c>
      <c r="E67" s="108">
        <v>1393.982</v>
      </c>
      <c r="F67" s="108">
        <v>151.84200000000001</v>
      </c>
      <c r="G67" s="108">
        <v>167.17400000000001</v>
      </c>
      <c r="H67" s="110"/>
      <c r="I67" s="111"/>
      <c r="J67" s="111"/>
      <c r="K67" s="110"/>
      <c r="L67" s="111"/>
      <c r="M67" s="110"/>
      <c r="N67" s="111"/>
    </row>
    <row r="68" spans="1:14" ht="10.35" customHeight="1" x14ac:dyDescent="0.2">
      <c r="A68" s="74">
        <f>IF(D68&lt;&gt;"",COUNTA($D$10:D68),"")</f>
        <v>57</v>
      </c>
      <c r="B68" s="96"/>
      <c r="C68" s="95">
        <v>2014</v>
      </c>
      <c r="D68" s="107">
        <v>1755.2349999999999</v>
      </c>
      <c r="E68" s="108">
        <v>1439.027</v>
      </c>
      <c r="F68" s="108">
        <v>156.20099999999999</v>
      </c>
      <c r="G68" s="108">
        <v>160.00700000000001</v>
      </c>
      <c r="H68" s="110"/>
      <c r="I68" s="111"/>
      <c r="J68" s="111"/>
      <c r="K68" s="110"/>
      <c r="L68" s="111"/>
      <c r="M68" s="110"/>
      <c r="N68" s="111"/>
    </row>
    <row r="69" spans="1:14" ht="10.35" customHeight="1" x14ac:dyDescent="0.2">
      <c r="A69" s="74">
        <f>IF(D69&lt;&gt;"",COUNTA($D$10:D69),"")</f>
        <v>58</v>
      </c>
      <c r="C69" s="95">
        <v>2015</v>
      </c>
      <c r="D69" s="107">
        <v>1825.77</v>
      </c>
      <c r="E69" s="108">
        <v>1506.6969999999999</v>
      </c>
      <c r="F69" s="108">
        <v>158.553</v>
      </c>
      <c r="G69" s="108">
        <v>160.52000000000001</v>
      </c>
      <c r="H69" s="110"/>
      <c r="I69" s="111"/>
      <c r="J69" s="111"/>
      <c r="K69" s="110"/>
      <c r="L69" s="111"/>
      <c r="M69" s="110"/>
      <c r="N69" s="111"/>
    </row>
    <row r="70" spans="1:14" ht="10.35" customHeight="1" x14ac:dyDescent="0.2">
      <c r="A70" s="74">
        <f>IF(D70&lt;&gt;"",COUNTA($D$10:D70),"")</f>
        <v>59</v>
      </c>
      <c r="C70" s="95">
        <v>2016</v>
      </c>
      <c r="D70" s="107">
        <v>1894.654</v>
      </c>
      <c r="E70" s="108">
        <v>1563.424</v>
      </c>
      <c r="F70" s="108">
        <v>159.23599999999999</v>
      </c>
      <c r="G70" s="108">
        <v>171.994</v>
      </c>
      <c r="H70" s="110"/>
      <c r="I70" s="111"/>
      <c r="J70" s="111"/>
      <c r="K70" s="110"/>
      <c r="L70" s="111"/>
      <c r="M70" s="110"/>
      <c r="N70" s="111"/>
    </row>
    <row r="71" spans="1:14" ht="10.35" customHeight="1" x14ac:dyDescent="0.2">
      <c r="A71" s="74">
        <f>IF(D71&lt;&gt;"",COUNTA($D$10:D71),"")</f>
        <v>60</v>
      </c>
      <c r="C71" s="95">
        <v>2017</v>
      </c>
      <c r="D71" s="107">
        <v>1954.2190000000001</v>
      </c>
      <c r="E71" s="108">
        <v>1612.2360000000001</v>
      </c>
      <c r="F71" s="108">
        <v>163.74299999999999</v>
      </c>
      <c r="G71" s="108">
        <v>178.24</v>
      </c>
      <c r="H71" s="110"/>
      <c r="I71" s="111"/>
      <c r="J71" s="111"/>
      <c r="K71" s="110"/>
      <c r="L71" s="111"/>
      <c r="M71" s="110"/>
      <c r="N71" s="111"/>
    </row>
    <row r="72" spans="1:14" ht="10.35" customHeight="1" x14ac:dyDescent="0.2">
      <c r="A72" s="74">
        <f>IF(D72&lt;&gt;"",COUNTA($D$10:D72),"")</f>
        <v>61</v>
      </c>
      <c r="C72" s="95">
        <v>2018</v>
      </c>
      <c r="D72" s="107">
        <v>2036.1379999999999</v>
      </c>
      <c r="E72" s="108">
        <v>1685.864</v>
      </c>
      <c r="F72" s="108">
        <v>163.28100000000001</v>
      </c>
      <c r="G72" s="108">
        <v>186.99299999999999</v>
      </c>
      <c r="H72" s="110"/>
      <c r="I72" s="111"/>
      <c r="J72" s="111"/>
      <c r="K72" s="110"/>
      <c r="L72" s="111"/>
      <c r="M72" s="110"/>
      <c r="N72" s="111"/>
    </row>
    <row r="73" spans="1:14" ht="10.35" customHeight="1" x14ac:dyDescent="0.2">
      <c r="A73" s="74">
        <f>IF(D73&lt;&gt;"",COUNTA($D$10:D73),"")</f>
        <v>62</v>
      </c>
      <c r="C73" s="95">
        <v>2019</v>
      </c>
      <c r="D73" s="107">
        <v>2103.9549999999999</v>
      </c>
      <c r="E73" s="108">
        <v>1771.74</v>
      </c>
      <c r="F73" s="108">
        <v>160.27600000000001</v>
      </c>
      <c r="G73" s="108">
        <v>171.93899999999999</v>
      </c>
      <c r="H73" s="110"/>
      <c r="I73" s="111"/>
      <c r="J73" s="111"/>
      <c r="K73" s="110"/>
      <c r="L73" s="111"/>
      <c r="M73" s="110"/>
      <c r="N73" s="111"/>
    </row>
    <row r="74" spans="1:14" ht="10.35" customHeight="1" x14ac:dyDescent="0.2">
      <c r="A74" s="74">
        <f>IF(D74&lt;&gt;"",COUNTA($D$10:D74),"")</f>
        <v>63</v>
      </c>
      <c r="C74" s="95">
        <v>2020</v>
      </c>
      <c r="D74" s="107">
        <v>2100.9929999999999</v>
      </c>
      <c r="E74" s="108">
        <v>1787.8579999999999</v>
      </c>
      <c r="F74" s="108">
        <v>161.542</v>
      </c>
      <c r="G74" s="108">
        <v>151.59299999999999</v>
      </c>
      <c r="H74" s="110"/>
      <c r="I74" s="111"/>
      <c r="J74" s="111"/>
      <c r="K74" s="110"/>
      <c r="L74" s="111"/>
      <c r="M74" s="110"/>
      <c r="N74" s="111"/>
    </row>
    <row r="75" spans="1:14" ht="8.1" customHeight="1" x14ac:dyDescent="0.2">
      <c r="A75" s="74" t="str">
        <f>IF(D75&lt;&gt;"",COUNTA($D$10:D75),"")</f>
        <v/>
      </c>
      <c r="C75" s="95"/>
      <c r="D75" s="107"/>
      <c r="E75" s="108"/>
      <c r="F75" s="108"/>
      <c r="G75" s="108"/>
      <c r="H75" s="105"/>
      <c r="I75" s="105"/>
      <c r="J75" s="105"/>
      <c r="K75" s="105"/>
      <c r="L75" s="105"/>
      <c r="M75" s="105"/>
      <c r="N75" s="105"/>
    </row>
    <row r="76" spans="1:14" ht="10.35" customHeight="1" x14ac:dyDescent="0.2">
      <c r="A76" s="74">
        <f>IF(D76&lt;&gt;"",COUNTA($D$10:D76),"")</f>
        <v>64</v>
      </c>
      <c r="B76" s="94" t="s">
        <v>98</v>
      </c>
      <c r="C76" s="95">
        <v>2000</v>
      </c>
      <c r="D76" s="107">
        <v>3786.4490000000001</v>
      </c>
      <c r="E76" s="108">
        <v>2987.81</v>
      </c>
      <c r="F76" s="108">
        <v>455.43200000000002</v>
      </c>
      <c r="G76" s="108">
        <v>343.20699999999999</v>
      </c>
      <c r="H76" s="110"/>
      <c r="I76" s="111"/>
      <c r="J76" s="111"/>
      <c r="K76" s="110"/>
      <c r="L76" s="111"/>
      <c r="M76" s="110"/>
      <c r="N76" s="111"/>
    </row>
    <row r="77" spans="1:14" ht="10.35" customHeight="1" x14ac:dyDescent="0.2">
      <c r="A77" s="74">
        <f>IF(D77&lt;&gt;"",COUNTA($D$10:D77),"")</f>
        <v>65</v>
      </c>
      <c r="B77" s="94" t="s">
        <v>99</v>
      </c>
      <c r="C77" s="95">
        <v>2001</v>
      </c>
      <c r="D77" s="107">
        <v>3833.9169999999999</v>
      </c>
      <c r="E77" s="108">
        <v>2963.8049999999998</v>
      </c>
      <c r="F77" s="108">
        <v>470.91</v>
      </c>
      <c r="G77" s="108">
        <v>399.202</v>
      </c>
      <c r="H77" s="110"/>
      <c r="I77" s="111"/>
      <c r="J77" s="111"/>
      <c r="K77" s="110"/>
      <c r="L77" s="111"/>
      <c r="M77" s="110"/>
      <c r="N77" s="111"/>
    </row>
    <row r="78" spans="1:14" ht="10.35" customHeight="1" x14ac:dyDescent="0.2">
      <c r="A78" s="74">
        <f>IF(D78&lt;&gt;"",COUNTA($D$10:D78),"")</f>
        <v>66</v>
      </c>
      <c r="C78" s="95">
        <v>2002</v>
      </c>
      <c r="D78" s="107">
        <v>3846.0320000000002</v>
      </c>
      <c r="E78" s="108">
        <v>2939.1260000000002</v>
      </c>
      <c r="F78" s="108">
        <v>466.38600000000002</v>
      </c>
      <c r="G78" s="108">
        <v>440.52</v>
      </c>
      <c r="H78" s="110"/>
      <c r="I78" s="111"/>
      <c r="J78" s="111"/>
      <c r="K78" s="110"/>
      <c r="L78" s="111"/>
      <c r="M78" s="110"/>
      <c r="N78" s="111"/>
    </row>
    <row r="79" spans="1:14" ht="10.35" customHeight="1" x14ac:dyDescent="0.2">
      <c r="A79" s="74">
        <f>IF(D79&lt;&gt;"",COUNTA($D$10:D79),"")</f>
        <v>67</v>
      </c>
      <c r="C79" s="95">
        <v>2003</v>
      </c>
      <c r="D79" s="107">
        <v>3848.7669999999998</v>
      </c>
      <c r="E79" s="108">
        <v>2901.6289999999999</v>
      </c>
      <c r="F79" s="108">
        <v>445.13299999999998</v>
      </c>
      <c r="G79" s="108">
        <v>502.005</v>
      </c>
      <c r="H79" s="110"/>
      <c r="I79" s="111"/>
      <c r="J79" s="111"/>
      <c r="K79" s="110"/>
      <c r="L79" s="111"/>
      <c r="M79" s="110"/>
      <c r="N79" s="111"/>
    </row>
    <row r="80" spans="1:14" ht="10.35" customHeight="1" x14ac:dyDescent="0.2">
      <c r="A80" s="74">
        <f>IF(D80&lt;&gt;"",COUNTA($D$10:D80),"")</f>
        <v>68</v>
      </c>
      <c r="B80" s="96"/>
      <c r="C80" s="95">
        <v>2004</v>
      </c>
      <c r="D80" s="107">
        <v>3982.3159999999998</v>
      </c>
      <c r="E80" s="108">
        <v>2876.924</v>
      </c>
      <c r="F80" s="108">
        <v>511.92899999999997</v>
      </c>
      <c r="G80" s="108">
        <v>593.46299999999997</v>
      </c>
      <c r="H80" s="110"/>
      <c r="I80" s="111"/>
      <c r="J80" s="111"/>
      <c r="K80" s="110"/>
      <c r="L80" s="111"/>
      <c r="M80" s="110"/>
      <c r="N80" s="111"/>
    </row>
    <row r="81" spans="1:14" ht="10.35" customHeight="1" x14ac:dyDescent="0.2">
      <c r="A81" s="74">
        <f>IF(D81&lt;&gt;"",COUNTA($D$10:D81),"")</f>
        <v>69</v>
      </c>
      <c r="C81" s="95">
        <v>2005</v>
      </c>
      <c r="D81" s="107">
        <v>3917.114</v>
      </c>
      <c r="E81" s="108">
        <v>2847.607</v>
      </c>
      <c r="F81" s="108">
        <v>485.91699999999997</v>
      </c>
      <c r="G81" s="108">
        <v>583.59</v>
      </c>
      <c r="H81" s="110"/>
      <c r="I81" s="111"/>
      <c r="J81" s="111"/>
      <c r="K81" s="110"/>
      <c r="L81" s="111"/>
      <c r="M81" s="110"/>
      <c r="N81" s="111"/>
    </row>
    <row r="82" spans="1:14" ht="10.35" customHeight="1" x14ac:dyDescent="0.2">
      <c r="A82" s="74">
        <f>IF(D82&lt;&gt;"",COUNTA($D$10:D82),"")</f>
        <v>70</v>
      </c>
      <c r="C82" s="95">
        <v>2006</v>
      </c>
      <c r="D82" s="107">
        <v>3946.4740000000002</v>
      </c>
      <c r="E82" s="108">
        <v>2851.4319999999998</v>
      </c>
      <c r="F82" s="108">
        <v>496.053</v>
      </c>
      <c r="G82" s="108">
        <v>598.98900000000003</v>
      </c>
      <c r="H82" s="110"/>
      <c r="I82" s="111"/>
      <c r="J82" s="111"/>
      <c r="K82" s="110"/>
      <c r="L82" s="111"/>
      <c r="M82" s="110"/>
      <c r="N82" s="111"/>
    </row>
    <row r="83" spans="1:14" ht="10.35" customHeight="1" x14ac:dyDescent="0.2">
      <c r="A83" s="74">
        <f>IF(D83&lt;&gt;"",COUNTA($D$10:D83),"")</f>
        <v>71</v>
      </c>
      <c r="C83" s="95">
        <v>2007</v>
      </c>
      <c r="D83" s="107">
        <v>4006.3539999999998</v>
      </c>
      <c r="E83" s="108">
        <v>2916.5450000000001</v>
      </c>
      <c r="F83" s="108">
        <v>511.04500000000002</v>
      </c>
      <c r="G83" s="108">
        <v>578.76400000000001</v>
      </c>
      <c r="H83" s="110"/>
      <c r="I83" s="111"/>
      <c r="J83" s="111"/>
      <c r="K83" s="110"/>
      <c r="L83" s="111"/>
      <c r="M83" s="110"/>
      <c r="N83" s="111"/>
    </row>
    <row r="84" spans="1:14" ht="10.35" customHeight="1" x14ac:dyDescent="0.2">
      <c r="A84" s="74">
        <f>IF(D84&lt;&gt;"",COUNTA($D$10:D84),"")</f>
        <v>72</v>
      </c>
      <c r="B84" s="96"/>
      <c r="C84" s="95">
        <v>2008</v>
      </c>
      <c r="D84" s="107">
        <v>4196.1019999999999</v>
      </c>
      <c r="E84" s="108">
        <v>3017.2109999999998</v>
      </c>
      <c r="F84" s="108">
        <v>563.92200000000003</v>
      </c>
      <c r="G84" s="108">
        <v>614.96900000000005</v>
      </c>
      <c r="H84" s="110"/>
      <c r="I84" s="111"/>
      <c r="J84" s="111"/>
      <c r="K84" s="110"/>
      <c r="L84" s="111"/>
      <c r="M84" s="110"/>
      <c r="N84" s="111"/>
    </row>
    <row r="85" spans="1:14" ht="10.35" customHeight="1" x14ac:dyDescent="0.2">
      <c r="A85" s="74">
        <f>IF(D85&lt;&gt;"",COUNTA($D$10:D85),"")</f>
        <v>73</v>
      </c>
      <c r="C85" s="95">
        <v>2009</v>
      </c>
      <c r="D85" s="107">
        <v>4146.9750000000004</v>
      </c>
      <c r="E85" s="108">
        <v>3090.4140000000002</v>
      </c>
      <c r="F85" s="108">
        <v>441.30900000000003</v>
      </c>
      <c r="G85" s="108">
        <v>615.25199999999995</v>
      </c>
      <c r="H85" s="110"/>
      <c r="I85" s="111"/>
      <c r="J85" s="111"/>
      <c r="K85" s="110"/>
      <c r="L85" s="111"/>
      <c r="M85" s="110"/>
      <c r="N85" s="111"/>
    </row>
    <row r="86" spans="1:14" ht="10.35" customHeight="1" x14ac:dyDescent="0.2">
      <c r="A86" s="74">
        <f>IF(D86&lt;&gt;"",COUNTA($D$10:D86),"")</f>
        <v>74</v>
      </c>
      <c r="C86" s="95">
        <v>2010</v>
      </c>
      <c r="D86" s="107">
        <v>4178.2449999999999</v>
      </c>
      <c r="E86" s="108">
        <v>3144.7080000000001</v>
      </c>
      <c r="F86" s="108">
        <v>500.05700000000002</v>
      </c>
      <c r="G86" s="108">
        <v>533.48</v>
      </c>
      <c r="H86" s="110"/>
      <c r="I86" s="111"/>
      <c r="J86" s="111"/>
      <c r="K86" s="110"/>
      <c r="L86" s="111"/>
      <c r="M86" s="110"/>
      <c r="N86" s="111"/>
    </row>
    <row r="87" spans="1:14" ht="10.35" customHeight="1" x14ac:dyDescent="0.2">
      <c r="A87" s="74">
        <f>IF(D87&lt;&gt;"",COUNTA($D$10:D87),"")</f>
        <v>75</v>
      </c>
      <c r="C87" s="95">
        <v>2011</v>
      </c>
      <c r="D87" s="107">
        <v>4321.7420000000002</v>
      </c>
      <c r="E87" s="108">
        <v>3220.9639999999999</v>
      </c>
      <c r="F87" s="108">
        <v>555.51199999999994</v>
      </c>
      <c r="G87" s="108">
        <v>545.26599999999996</v>
      </c>
      <c r="H87" s="110"/>
      <c r="I87" s="111"/>
      <c r="J87" s="111"/>
      <c r="K87" s="110"/>
      <c r="L87" s="111"/>
      <c r="M87" s="110"/>
      <c r="N87" s="111"/>
    </row>
    <row r="88" spans="1:14" ht="10.35" customHeight="1" x14ac:dyDescent="0.2">
      <c r="A88" s="74">
        <f>IF(D88&lt;&gt;"",COUNTA($D$10:D88),"")</f>
        <v>76</v>
      </c>
      <c r="B88" s="96"/>
      <c r="C88" s="95">
        <v>2012</v>
      </c>
      <c r="D88" s="107">
        <v>4390.9679999999998</v>
      </c>
      <c r="E88" s="108">
        <v>3295.6559999999999</v>
      </c>
      <c r="F88" s="108">
        <v>552.87</v>
      </c>
      <c r="G88" s="108">
        <v>542.44200000000001</v>
      </c>
      <c r="H88" s="110"/>
      <c r="I88" s="111"/>
      <c r="J88" s="111"/>
      <c r="K88" s="110"/>
      <c r="L88" s="111"/>
      <c r="M88" s="110"/>
      <c r="N88" s="111"/>
    </row>
    <row r="89" spans="1:14" ht="10.35" customHeight="1" x14ac:dyDescent="0.2">
      <c r="A89" s="74">
        <f>IF(D89&lt;&gt;"",COUNTA($D$10:D89),"")</f>
        <v>77</v>
      </c>
      <c r="B89" s="96"/>
      <c r="C89" s="95">
        <v>2013</v>
      </c>
      <c r="D89" s="107">
        <v>4441.92</v>
      </c>
      <c r="E89" s="108">
        <v>3324.4879999999998</v>
      </c>
      <c r="F89" s="108">
        <v>583.827</v>
      </c>
      <c r="G89" s="108">
        <v>533.60500000000002</v>
      </c>
      <c r="H89" s="110"/>
      <c r="I89" s="111"/>
      <c r="J89" s="111"/>
      <c r="K89" s="110"/>
      <c r="L89" s="111"/>
      <c r="M89" s="110"/>
      <c r="N89" s="111"/>
    </row>
    <row r="90" spans="1:14" ht="10.35" customHeight="1" x14ac:dyDescent="0.2">
      <c r="A90" s="74">
        <f>IF(D90&lt;&gt;"",COUNTA($D$10:D90),"")</f>
        <v>78</v>
      </c>
      <c r="B90" s="96"/>
      <c r="C90" s="95">
        <v>2014</v>
      </c>
      <c r="D90" s="107">
        <v>4496.7860000000001</v>
      </c>
      <c r="E90" s="108">
        <v>3400.1909999999998</v>
      </c>
      <c r="F90" s="108">
        <v>570.97900000000004</v>
      </c>
      <c r="G90" s="108">
        <v>525.61599999999999</v>
      </c>
      <c r="H90" s="110"/>
      <c r="I90" s="111"/>
      <c r="J90" s="111"/>
      <c r="K90" s="110"/>
      <c r="L90" s="111"/>
      <c r="M90" s="110"/>
      <c r="N90" s="111"/>
    </row>
    <row r="91" spans="1:14" ht="10.35" customHeight="1" x14ac:dyDescent="0.2">
      <c r="A91" s="74">
        <f>IF(D91&lt;&gt;"",COUNTA($D$10:D91),"")</f>
        <v>79</v>
      </c>
      <c r="C91" s="95">
        <v>2015</v>
      </c>
      <c r="D91" s="107">
        <v>4612.1030000000001</v>
      </c>
      <c r="E91" s="108">
        <v>3553.9549999999999</v>
      </c>
      <c r="F91" s="108">
        <v>510.45600000000002</v>
      </c>
      <c r="G91" s="108">
        <v>547.69200000000001</v>
      </c>
      <c r="H91" s="110"/>
      <c r="I91" s="111"/>
      <c r="J91" s="111"/>
      <c r="K91" s="110"/>
      <c r="L91" s="111"/>
      <c r="M91" s="110"/>
      <c r="N91" s="111"/>
    </row>
    <row r="92" spans="1:14" ht="10.35" customHeight="1" x14ac:dyDescent="0.2">
      <c r="A92" s="74">
        <f>IF(D92&lt;&gt;"",COUNTA($D$10:D92),"")</f>
        <v>80</v>
      </c>
      <c r="C92" s="95">
        <v>2016</v>
      </c>
      <c r="D92" s="107">
        <v>4709.1819999999998</v>
      </c>
      <c r="E92" s="108">
        <v>3651.9360000000001</v>
      </c>
      <c r="F92" s="108">
        <v>490.72899999999998</v>
      </c>
      <c r="G92" s="108">
        <v>566.51700000000005</v>
      </c>
      <c r="H92" s="110"/>
      <c r="I92" s="111"/>
      <c r="J92" s="111"/>
      <c r="K92" s="110"/>
      <c r="L92" s="111"/>
      <c r="M92" s="110"/>
      <c r="N92" s="111"/>
    </row>
    <row r="93" spans="1:14" ht="10.35" customHeight="1" x14ac:dyDescent="0.2">
      <c r="A93" s="74">
        <f>IF(D93&lt;&gt;"",COUNTA($D$10:D93),"")</f>
        <v>81</v>
      </c>
      <c r="C93" s="95">
        <v>2017</v>
      </c>
      <c r="D93" s="107">
        <v>4940.4409999999998</v>
      </c>
      <c r="E93" s="108">
        <v>3765.2489999999998</v>
      </c>
      <c r="F93" s="108">
        <v>571.77599999999995</v>
      </c>
      <c r="G93" s="108">
        <v>603.41600000000005</v>
      </c>
      <c r="H93" s="110"/>
      <c r="I93" s="111"/>
      <c r="J93" s="111"/>
      <c r="K93" s="110"/>
      <c r="L93" s="111"/>
      <c r="M93" s="110"/>
      <c r="N93" s="111"/>
    </row>
    <row r="94" spans="1:14" ht="10.35" customHeight="1" x14ac:dyDescent="0.2">
      <c r="A94" s="74">
        <f>IF(D94&lt;&gt;"",COUNTA($D$10:D94),"")</f>
        <v>82</v>
      </c>
      <c r="C94" s="95">
        <v>2018</v>
      </c>
      <c r="D94" s="107">
        <v>5145.1390000000001</v>
      </c>
      <c r="E94" s="108">
        <v>3915.3069999999998</v>
      </c>
      <c r="F94" s="108">
        <v>543.18100000000004</v>
      </c>
      <c r="G94" s="108">
        <v>686.65099999999995</v>
      </c>
      <c r="H94" s="110"/>
      <c r="I94" s="111"/>
      <c r="J94" s="111"/>
      <c r="K94" s="110"/>
      <c r="L94" s="111"/>
      <c r="M94" s="110"/>
      <c r="N94" s="111"/>
    </row>
    <row r="95" spans="1:14" ht="10.35" customHeight="1" x14ac:dyDescent="0.2">
      <c r="A95" s="74">
        <f>IF(D95&lt;&gt;"",COUNTA($D$10:D95),"")</f>
        <v>83</v>
      </c>
      <c r="C95" s="95">
        <v>2019</v>
      </c>
      <c r="D95" s="107">
        <v>5356.4639999999999</v>
      </c>
      <c r="E95" s="108">
        <v>4114.7489999999998</v>
      </c>
      <c r="F95" s="108">
        <v>614.65599999999995</v>
      </c>
      <c r="G95" s="108">
        <v>627.05899999999997</v>
      </c>
      <c r="H95" s="110"/>
      <c r="I95" s="111"/>
      <c r="J95" s="111"/>
      <c r="K95" s="110"/>
      <c r="L95" s="111"/>
      <c r="M95" s="110"/>
      <c r="N95" s="111"/>
    </row>
    <row r="96" spans="1:14" ht="10.35" customHeight="1" x14ac:dyDescent="0.2">
      <c r="A96" s="74">
        <f>IF(D96&lt;&gt;"",COUNTA($D$10:D96),"")</f>
        <v>84</v>
      </c>
      <c r="C96" s="95">
        <v>2020</v>
      </c>
      <c r="D96" s="107">
        <v>5312.7479999999996</v>
      </c>
      <c r="E96" s="108">
        <v>4152.1809999999996</v>
      </c>
      <c r="F96" s="108">
        <v>612.81600000000003</v>
      </c>
      <c r="G96" s="108">
        <v>547.75099999999998</v>
      </c>
      <c r="H96" s="110"/>
      <c r="I96" s="111"/>
      <c r="J96" s="111"/>
      <c r="K96" s="110"/>
      <c r="L96" s="111"/>
      <c r="M96" s="110"/>
      <c r="N96" s="111"/>
    </row>
    <row r="97" spans="1:14" ht="6" customHeight="1" x14ac:dyDescent="0.2">
      <c r="A97" s="74" t="str">
        <f>IF(D97&lt;&gt;"",COUNTA($D$10:D97),"")</f>
        <v/>
      </c>
      <c r="C97" s="95"/>
      <c r="D97" s="107"/>
      <c r="E97" s="108"/>
      <c r="F97" s="108"/>
      <c r="G97" s="108"/>
      <c r="H97" s="105"/>
      <c r="I97" s="105"/>
      <c r="J97" s="105"/>
      <c r="K97" s="105"/>
      <c r="L97" s="105"/>
      <c r="M97" s="105"/>
      <c r="N97" s="105"/>
    </row>
    <row r="98" spans="1:14" ht="10.35" customHeight="1" x14ac:dyDescent="0.2">
      <c r="A98" s="74">
        <f>IF(D98&lt;&gt;"",COUNTA($D$10:D98),"")</f>
        <v>85</v>
      </c>
      <c r="B98" s="94" t="s">
        <v>100</v>
      </c>
      <c r="C98" s="95">
        <v>2000</v>
      </c>
      <c r="D98" s="107">
        <v>2983.0639999999999</v>
      </c>
      <c r="E98" s="108">
        <v>2346.8130000000001</v>
      </c>
      <c r="F98" s="108">
        <v>384.00099999999998</v>
      </c>
      <c r="G98" s="108">
        <v>252.25</v>
      </c>
      <c r="H98" s="110"/>
      <c r="I98" s="111"/>
      <c r="J98" s="111"/>
      <c r="K98" s="110"/>
      <c r="L98" s="111"/>
      <c r="M98" s="110"/>
      <c r="N98" s="111"/>
    </row>
    <row r="99" spans="1:14" ht="10.35" customHeight="1" x14ac:dyDescent="0.2">
      <c r="A99" s="74">
        <f>IF(D99&lt;&gt;"",COUNTA($D$10:D99),"")</f>
        <v>86</v>
      </c>
      <c r="B99" s="100"/>
      <c r="C99" s="95">
        <v>2001</v>
      </c>
      <c r="D99" s="107">
        <v>3103.0369999999998</v>
      </c>
      <c r="E99" s="108">
        <v>2393.1849999999999</v>
      </c>
      <c r="F99" s="108">
        <v>402.20600000000002</v>
      </c>
      <c r="G99" s="108">
        <v>307.64600000000002</v>
      </c>
      <c r="H99" s="110"/>
      <c r="I99" s="111"/>
      <c r="J99" s="111"/>
      <c r="K99" s="110"/>
      <c r="L99" s="111"/>
      <c r="M99" s="110"/>
      <c r="N99" s="111"/>
    </row>
    <row r="100" spans="1:14" ht="10.35" customHeight="1" x14ac:dyDescent="0.2">
      <c r="A100" s="74">
        <f>IF(D100&lt;&gt;"",COUNTA($D$10:D100),"")</f>
        <v>87</v>
      </c>
      <c r="C100" s="95">
        <v>2002</v>
      </c>
      <c r="D100" s="107">
        <v>3121.1</v>
      </c>
      <c r="E100" s="108">
        <v>2401.2370000000001</v>
      </c>
      <c r="F100" s="108">
        <v>394.45499999999998</v>
      </c>
      <c r="G100" s="108">
        <v>325.40800000000002</v>
      </c>
      <c r="H100" s="110"/>
      <c r="I100" s="111"/>
      <c r="J100" s="111"/>
      <c r="K100" s="110"/>
      <c r="L100" s="111"/>
      <c r="M100" s="110"/>
      <c r="N100" s="111"/>
    </row>
    <row r="101" spans="1:14" ht="10.35" customHeight="1" x14ac:dyDescent="0.2">
      <c r="A101" s="74">
        <f>IF(D101&lt;&gt;"",COUNTA($D$10:D101),"")</f>
        <v>88</v>
      </c>
      <c r="C101" s="95">
        <v>2003</v>
      </c>
      <c r="D101" s="107">
        <v>3120.4389999999999</v>
      </c>
      <c r="E101" s="108">
        <v>2398.3809999999999</v>
      </c>
      <c r="F101" s="108">
        <v>367.5</v>
      </c>
      <c r="G101" s="108">
        <v>354.55799999999999</v>
      </c>
      <c r="H101" s="110"/>
      <c r="I101" s="111"/>
      <c r="J101" s="111"/>
      <c r="K101" s="110"/>
      <c r="L101" s="111"/>
      <c r="M101" s="110"/>
      <c r="N101" s="111"/>
    </row>
    <row r="102" spans="1:14" ht="10.35" customHeight="1" x14ac:dyDescent="0.2">
      <c r="A102" s="74">
        <f>IF(D102&lt;&gt;"",COUNTA($D$10:D102),"")</f>
        <v>89</v>
      </c>
      <c r="B102" s="96"/>
      <c r="C102" s="95">
        <v>2004</v>
      </c>
      <c r="D102" s="107">
        <v>3213.0990000000002</v>
      </c>
      <c r="E102" s="108">
        <v>2405.4369999999999</v>
      </c>
      <c r="F102" s="108">
        <v>413.02600000000001</v>
      </c>
      <c r="G102" s="108">
        <v>394.63600000000002</v>
      </c>
      <c r="H102" s="110"/>
      <c r="I102" s="111"/>
      <c r="J102" s="111"/>
      <c r="K102" s="110"/>
      <c r="L102" s="111"/>
      <c r="M102" s="110"/>
      <c r="N102" s="111"/>
    </row>
    <row r="103" spans="1:14" ht="10.35" customHeight="1" x14ac:dyDescent="0.2">
      <c r="A103" s="74">
        <f>IF(D103&lt;&gt;"",COUNTA($D$10:D103),"")</f>
        <v>90</v>
      </c>
      <c r="C103" s="95">
        <v>2005</v>
      </c>
      <c r="D103" s="107">
        <v>3253.9490000000001</v>
      </c>
      <c r="E103" s="108">
        <v>2408.547</v>
      </c>
      <c r="F103" s="108">
        <v>406.88099999999997</v>
      </c>
      <c r="G103" s="108">
        <v>438.52100000000002</v>
      </c>
      <c r="H103" s="110"/>
      <c r="I103" s="111"/>
      <c r="J103" s="111"/>
      <c r="K103" s="110"/>
      <c r="L103" s="111"/>
      <c r="M103" s="110"/>
      <c r="N103" s="111"/>
    </row>
    <row r="104" spans="1:14" ht="10.35" customHeight="1" x14ac:dyDescent="0.2">
      <c r="A104" s="74">
        <f>IF(D104&lt;&gt;"",COUNTA($D$10:D104),"")</f>
        <v>91</v>
      </c>
      <c r="C104" s="95">
        <v>2006</v>
      </c>
      <c r="D104" s="107">
        <v>3369.078</v>
      </c>
      <c r="E104" s="108">
        <v>2441.9250000000002</v>
      </c>
      <c r="F104" s="108">
        <v>432.05900000000003</v>
      </c>
      <c r="G104" s="108">
        <v>495.09399999999999</v>
      </c>
      <c r="H104" s="110"/>
      <c r="I104" s="111"/>
      <c r="J104" s="111"/>
      <c r="K104" s="110"/>
      <c r="L104" s="111"/>
      <c r="M104" s="110"/>
      <c r="N104" s="111"/>
    </row>
    <row r="105" spans="1:14" ht="10.35" customHeight="1" x14ac:dyDescent="0.2">
      <c r="A105" s="74">
        <f>IF(D105&lt;&gt;"",COUNTA($D$10:D105),"")</f>
        <v>92</v>
      </c>
      <c r="C105" s="95">
        <v>2007</v>
      </c>
      <c r="D105" s="107">
        <v>3502.578</v>
      </c>
      <c r="E105" s="108">
        <v>2526.098</v>
      </c>
      <c r="F105" s="108">
        <v>459.68400000000003</v>
      </c>
      <c r="G105" s="108">
        <v>516.79600000000005</v>
      </c>
      <c r="H105" s="110"/>
      <c r="I105" s="111"/>
      <c r="J105" s="111"/>
      <c r="K105" s="110"/>
      <c r="L105" s="111"/>
      <c r="M105" s="110"/>
      <c r="N105" s="111"/>
    </row>
    <row r="106" spans="1:14" ht="10.35" customHeight="1" x14ac:dyDescent="0.2">
      <c r="A106" s="74">
        <f>IF(D106&lt;&gt;"",COUNTA($D$10:D106),"")</f>
        <v>93</v>
      </c>
      <c r="B106" s="96"/>
      <c r="C106" s="95">
        <v>2008</v>
      </c>
      <c r="D106" s="107">
        <v>3684.9470000000001</v>
      </c>
      <c r="E106" s="108">
        <v>2624.1129999999998</v>
      </c>
      <c r="F106" s="108">
        <v>510.98599999999999</v>
      </c>
      <c r="G106" s="108">
        <v>549.84799999999996</v>
      </c>
      <c r="H106" s="110"/>
      <c r="I106" s="111"/>
      <c r="J106" s="111"/>
      <c r="K106" s="110"/>
      <c r="L106" s="111"/>
      <c r="M106" s="110"/>
      <c r="N106" s="111"/>
    </row>
    <row r="107" spans="1:14" ht="10.35" customHeight="1" x14ac:dyDescent="0.2">
      <c r="A107" s="74">
        <f>IF(D107&lt;&gt;"",COUNTA($D$10:D107),"")</f>
        <v>94</v>
      </c>
      <c r="C107" s="95">
        <v>2009</v>
      </c>
      <c r="D107" s="107">
        <v>3672.8620000000001</v>
      </c>
      <c r="E107" s="108">
        <v>2700.4409999999998</v>
      </c>
      <c r="F107" s="108">
        <v>400.86500000000001</v>
      </c>
      <c r="G107" s="108">
        <v>571.55600000000004</v>
      </c>
      <c r="H107" s="110"/>
      <c r="I107" s="111"/>
      <c r="J107" s="111"/>
      <c r="K107" s="110"/>
      <c r="L107" s="111"/>
      <c r="M107" s="110"/>
      <c r="N107" s="111"/>
    </row>
    <row r="108" spans="1:14" ht="10.35" customHeight="1" x14ac:dyDescent="0.2">
      <c r="A108" s="74">
        <f>IF(D108&lt;&gt;"",COUNTA($D$10:D108),"")</f>
        <v>95</v>
      </c>
      <c r="C108" s="95">
        <v>2010</v>
      </c>
      <c r="D108" s="107">
        <v>3714.2719999999999</v>
      </c>
      <c r="E108" s="108">
        <v>2759.357</v>
      </c>
      <c r="F108" s="108">
        <v>457.18799999999999</v>
      </c>
      <c r="G108" s="108">
        <v>497.72699999999998</v>
      </c>
      <c r="H108" s="110"/>
      <c r="I108" s="111"/>
      <c r="J108" s="111"/>
      <c r="K108" s="110"/>
      <c r="L108" s="111"/>
      <c r="M108" s="110"/>
      <c r="N108" s="111"/>
    </row>
    <row r="109" spans="1:14" ht="10.35" customHeight="1" x14ac:dyDescent="0.2">
      <c r="A109" s="74">
        <f>IF(D109&lt;&gt;"",COUNTA($D$10:D109),"")</f>
        <v>96</v>
      </c>
      <c r="C109" s="95">
        <v>2011</v>
      </c>
      <c r="D109" s="107">
        <v>3868.7910000000002</v>
      </c>
      <c r="E109" s="108">
        <v>2834.22</v>
      </c>
      <c r="F109" s="108">
        <v>513.95799999999997</v>
      </c>
      <c r="G109" s="108">
        <v>520.61300000000006</v>
      </c>
      <c r="H109" s="110"/>
      <c r="I109" s="111"/>
      <c r="J109" s="111"/>
      <c r="K109" s="110"/>
      <c r="L109" s="111"/>
      <c r="M109" s="110"/>
      <c r="N109" s="111"/>
    </row>
    <row r="110" spans="1:14" ht="10.35" customHeight="1" x14ac:dyDescent="0.2">
      <c r="A110" s="74">
        <f>IF(D110&lt;&gt;"",COUNTA($D$10:D110),"")</f>
        <v>97</v>
      </c>
      <c r="B110" s="96"/>
      <c r="C110" s="95">
        <v>2012</v>
      </c>
      <c r="D110" s="107">
        <v>3959.9940000000001</v>
      </c>
      <c r="E110" s="108">
        <v>2916.2089999999998</v>
      </c>
      <c r="F110" s="108">
        <v>516.55499999999995</v>
      </c>
      <c r="G110" s="108">
        <v>527.23</v>
      </c>
      <c r="H110" s="110"/>
      <c r="I110" s="111"/>
      <c r="J110" s="111"/>
      <c r="K110" s="110"/>
      <c r="L110" s="111"/>
      <c r="M110" s="110"/>
      <c r="N110" s="111"/>
    </row>
    <row r="111" spans="1:14" ht="10.35" customHeight="1" x14ac:dyDescent="0.2">
      <c r="A111" s="74">
        <f>IF(D111&lt;&gt;"",COUNTA($D$10:D111),"")</f>
        <v>98</v>
      </c>
      <c r="B111" s="96"/>
      <c r="C111" s="95">
        <v>2013</v>
      </c>
      <c r="D111" s="107">
        <v>4073.8539999999998</v>
      </c>
      <c r="E111" s="108">
        <v>2974.105</v>
      </c>
      <c r="F111" s="108">
        <v>557.41099999999994</v>
      </c>
      <c r="G111" s="108">
        <v>542.33799999999997</v>
      </c>
      <c r="H111" s="110"/>
      <c r="I111" s="111"/>
      <c r="J111" s="111"/>
      <c r="K111" s="110"/>
      <c r="L111" s="111"/>
      <c r="M111" s="110"/>
      <c r="N111" s="111"/>
    </row>
    <row r="112" spans="1:14" ht="10.35" customHeight="1" x14ac:dyDescent="0.2">
      <c r="A112" s="74">
        <f>IF(D112&lt;&gt;"",COUNTA($D$10:D112),"")</f>
        <v>99</v>
      </c>
      <c r="B112" s="96"/>
      <c r="C112" s="95">
        <v>2014</v>
      </c>
      <c r="D112" s="107">
        <v>4171.5640000000003</v>
      </c>
      <c r="E112" s="108">
        <v>3077.1860000000001</v>
      </c>
      <c r="F112" s="108">
        <v>548.60599999999999</v>
      </c>
      <c r="G112" s="108">
        <v>545.77200000000005</v>
      </c>
      <c r="H112" s="110"/>
      <c r="I112" s="111"/>
      <c r="J112" s="111"/>
      <c r="K112" s="110"/>
      <c r="L112" s="111"/>
      <c r="M112" s="110"/>
      <c r="N112" s="111"/>
    </row>
    <row r="113" spans="1:14" ht="10.35" customHeight="1" x14ac:dyDescent="0.2">
      <c r="A113" s="74">
        <f>IF(D113&lt;&gt;"",COUNTA($D$10:D113),"")</f>
        <v>100</v>
      </c>
      <c r="C113" s="95">
        <v>2015</v>
      </c>
      <c r="D113" s="107">
        <v>4305.4369999999999</v>
      </c>
      <c r="E113" s="108">
        <v>3227.1979999999999</v>
      </c>
      <c r="F113" s="108">
        <v>497.09100000000001</v>
      </c>
      <c r="G113" s="108">
        <v>581.14800000000002</v>
      </c>
      <c r="H113" s="110"/>
      <c r="I113" s="111"/>
      <c r="J113" s="111"/>
      <c r="K113" s="110"/>
      <c r="L113" s="111"/>
      <c r="M113" s="110"/>
      <c r="N113" s="111"/>
    </row>
    <row r="114" spans="1:14" ht="10.35" customHeight="1" x14ac:dyDescent="0.2">
      <c r="A114" s="74">
        <f>IF(D114&lt;&gt;"",COUNTA($D$10:D114),"")</f>
        <v>101</v>
      </c>
      <c r="C114" s="95">
        <v>2016</v>
      </c>
      <c r="D114" s="107">
        <v>4437.1239999999998</v>
      </c>
      <c r="E114" s="108">
        <v>3349.1329999999998</v>
      </c>
      <c r="F114" s="108">
        <v>474.827</v>
      </c>
      <c r="G114" s="108">
        <v>613.16399999999999</v>
      </c>
      <c r="H114" s="110"/>
      <c r="I114" s="111"/>
      <c r="J114" s="111"/>
      <c r="K114" s="110"/>
      <c r="L114" s="111"/>
      <c r="M114" s="110"/>
      <c r="N114" s="111"/>
    </row>
    <row r="115" spans="1:14" ht="10.35" customHeight="1" x14ac:dyDescent="0.2">
      <c r="A115" s="74">
        <f>IF(D115&lt;&gt;"",COUNTA($D$10:D115),"")</f>
        <v>102</v>
      </c>
      <c r="C115" s="95">
        <v>2017</v>
      </c>
      <c r="D115" s="107">
        <v>4648.723</v>
      </c>
      <c r="E115" s="108">
        <v>3483.6889999999999</v>
      </c>
      <c r="F115" s="108">
        <v>550.48</v>
      </c>
      <c r="G115" s="108">
        <v>614.55399999999997</v>
      </c>
      <c r="H115" s="110"/>
      <c r="I115" s="111"/>
      <c r="J115" s="111"/>
      <c r="K115" s="110"/>
      <c r="L115" s="111"/>
      <c r="M115" s="110"/>
      <c r="N115" s="111"/>
    </row>
    <row r="116" spans="1:14" ht="10.35" customHeight="1" x14ac:dyDescent="0.2">
      <c r="A116" s="74">
        <f>IF(D116&lt;&gt;"",COUNTA($D$10:D116),"")</f>
        <v>103</v>
      </c>
      <c r="C116" s="95">
        <v>2018</v>
      </c>
      <c r="D116" s="107">
        <v>4853.5889999999999</v>
      </c>
      <c r="E116" s="108">
        <v>3669.5259999999998</v>
      </c>
      <c r="F116" s="108">
        <v>514.601</v>
      </c>
      <c r="G116" s="108">
        <v>669.46199999999999</v>
      </c>
      <c r="H116" s="110"/>
      <c r="I116" s="111"/>
      <c r="J116" s="111"/>
      <c r="K116" s="110"/>
      <c r="L116" s="111"/>
      <c r="M116" s="110"/>
      <c r="N116" s="111"/>
    </row>
    <row r="117" spans="1:14" ht="10.35" customHeight="1" x14ac:dyDescent="0.2">
      <c r="A117" s="74">
        <f>IF(D117&lt;&gt;"",COUNTA($D$10:D117),"")</f>
        <v>104</v>
      </c>
      <c r="C117" s="95">
        <v>2019</v>
      </c>
      <c r="D117" s="107">
        <v>5051.3770000000004</v>
      </c>
      <c r="E117" s="108">
        <v>3856.4479999999999</v>
      </c>
      <c r="F117" s="108">
        <v>585.87400000000002</v>
      </c>
      <c r="G117" s="108">
        <v>609.05499999999995</v>
      </c>
      <c r="H117" s="110"/>
      <c r="I117" s="111"/>
      <c r="J117" s="111"/>
      <c r="K117" s="110"/>
      <c r="L117" s="111"/>
      <c r="M117" s="110"/>
      <c r="N117" s="111"/>
    </row>
    <row r="118" spans="1:14" ht="10.35" customHeight="1" x14ac:dyDescent="0.2">
      <c r="A118" s="74">
        <f>IF(D118&lt;&gt;"",COUNTA($D$10:D118),"")</f>
        <v>105</v>
      </c>
      <c r="C118" s="95">
        <v>2020</v>
      </c>
      <c r="D118" s="107">
        <v>5007.3879999999999</v>
      </c>
      <c r="E118" s="108">
        <v>3891.53</v>
      </c>
      <c r="F118" s="108">
        <v>583.69000000000005</v>
      </c>
      <c r="G118" s="108">
        <v>532.16800000000001</v>
      </c>
      <c r="H118" s="110"/>
      <c r="I118" s="111"/>
      <c r="J118" s="111"/>
      <c r="K118" s="110"/>
      <c r="L118" s="111"/>
      <c r="M118" s="110"/>
      <c r="N118" s="111"/>
    </row>
    <row r="119" spans="1:14" ht="6" customHeight="1" x14ac:dyDescent="0.2">
      <c r="A119" s="74" t="str">
        <f>IF(D119&lt;&gt;"",COUNTA($D$10:D119),"")</f>
        <v/>
      </c>
      <c r="C119" s="95"/>
      <c r="D119" s="107"/>
      <c r="E119" s="108"/>
      <c r="F119" s="108"/>
      <c r="G119" s="108"/>
      <c r="H119" s="105"/>
      <c r="I119" s="105"/>
      <c r="J119" s="105"/>
      <c r="K119" s="105"/>
      <c r="L119" s="105"/>
      <c r="M119" s="105"/>
      <c r="N119" s="105"/>
    </row>
    <row r="120" spans="1:14" ht="10.35" customHeight="1" x14ac:dyDescent="0.2">
      <c r="A120" s="74">
        <f>IF(D120&lt;&gt;"",COUNTA($D$10:D120),"")</f>
        <v>106</v>
      </c>
      <c r="B120" s="94" t="s">
        <v>101</v>
      </c>
      <c r="C120" s="95">
        <v>2000</v>
      </c>
      <c r="D120" s="107">
        <v>3002.1610000000001</v>
      </c>
      <c r="E120" s="108">
        <v>2323.7399999999998</v>
      </c>
      <c r="F120" s="108">
        <v>378.459</v>
      </c>
      <c r="G120" s="108">
        <v>299.96199999999999</v>
      </c>
      <c r="H120" s="110"/>
      <c r="I120" s="111"/>
      <c r="J120" s="111"/>
      <c r="K120" s="110"/>
      <c r="L120" s="111"/>
      <c r="M120" s="110"/>
      <c r="N120" s="111"/>
    </row>
    <row r="121" spans="1:14" ht="10.35" customHeight="1" x14ac:dyDescent="0.2">
      <c r="A121" s="74">
        <f>IF(D121&lt;&gt;"",COUNTA($D$10:D121),"")</f>
        <v>107</v>
      </c>
      <c r="B121" s="100"/>
      <c r="C121" s="95">
        <v>2001</v>
      </c>
      <c r="D121" s="107">
        <v>3052.7869999999998</v>
      </c>
      <c r="E121" s="108">
        <v>2308.8209999999999</v>
      </c>
      <c r="F121" s="108">
        <v>390.17399999999998</v>
      </c>
      <c r="G121" s="108">
        <v>353.79199999999997</v>
      </c>
      <c r="H121" s="110"/>
      <c r="I121" s="111"/>
      <c r="J121" s="111"/>
      <c r="K121" s="110"/>
      <c r="L121" s="111"/>
      <c r="M121" s="110"/>
      <c r="N121" s="111"/>
    </row>
    <row r="122" spans="1:14" ht="10.35" customHeight="1" x14ac:dyDescent="0.2">
      <c r="A122" s="74">
        <f>IF(D122&lt;&gt;"",COUNTA($D$10:D122),"")</f>
        <v>108</v>
      </c>
      <c r="C122" s="95">
        <v>2002</v>
      </c>
      <c r="D122" s="107">
        <v>3042.7330000000002</v>
      </c>
      <c r="E122" s="108">
        <v>2288.2190000000001</v>
      </c>
      <c r="F122" s="108">
        <v>387.40800000000002</v>
      </c>
      <c r="G122" s="108">
        <v>367.10599999999999</v>
      </c>
      <c r="H122" s="110"/>
      <c r="I122" s="111"/>
      <c r="J122" s="111"/>
      <c r="K122" s="110"/>
      <c r="L122" s="111"/>
      <c r="M122" s="110"/>
      <c r="N122" s="111"/>
    </row>
    <row r="123" spans="1:14" ht="10.35" customHeight="1" x14ac:dyDescent="0.2">
      <c r="A123" s="74">
        <f>IF(D123&lt;&gt;"",COUNTA($D$10:D123),"")</f>
        <v>109</v>
      </c>
      <c r="C123" s="95">
        <v>2003</v>
      </c>
      <c r="D123" s="107">
        <v>3009.078</v>
      </c>
      <c r="E123" s="108">
        <v>2257.136</v>
      </c>
      <c r="F123" s="108">
        <v>361.935</v>
      </c>
      <c r="G123" s="108">
        <v>390.00700000000001</v>
      </c>
      <c r="H123" s="110"/>
      <c r="I123" s="111"/>
      <c r="J123" s="111"/>
      <c r="K123" s="110"/>
      <c r="L123" s="111"/>
      <c r="M123" s="110"/>
      <c r="N123" s="111"/>
    </row>
    <row r="124" spans="1:14" ht="10.35" customHeight="1" x14ac:dyDescent="0.2">
      <c r="A124" s="74">
        <f>IF(D124&lt;&gt;"",COUNTA($D$10:D124),"")</f>
        <v>110</v>
      </c>
      <c r="B124" s="96"/>
      <c r="C124" s="95">
        <v>2004</v>
      </c>
      <c r="D124" s="107">
        <v>3060.759</v>
      </c>
      <c r="E124" s="108">
        <v>2235.319</v>
      </c>
      <c r="F124" s="108">
        <v>399.43099999999998</v>
      </c>
      <c r="G124" s="108">
        <v>426.00900000000001</v>
      </c>
      <c r="H124" s="110"/>
      <c r="I124" s="111"/>
      <c r="J124" s="111"/>
      <c r="K124" s="110"/>
      <c r="L124" s="111"/>
      <c r="M124" s="110"/>
      <c r="N124" s="111"/>
    </row>
    <row r="125" spans="1:14" ht="10.35" customHeight="1" x14ac:dyDescent="0.2">
      <c r="A125" s="74">
        <f>IF(D125&lt;&gt;"",COUNTA($D$10:D125),"")</f>
        <v>111</v>
      </c>
      <c r="C125" s="95">
        <v>2005</v>
      </c>
      <c r="D125" s="107">
        <v>3083.1260000000002</v>
      </c>
      <c r="E125" s="108">
        <v>2234.732</v>
      </c>
      <c r="F125" s="108">
        <v>395.56400000000002</v>
      </c>
      <c r="G125" s="108">
        <v>452.83</v>
      </c>
      <c r="H125" s="110"/>
      <c r="I125" s="111"/>
      <c r="J125" s="111"/>
      <c r="K125" s="110"/>
      <c r="L125" s="111"/>
      <c r="M125" s="110"/>
      <c r="N125" s="111"/>
    </row>
    <row r="126" spans="1:14" ht="10.35" customHeight="1" x14ac:dyDescent="0.2">
      <c r="A126" s="74">
        <f>IF(D126&lt;&gt;"",COUNTA($D$10:D126),"")</f>
        <v>112</v>
      </c>
      <c r="C126" s="95">
        <v>2006</v>
      </c>
      <c r="D126" s="107">
        <v>3178.703</v>
      </c>
      <c r="E126" s="108">
        <v>2262.0790000000002</v>
      </c>
      <c r="F126" s="108">
        <v>418.95800000000003</v>
      </c>
      <c r="G126" s="108">
        <v>497.666</v>
      </c>
      <c r="H126" s="110"/>
      <c r="I126" s="111"/>
      <c r="J126" s="111"/>
      <c r="K126" s="110"/>
      <c r="L126" s="111"/>
      <c r="M126" s="110"/>
      <c r="N126" s="111"/>
    </row>
    <row r="127" spans="1:14" ht="10.35" customHeight="1" x14ac:dyDescent="0.2">
      <c r="A127" s="74">
        <f>IF(D127&lt;&gt;"",COUNTA($D$10:D127),"")</f>
        <v>113</v>
      </c>
      <c r="C127" s="95">
        <v>2007</v>
      </c>
      <c r="D127" s="107">
        <v>3280.9340000000002</v>
      </c>
      <c r="E127" s="108">
        <v>2336.2069999999999</v>
      </c>
      <c r="F127" s="108">
        <v>439.89</v>
      </c>
      <c r="G127" s="108">
        <v>504.83699999999999</v>
      </c>
      <c r="H127" s="110"/>
      <c r="I127" s="111"/>
      <c r="J127" s="111"/>
      <c r="K127" s="110"/>
      <c r="L127" s="111"/>
      <c r="M127" s="110"/>
      <c r="N127" s="111"/>
    </row>
    <row r="128" spans="1:14" ht="10.35" customHeight="1" x14ac:dyDescent="0.2">
      <c r="A128" s="74">
        <f>IF(D128&lt;&gt;"",COUNTA($D$10:D128),"")</f>
        <v>114</v>
      </c>
      <c r="B128" s="96"/>
      <c r="C128" s="95">
        <v>2008</v>
      </c>
      <c r="D128" s="107">
        <v>3448.5239999999999</v>
      </c>
      <c r="E128" s="108">
        <v>2420.4609999999998</v>
      </c>
      <c r="F128" s="108">
        <v>485.59500000000003</v>
      </c>
      <c r="G128" s="108">
        <v>542.46799999999996</v>
      </c>
      <c r="H128" s="110"/>
      <c r="I128" s="111"/>
      <c r="J128" s="111"/>
      <c r="K128" s="110"/>
      <c r="L128" s="111"/>
      <c r="M128" s="110"/>
      <c r="N128" s="111"/>
    </row>
    <row r="129" spans="1:14" ht="10.35" customHeight="1" x14ac:dyDescent="0.2">
      <c r="A129" s="74">
        <f>IF(D129&lt;&gt;"",COUNTA($D$10:D129),"")</f>
        <v>115</v>
      </c>
      <c r="C129" s="95">
        <v>2009</v>
      </c>
      <c r="D129" s="107">
        <v>3441.33</v>
      </c>
      <c r="E129" s="108">
        <v>2484.2869999999998</v>
      </c>
      <c r="F129" s="108">
        <v>390.33199999999999</v>
      </c>
      <c r="G129" s="108">
        <v>566.71100000000001</v>
      </c>
      <c r="H129" s="110"/>
      <c r="I129" s="111"/>
      <c r="J129" s="111"/>
      <c r="K129" s="110"/>
      <c r="L129" s="111"/>
      <c r="M129" s="110"/>
      <c r="N129" s="111"/>
    </row>
    <row r="130" spans="1:14" ht="10.35" customHeight="1" x14ac:dyDescent="0.2">
      <c r="A130" s="74">
        <f>IF(D130&lt;&gt;"",COUNTA($D$10:D130),"")</f>
        <v>116</v>
      </c>
      <c r="C130" s="95">
        <v>2010</v>
      </c>
      <c r="D130" s="107">
        <v>3470.9319999999998</v>
      </c>
      <c r="E130" s="108">
        <v>2531.77</v>
      </c>
      <c r="F130" s="108">
        <v>439.57499999999999</v>
      </c>
      <c r="G130" s="108">
        <v>499.58699999999999</v>
      </c>
      <c r="H130" s="110"/>
      <c r="I130" s="111"/>
      <c r="J130" s="111"/>
      <c r="K130" s="110"/>
      <c r="L130" s="111"/>
      <c r="M130" s="110"/>
      <c r="N130" s="111"/>
    </row>
    <row r="131" spans="1:14" ht="10.35" customHeight="1" x14ac:dyDescent="0.2">
      <c r="A131" s="74">
        <f>IF(D131&lt;&gt;"",COUNTA($D$10:D131),"")</f>
        <v>117</v>
      </c>
      <c r="C131" s="95">
        <v>2011</v>
      </c>
      <c r="D131" s="107">
        <v>3589.4430000000002</v>
      </c>
      <c r="E131" s="108">
        <v>2589.5810000000001</v>
      </c>
      <c r="F131" s="108">
        <v>483.14</v>
      </c>
      <c r="G131" s="108">
        <v>516.72199999999998</v>
      </c>
      <c r="H131" s="110"/>
      <c r="I131" s="111"/>
      <c r="J131" s="111"/>
      <c r="K131" s="110"/>
      <c r="L131" s="111"/>
      <c r="M131" s="110"/>
      <c r="N131" s="111"/>
    </row>
    <row r="132" spans="1:14" ht="10.35" customHeight="1" x14ac:dyDescent="0.2">
      <c r="A132" s="74">
        <f>IF(D132&lt;&gt;"",COUNTA($D$10:D132),"")</f>
        <v>118</v>
      </c>
      <c r="B132" s="96"/>
      <c r="C132" s="95">
        <v>2012</v>
      </c>
      <c r="D132" s="107">
        <v>3665.5129999999999</v>
      </c>
      <c r="E132" s="108">
        <v>2653.3470000000002</v>
      </c>
      <c r="F132" s="108">
        <v>484.73099999999999</v>
      </c>
      <c r="G132" s="108">
        <v>527.43499999999995</v>
      </c>
      <c r="H132" s="110"/>
      <c r="I132" s="111"/>
      <c r="J132" s="111"/>
      <c r="K132" s="110"/>
      <c r="L132" s="111"/>
      <c r="M132" s="110"/>
      <c r="N132" s="111"/>
    </row>
    <row r="133" spans="1:14" ht="10.35" customHeight="1" x14ac:dyDescent="0.2">
      <c r="A133" s="74">
        <f>IF(D133&lt;&gt;"",COUNTA($D$10:D133),"")</f>
        <v>119</v>
      </c>
      <c r="B133" s="96"/>
      <c r="C133" s="95">
        <v>2013</v>
      </c>
      <c r="D133" s="107">
        <v>3721.8009999999999</v>
      </c>
      <c r="E133" s="108">
        <v>2688.9470000000001</v>
      </c>
      <c r="F133" s="108">
        <v>516.00300000000004</v>
      </c>
      <c r="G133" s="108">
        <v>516.851</v>
      </c>
      <c r="H133" s="110"/>
      <c r="I133" s="111"/>
      <c r="J133" s="111"/>
      <c r="K133" s="110"/>
      <c r="L133" s="111"/>
      <c r="M133" s="110"/>
      <c r="N133" s="111"/>
    </row>
    <row r="134" spans="1:14" ht="10.35" customHeight="1" x14ac:dyDescent="0.2">
      <c r="A134" s="74">
        <f>IF(D134&lt;&gt;"",COUNTA($D$10:D134),"")</f>
        <v>120</v>
      </c>
      <c r="B134" s="96"/>
      <c r="C134" s="95">
        <v>2014</v>
      </c>
      <c r="D134" s="107">
        <v>3791.6439999999998</v>
      </c>
      <c r="E134" s="108">
        <v>2756.9749999999999</v>
      </c>
      <c r="F134" s="108">
        <v>513.76300000000003</v>
      </c>
      <c r="G134" s="108">
        <v>520.90599999999995</v>
      </c>
      <c r="H134" s="110"/>
      <c r="I134" s="111"/>
      <c r="J134" s="111"/>
      <c r="K134" s="110"/>
      <c r="L134" s="111"/>
      <c r="M134" s="110"/>
      <c r="N134" s="111"/>
    </row>
    <row r="135" spans="1:14" ht="10.35" customHeight="1" x14ac:dyDescent="0.2">
      <c r="A135" s="74">
        <f>IF(D135&lt;&gt;"",COUNTA($D$10:D135),"")</f>
        <v>121</v>
      </c>
      <c r="C135" s="95">
        <v>2015</v>
      </c>
      <c r="D135" s="107">
        <v>3935.9450000000002</v>
      </c>
      <c r="E135" s="108">
        <v>2896.1170000000002</v>
      </c>
      <c r="F135" s="108">
        <v>482.577</v>
      </c>
      <c r="G135" s="108">
        <v>557.25099999999998</v>
      </c>
      <c r="H135" s="110"/>
      <c r="I135" s="111"/>
      <c r="J135" s="111"/>
      <c r="K135" s="110"/>
      <c r="L135" s="111"/>
      <c r="M135" s="110"/>
      <c r="N135" s="111"/>
    </row>
    <row r="136" spans="1:14" ht="10.35" customHeight="1" x14ac:dyDescent="0.2">
      <c r="A136" s="74">
        <f>IF(D136&lt;&gt;"",COUNTA($D$10:D136),"")</f>
        <v>122</v>
      </c>
      <c r="C136" s="95">
        <v>2016</v>
      </c>
      <c r="D136" s="107">
        <v>4077.9679999999998</v>
      </c>
      <c r="E136" s="108">
        <v>3006.404</v>
      </c>
      <c r="F136" s="108">
        <v>469.01100000000002</v>
      </c>
      <c r="G136" s="108">
        <v>602.553</v>
      </c>
      <c r="H136" s="110"/>
      <c r="I136" s="111"/>
      <c r="J136" s="111"/>
      <c r="K136" s="110"/>
      <c r="L136" s="111"/>
      <c r="M136" s="110"/>
      <c r="N136" s="111"/>
    </row>
    <row r="137" spans="1:14" ht="10.35" customHeight="1" x14ac:dyDescent="0.2">
      <c r="A137" s="74">
        <f>IF(D137&lt;&gt;"",COUNTA($D$10:D137),"")</f>
        <v>123</v>
      </c>
      <c r="C137" s="95">
        <v>2017</v>
      </c>
      <c r="D137" s="107">
        <v>4301.03</v>
      </c>
      <c r="E137" s="108">
        <v>3142.607</v>
      </c>
      <c r="F137" s="108">
        <v>528.24900000000002</v>
      </c>
      <c r="G137" s="108">
        <v>630.17399999999998</v>
      </c>
      <c r="H137" s="110"/>
      <c r="I137" s="111"/>
      <c r="J137" s="111"/>
      <c r="K137" s="110"/>
      <c r="L137" s="111"/>
      <c r="M137" s="110"/>
      <c r="N137" s="111"/>
    </row>
    <row r="138" spans="1:14" ht="10.35" customHeight="1" x14ac:dyDescent="0.2">
      <c r="A138" s="74">
        <f>IF(D138&lt;&gt;"",COUNTA($D$10:D138),"")</f>
        <v>124</v>
      </c>
      <c r="C138" s="95">
        <v>2018</v>
      </c>
      <c r="D138" s="107">
        <v>4468.99</v>
      </c>
      <c r="E138" s="108">
        <v>3314.8180000000002</v>
      </c>
      <c r="F138" s="108">
        <v>493.91300000000001</v>
      </c>
      <c r="G138" s="108">
        <v>660.25900000000001</v>
      </c>
      <c r="H138" s="110"/>
      <c r="I138" s="111"/>
      <c r="J138" s="111"/>
      <c r="K138" s="110"/>
      <c r="L138" s="111"/>
      <c r="M138" s="110"/>
      <c r="N138" s="111"/>
    </row>
    <row r="139" spans="1:14" ht="10.35" customHeight="1" x14ac:dyDescent="0.2">
      <c r="A139" s="74">
        <f>IF(D139&lt;&gt;"",COUNTA($D$10:D139),"")</f>
        <v>125</v>
      </c>
      <c r="C139" s="95">
        <v>2019</v>
      </c>
      <c r="D139" s="107">
        <v>4625.8230000000003</v>
      </c>
      <c r="E139" s="108">
        <v>3483.6709999999998</v>
      </c>
      <c r="F139" s="108">
        <v>539.99900000000002</v>
      </c>
      <c r="G139" s="108">
        <v>602.15300000000002</v>
      </c>
      <c r="H139" s="110"/>
      <c r="I139" s="111"/>
      <c r="J139" s="111"/>
      <c r="K139" s="110"/>
      <c r="L139" s="111"/>
      <c r="M139" s="110"/>
      <c r="N139" s="111"/>
    </row>
    <row r="140" spans="1:14" ht="10.35" customHeight="1" x14ac:dyDescent="0.2">
      <c r="A140" s="74">
        <f>IF(D140&lt;&gt;"",COUNTA($D$10:D140),"")</f>
        <v>126</v>
      </c>
      <c r="C140" s="95">
        <v>2020</v>
      </c>
      <c r="D140" s="107">
        <v>4577.3159999999998</v>
      </c>
      <c r="E140" s="108">
        <v>3515.3620000000001</v>
      </c>
      <c r="F140" s="108">
        <v>537.88300000000004</v>
      </c>
      <c r="G140" s="108">
        <v>524.07100000000003</v>
      </c>
      <c r="H140" s="110"/>
      <c r="I140" s="111"/>
      <c r="J140" s="111"/>
      <c r="K140" s="110"/>
      <c r="L140" s="111"/>
      <c r="M140" s="110"/>
      <c r="N140" s="111"/>
    </row>
    <row r="141" spans="1:14" ht="8.1" customHeight="1" x14ac:dyDescent="0.2">
      <c r="A141" s="74" t="str">
        <f>IF(D141&lt;&gt;"",COUNTA($D$10:D141),"")</f>
        <v/>
      </c>
      <c r="C141" s="95"/>
      <c r="D141" s="107"/>
      <c r="E141" s="108"/>
      <c r="F141" s="108"/>
      <c r="G141" s="108"/>
      <c r="H141" s="105"/>
      <c r="I141" s="105"/>
      <c r="J141" s="105"/>
      <c r="K141" s="105"/>
      <c r="L141" s="105"/>
      <c r="M141" s="105"/>
      <c r="N141" s="105"/>
    </row>
    <row r="142" spans="1:14" ht="10.35" customHeight="1" x14ac:dyDescent="0.2">
      <c r="A142" s="74">
        <f>IF(D142&lt;&gt;"",COUNTA($D$10:D142),"")</f>
        <v>127</v>
      </c>
      <c r="B142" s="94" t="s">
        <v>102</v>
      </c>
      <c r="C142" s="95">
        <v>2000</v>
      </c>
      <c r="D142" s="107">
        <v>2134.7289999999998</v>
      </c>
      <c r="E142" s="108">
        <v>1702.1669999999999</v>
      </c>
      <c r="F142" s="108">
        <v>244.7</v>
      </c>
      <c r="G142" s="108">
        <v>187.86199999999999</v>
      </c>
      <c r="H142" s="110"/>
      <c r="I142" s="111"/>
      <c r="J142" s="111"/>
      <c r="K142" s="110"/>
      <c r="L142" s="111"/>
      <c r="M142" s="110"/>
      <c r="N142" s="111"/>
    </row>
    <row r="143" spans="1:14" ht="10.35" customHeight="1" x14ac:dyDescent="0.2">
      <c r="A143" s="74">
        <f>IF(D143&lt;&gt;"",COUNTA($D$10:D143),"")</f>
        <v>128</v>
      </c>
      <c r="B143" s="94" t="s">
        <v>103</v>
      </c>
      <c r="C143" s="95">
        <v>2001</v>
      </c>
      <c r="D143" s="107">
        <v>2216.7660000000001</v>
      </c>
      <c r="E143" s="108">
        <v>1738.7460000000001</v>
      </c>
      <c r="F143" s="108">
        <v>256.66500000000002</v>
      </c>
      <c r="G143" s="108">
        <v>221.35499999999999</v>
      </c>
      <c r="H143" s="110"/>
      <c r="I143" s="111"/>
      <c r="J143" s="111"/>
      <c r="K143" s="110"/>
      <c r="L143" s="111"/>
      <c r="M143" s="110"/>
      <c r="N143" s="111"/>
    </row>
    <row r="144" spans="1:14" ht="10.35" customHeight="1" x14ac:dyDescent="0.2">
      <c r="A144" s="74">
        <f>IF(D144&lt;&gt;"",COUNTA($D$10:D144),"")</f>
        <v>129</v>
      </c>
      <c r="C144" s="95">
        <v>2002</v>
      </c>
      <c r="D144" s="107">
        <v>2237.2640000000001</v>
      </c>
      <c r="E144" s="108">
        <v>1760.76</v>
      </c>
      <c r="F144" s="108">
        <v>250.601</v>
      </c>
      <c r="G144" s="108">
        <v>225.90299999999999</v>
      </c>
      <c r="H144" s="110"/>
      <c r="I144" s="111"/>
      <c r="J144" s="111"/>
      <c r="K144" s="110"/>
      <c r="L144" s="111"/>
      <c r="M144" s="110"/>
      <c r="N144" s="111"/>
    </row>
    <row r="145" spans="1:14" ht="10.35" customHeight="1" x14ac:dyDescent="0.2">
      <c r="A145" s="74">
        <f>IF(D145&lt;&gt;"",COUNTA($D$10:D145),"")</f>
        <v>130</v>
      </c>
      <c r="C145" s="95">
        <v>2003</v>
      </c>
      <c r="D145" s="107">
        <v>2242.703</v>
      </c>
      <c r="E145" s="108">
        <v>1774.684</v>
      </c>
      <c r="F145" s="108">
        <v>232.881</v>
      </c>
      <c r="G145" s="108">
        <v>235.13800000000001</v>
      </c>
      <c r="H145" s="110"/>
      <c r="I145" s="111"/>
      <c r="J145" s="111"/>
      <c r="K145" s="110"/>
      <c r="L145" s="111"/>
      <c r="M145" s="110"/>
      <c r="N145" s="111"/>
    </row>
    <row r="146" spans="1:14" ht="10.35" customHeight="1" x14ac:dyDescent="0.2">
      <c r="A146" s="74">
        <f>IF(D146&lt;&gt;"",COUNTA($D$10:D146),"")</f>
        <v>131</v>
      </c>
      <c r="B146" s="96"/>
      <c r="C146" s="95">
        <v>2004</v>
      </c>
      <c r="D146" s="107">
        <v>2305.0039999999999</v>
      </c>
      <c r="E146" s="108">
        <v>1795.8409999999999</v>
      </c>
      <c r="F146" s="108">
        <v>259.803</v>
      </c>
      <c r="G146" s="108">
        <v>249.36</v>
      </c>
      <c r="H146" s="110"/>
      <c r="I146" s="111"/>
      <c r="J146" s="111"/>
      <c r="K146" s="110"/>
      <c r="L146" s="111"/>
      <c r="M146" s="110"/>
      <c r="N146" s="111"/>
    </row>
    <row r="147" spans="1:14" ht="10.35" customHeight="1" x14ac:dyDescent="0.2">
      <c r="A147" s="74">
        <f>IF(D147&lt;&gt;"",COUNTA($D$10:D147),"")</f>
        <v>132</v>
      </c>
      <c r="C147" s="95">
        <v>2005</v>
      </c>
      <c r="D147" s="107">
        <v>2335.2759999999998</v>
      </c>
      <c r="E147" s="108">
        <v>1809.1769999999999</v>
      </c>
      <c r="F147" s="108">
        <v>255.98400000000001</v>
      </c>
      <c r="G147" s="108">
        <v>270.11500000000001</v>
      </c>
      <c r="H147" s="110"/>
      <c r="I147" s="111"/>
      <c r="J147" s="111"/>
      <c r="K147" s="110"/>
      <c r="L147" s="111"/>
      <c r="M147" s="110"/>
      <c r="N147" s="111"/>
    </row>
    <row r="148" spans="1:14" ht="10.35" customHeight="1" x14ac:dyDescent="0.2">
      <c r="A148" s="74">
        <f>IF(D148&lt;&gt;"",COUNTA($D$10:D148),"")</f>
        <v>133</v>
      </c>
      <c r="C148" s="95">
        <v>2006</v>
      </c>
      <c r="D148" s="107">
        <v>2420.4690000000001</v>
      </c>
      <c r="E148" s="108">
        <v>1845.3779999999999</v>
      </c>
      <c r="F148" s="108">
        <v>272.154</v>
      </c>
      <c r="G148" s="108">
        <v>302.93700000000001</v>
      </c>
      <c r="H148" s="110"/>
      <c r="I148" s="111"/>
      <c r="J148" s="111"/>
      <c r="K148" s="110"/>
      <c r="L148" s="111"/>
      <c r="M148" s="110"/>
      <c r="N148" s="111"/>
    </row>
    <row r="149" spans="1:14" ht="10.35" customHeight="1" x14ac:dyDescent="0.2">
      <c r="A149" s="74">
        <f>IF(D149&lt;&gt;"",COUNTA($D$10:D149),"")</f>
        <v>134</v>
      </c>
      <c r="C149" s="95">
        <v>2007</v>
      </c>
      <c r="D149" s="107">
        <v>2528.2280000000001</v>
      </c>
      <c r="E149" s="108">
        <v>1920.46</v>
      </c>
      <c r="F149" s="108">
        <v>290.81799999999998</v>
      </c>
      <c r="G149" s="108">
        <v>316.95</v>
      </c>
      <c r="H149" s="110"/>
      <c r="I149" s="111"/>
      <c r="J149" s="111"/>
      <c r="K149" s="110"/>
      <c r="L149" s="111"/>
      <c r="M149" s="110"/>
      <c r="N149" s="111"/>
    </row>
    <row r="150" spans="1:14" ht="10.35" customHeight="1" x14ac:dyDescent="0.2">
      <c r="A150" s="74">
        <f>IF(D150&lt;&gt;"",COUNTA($D$10:D150),"")</f>
        <v>135</v>
      </c>
      <c r="B150" s="96"/>
      <c r="C150" s="95">
        <v>2008</v>
      </c>
      <c r="D150" s="107">
        <v>2632.1419999999998</v>
      </c>
      <c r="E150" s="108">
        <v>1970.587</v>
      </c>
      <c r="F150" s="108">
        <v>320.846</v>
      </c>
      <c r="G150" s="108">
        <v>340.709</v>
      </c>
      <c r="H150" s="110"/>
      <c r="I150" s="111"/>
      <c r="J150" s="111"/>
      <c r="K150" s="110"/>
      <c r="L150" s="111"/>
      <c r="M150" s="110"/>
      <c r="N150" s="111"/>
    </row>
    <row r="151" spans="1:14" ht="10.35" customHeight="1" x14ac:dyDescent="0.2">
      <c r="A151" s="74">
        <f>IF(D151&lt;&gt;"",COUNTA($D$10:D151),"")</f>
        <v>136</v>
      </c>
      <c r="C151" s="95">
        <v>2009</v>
      </c>
      <c r="D151" s="107">
        <v>2598.0549999999998</v>
      </c>
      <c r="E151" s="108">
        <v>2003.4390000000001</v>
      </c>
      <c r="F151" s="108">
        <v>251.042</v>
      </c>
      <c r="G151" s="108">
        <v>343.57400000000001</v>
      </c>
      <c r="H151" s="110"/>
      <c r="I151" s="111"/>
      <c r="J151" s="111"/>
      <c r="K151" s="110"/>
      <c r="L151" s="111"/>
      <c r="M151" s="110"/>
      <c r="N151" s="111"/>
    </row>
    <row r="152" spans="1:14" ht="10.35" customHeight="1" x14ac:dyDescent="0.2">
      <c r="A152" s="74">
        <f>IF(D152&lt;&gt;"",COUNTA($D$10:D152),"")</f>
        <v>137</v>
      </c>
      <c r="C152" s="95">
        <v>2010</v>
      </c>
      <c r="D152" s="107">
        <v>2608.2330000000002</v>
      </c>
      <c r="E152" s="108">
        <v>2022.7729999999999</v>
      </c>
      <c r="F152" s="108">
        <v>284.233</v>
      </c>
      <c r="G152" s="108">
        <v>301.22699999999998</v>
      </c>
      <c r="H152" s="110"/>
      <c r="I152" s="111"/>
      <c r="J152" s="111"/>
      <c r="K152" s="110"/>
      <c r="L152" s="111"/>
      <c r="M152" s="110"/>
      <c r="N152" s="111"/>
    </row>
    <row r="153" spans="1:14" ht="10.35" customHeight="1" x14ac:dyDescent="0.2">
      <c r="A153" s="74">
        <f>IF(D153&lt;&gt;"",COUNTA($D$10:D153),"")</f>
        <v>138</v>
      </c>
      <c r="C153" s="95">
        <v>2011</v>
      </c>
      <c r="D153" s="107">
        <v>2722.98</v>
      </c>
      <c r="E153" s="108">
        <v>2085.7379999999998</v>
      </c>
      <c r="F153" s="108">
        <v>321</v>
      </c>
      <c r="G153" s="108">
        <v>316.24200000000002</v>
      </c>
      <c r="H153" s="110"/>
      <c r="I153" s="111"/>
      <c r="J153" s="111"/>
      <c r="K153" s="110"/>
      <c r="L153" s="111"/>
      <c r="M153" s="110"/>
      <c r="N153" s="111"/>
    </row>
    <row r="154" spans="1:14" ht="10.35" customHeight="1" x14ac:dyDescent="0.2">
      <c r="A154" s="74">
        <f>IF(D154&lt;&gt;"",COUNTA($D$10:D154),"")</f>
        <v>139</v>
      </c>
      <c r="B154" s="96"/>
      <c r="C154" s="95">
        <v>2012</v>
      </c>
      <c r="D154" s="107">
        <v>2800.6410000000001</v>
      </c>
      <c r="E154" s="108">
        <v>2154.4270000000001</v>
      </c>
      <c r="F154" s="108">
        <v>322.59199999999998</v>
      </c>
      <c r="G154" s="108">
        <v>323.62200000000001</v>
      </c>
      <c r="H154" s="110"/>
      <c r="I154" s="111"/>
      <c r="J154" s="111"/>
      <c r="K154" s="110"/>
      <c r="L154" s="111"/>
      <c r="M154" s="110"/>
      <c r="N154" s="111"/>
    </row>
    <row r="155" spans="1:14" ht="10.35" customHeight="1" x14ac:dyDescent="0.2">
      <c r="A155" s="74">
        <f>IF(D155&lt;&gt;"",COUNTA($D$10:D155),"")</f>
        <v>140</v>
      </c>
      <c r="B155" s="96"/>
      <c r="C155" s="95">
        <v>2013</v>
      </c>
      <c r="D155" s="107">
        <v>2865.99</v>
      </c>
      <c r="E155" s="108">
        <v>2194.3969999999999</v>
      </c>
      <c r="F155" s="108">
        <v>347.44099999999997</v>
      </c>
      <c r="G155" s="108">
        <v>324.15199999999999</v>
      </c>
      <c r="H155" s="110"/>
      <c r="I155" s="111"/>
      <c r="J155" s="111"/>
      <c r="K155" s="110"/>
      <c r="L155" s="111"/>
      <c r="M155" s="110"/>
      <c r="N155" s="111"/>
    </row>
    <row r="156" spans="1:14" ht="10.35" customHeight="1" x14ac:dyDescent="0.2">
      <c r="A156" s="74">
        <f>IF(D156&lt;&gt;"",COUNTA($D$10:D156),"")</f>
        <v>141</v>
      </c>
      <c r="B156" s="96"/>
      <c r="C156" s="95">
        <v>2014</v>
      </c>
      <c r="D156" s="107">
        <v>2922.9780000000001</v>
      </c>
      <c r="E156" s="108">
        <v>2275.52</v>
      </c>
      <c r="F156" s="108">
        <v>341.17399999999998</v>
      </c>
      <c r="G156" s="108">
        <v>306.28399999999999</v>
      </c>
      <c r="H156" s="110"/>
      <c r="I156" s="111"/>
      <c r="J156" s="111"/>
      <c r="K156" s="110"/>
      <c r="L156" s="111"/>
      <c r="M156" s="110"/>
      <c r="N156" s="111"/>
    </row>
    <row r="157" spans="1:14" ht="10.35" customHeight="1" x14ac:dyDescent="0.2">
      <c r="A157" s="74">
        <f>IF(D157&lt;&gt;"",COUNTA($D$10:D157),"")</f>
        <v>142</v>
      </c>
      <c r="C157" s="95">
        <v>2015</v>
      </c>
      <c r="D157" s="107">
        <v>3017.817</v>
      </c>
      <c r="E157" s="108">
        <v>2383.1509999999998</v>
      </c>
      <c r="F157" s="108">
        <v>310.01900000000001</v>
      </c>
      <c r="G157" s="108">
        <v>324.64699999999999</v>
      </c>
      <c r="H157" s="110"/>
      <c r="I157" s="111"/>
      <c r="J157" s="111"/>
      <c r="K157" s="110"/>
      <c r="L157" s="111"/>
      <c r="M157" s="110"/>
      <c r="N157" s="111"/>
    </row>
    <row r="158" spans="1:14" ht="10.35" customHeight="1" x14ac:dyDescent="0.2">
      <c r="A158" s="74">
        <f>IF(D158&lt;&gt;"",COUNTA($D$10:D158),"")</f>
        <v>143</v>
      </c>
      <c r="C158" s="95">
        <v>2016</v>
      </c>
      <c r="D158" s="107">
        <v>3106.3580000000002</v>
      </c>
      <c r="E158" s="108">
        <v>2472.1</v>
      </c>
      <c r="F158" s="108">
        <v>295.54399999999998</v>
      </c>
      <c r="G158" s="108">
        <v>338.714</v>
      </c>
      <c r="H158" s="110"/>
      <c r="I158" s="111"/>
      <c r="J158" s="111"/>
      <c r="K158" s="110"/>
      <c r="L158" s="111"/>
      <c r="M158" s="110"/>
      <c r="N158" s="111"/>
    </row>
    <row r="159" spans="1:14" ht="10.35" customHeight="1" x14ac:dyDescent="0.2">
      <c r="A159" s="74">
        <f>IF(D159&lt;&gt;"",COUNTA($D$10:D159),"")</f>
        <v>144</v>
      </c>
      <c r="C159" s="95">
        <v>2017</v>
      </c>
      <c r="D159" s="107">
        <v>3281.8249999999998</v>
      </c>
      <c r="E159" s="108">
        <v>2570.067</v>
      </c>
      <c r="F159" s="108">
        <v>347.79700000000003</v>
      </c>
      <c r="G159" s="108">
        <v>363.96100000000001</v>
      </c>
      <c r="H159" s="110"/>
      <c r="I159" s="111"/>
      <c r="J159" s="111"/>
      <c r="K159" s="110"/>
      <c r="L159" s="111"/>
      <c r="M159" s="110"/>
      <c r="N159" s="111"/>
    </row>
    <row r="160" spans="1:14" ht="10.35" customHeight="1" x14ac:dyDescent="0.2">
      <c r="A160" s="74">
        <f>IF(D160&lt;&gt;"",COUNTA($D$10:D160),"")</f>
        <v>145</v>
      </c>
      <c r="C160" s="95">
        <v>2018</v>
      </c>
      <c r="D160" s="107">
        <v>3396.933</v>
      </c>
      <c r="E160" s="108">
        <v>2702.2420000000002</v>
      </c>
      <c r="F160" s="108">
        <v>318.73599999999999</v>
      </c>
      <c r="G160" s="108">
        <v>375.95499999999998</v>
      </c>
      <c r="H160" s="110"/>
      <c r="I160" s="111"/>
      <c r="J160" s="111"/>
      <c r="K160" s="110"/>
      <c r="L160" s="111"/>
      <c r="M160" s="110"/>
      <c r="N160" s="111"/>
    </row>
    <row r="161" spans="1:14" ht="10.35" customHeight="1" x14ac:dyDescent="0.2">
      <c r="A161" s="74">
        <f>IF(D161&lt;&gt;"",COUNTA($D$10:D161),"")</f>
        <v>146</v>
      </c>
      <c r="C161" s="95">
        <v>2019</v>
      </c>
      <c r="D161" s="107">
        <v>3543.2640000000001</v>
      </c>
      <c r="E161" s="108">
        <v>2839.8919999999998</v>
      </c>
      <c r="F161" s="108">
        <v>360.488</v>
      </c>
      <c r="G161" s="108">
        <v>342.88400000000001</v>
      </c>
      <c r="H161" s="110"/>
      <c r="I161" s="111"/>
      <c r="J161" s="111"/>
      <c r="K161" s="110"/>
      <c r="L161" s="111"/>
      <c r="M161" s="110"/>
      <c r="N161" s="111"/>
    </row>
    <row r="162" spans="1:14" ht="10.35" customHeight="1" x14ac:dyDescent="0.2">
      <c r="A162" s="74">
        <f>IF(D162&lt;&gt;"",COUNTA($D$10:D162),"")</f>
        <v>147</v>
      </c>
      <c r="C162" s="95">
        <v>2020</v>
      </c>
      <c r="D162" s="107">
        <v>3527.1460000000002</v>
      </c>
      <c r="E162" s="108">
        <v>2865.7260000000001</v>
      </c>
      <c r="F162" s="108">
        <v>360.96100000000001</v>
      </c>
      <c r="G162" s="108">
        <v>300.459</v>
      </c>
      <c r="H162" s="110"/>
      <c r="I162" s="111"/>
      <c r="J162" s="111"/>
      <c r="K162" s="110"/>
      <c r="L162" s="111"/>
      <c r="M162" s="110"/>
      <c r="N162" s="111"/>
    </row>
    <row r="163" spans="1:14" ht="6" customHeight="1" x14ac:dyDescent="0.2">
      <c r="A163" s="74" t="str">
        <f>IF(D163&lt;&gt;"",COUNTA($D$10:D163),"")</f>
        <v/>
      </c>
      <c r="C163" s="95"/>
      <c r="D163" s="107"/>
      <c r="E163" s="108"/>
      <c r="F163" s="108"/>
      <c r="G163" s="108"/>
      <c r="H163" s="105"/>
      <c r="I163" s="105"/>
      <c r="J163" s="105"/>
      <c r="K163" s="105"/>
      <c r="L163" s="105"/>
      <c r="M163" s="105"/>
      <c r="N163" s="105"/>
    </row>
    <row r="164" spans="1:14" ht="10.35" customHeight="1" x14ac:dyDescent="0.2">
      <c r="A164" s="74">
        <f>IF(D164&lt;&gt;"",COUNTA($D$10:D164),"")</f>
        <v>148</v>
      </c>
      <c r="B164" s="94" t="s">
        <v>104</v>
      </c>
      <c r="C164" s="95">
        <v>2000</v>
      </c>
      <c r="D164" s="107">
        <v>3137.2750000000001</v>
      </c>
      <c r="E164" s="108">
        <v>2433.3939999999998</v>
      </c>
      <c r="F164" s="108">
        <v>385.98500000000001</v>
      </c>
      <c r="G164" s="108">
        <v>317.89600000000002</v>
      </c>
      <c r="H164" s="110"/>
      <c r="I164" s="111"/>
      <c r="J164" s="111"/>
      <c r="K164" s="110"/>
      <c r="L164" s="111"/>
      <c r="M164" s="110"/>
      <c r="N164" s="111"/>
    </row>
    <row r="165" spans="1:14" ht="10.35" customHeight="1" x14ac:dyDescent="0.2">
      <c r="A165" s="74">
        <f>IF(D165&lt;&gt;"",COUNTA($D$10:D165),"")</f>
        <v>149</v>
      </c>
      <c r="B165" s="94" t="s">
        <v>105</v>
      </c>
      <c r="C165" s="95">
        <v>2001</v>
      </c>
      <c r="D165" s="107">
        <v>3165.47</v>
      </c>
      <c r="E165" s="108">
        <v>2406.8710000000001</v>
      </c>
      <c r="F165" s="108">
        <v>392.9</v>
      </c>
      <c r="G165" s="108">
        <v>365.69900000000001</v>
      </c>
      <c r="H165" s="110"/>
      <c r="I165" s="111"/>
      <c r="J165" s="111"/>
      <c r="K165" s="110"/>
      <c r="L165" s="111"/>
      <c r="M165" s="110"/>
      <c r="N165" s="111"/>
    </row>
    <row r="166" spans="1:14" ht="10.35" customHeight="1" x14ac:dyDescent="0.2">
      <c r="A166" s="74">
        <f>IF(D166&lt;&gt;"",COUNTA($D$10:D166),"")</f>
        <v>150</v>
      </c>
      <c r="C166" s="95">
        <v>2002</v>
      </c>
      <c r="D166" s="107">
        <v>3144.855</v>
      </c>
      <c r="E166" s="108">
        <v>2389.2579999999998</v>
      </c>
      <c r="F166" s="108">
        <v>385.084</v>
      </c>
      <c r="G166" s="108">
        <v>370.51299999999998</v>
      </c>
      <c r="H166" s="110"/>
      <c r="I166" s="111"/>
      <c r="J166" s="111"/>
      <c r="K166" s="110"/>
      <c r="L166" s="111"/>
      <c r="M166" s="110"/>
      <c r="N166" s="111"/>
    </row>
    <row r="167" spans="1:14" ht="10.35" customHeight="1" x14ac:dyDescent="0.2">
      <c r="A167" s="74">
        <f>IF(D167&lt;&gt;"",COUNTA($D$10:D167),"")</f>
        <v>151</v>
      </c>
      <c r="C167" s="95">
        <v>2003</v>
      </c>
      <c r="D167" s="107">
        <v>3100.7910000000002</v>
      </c>
      <c r="E167" s="108">
        <v>2360.2150000000001</v>
      </c>
      <c r="F167" s="108">
        <v>356.18099999999998</v>
      </c>
      <c r="G167" s="108">
        <v>384.39499999999998</v>
      </c>
      <c r="H167" s="110"/>
      <c r="I167" s="111"/>
      <c r="J167" s="111"/>
      <c r="K167" s="110"/>
      <c r="L167" s="111"/>
      <c r="M167" s="110"/>
      <c r="N167" s="111"/>
    </row>
    <row r="168" spans="1:14" ht="10.35" customHeight="1" x14ac:dyDescent="0.2">
      <c r="A168" s="74">
        <f>IF(D168&lt;&gt;"",COUNTA($D$10:D168),"")</f>
        <v>152</v>
      </c>
      <c r="B168" s="96"/>
      <c r="C168" s="95">
        <v>2004</v>
      </c>
      <c r="D168" s="107">
        <v>3141.873</v>
      </c>
      <c r="E168" s="108">
        <v>2340.125</v>
      </c>
      <c r="F168" s="108">
        <v>391.38</v>
      </c>
      <c r="G168" s="108">
        <v>410.36799999999999</v>
      </c>
      <c r="H168" s="110"/>
      <c r="I168" s="111"/>
      <c r="J168" s="111"/>
      <c r="K168" s="110"/>
      <c r="L168" s="111"/>
      <c r="M168" s="110"/>
      <c r="N168" s="111"/>
    </row>
    <row r="169" spans="1:14" ht="10.35" customHeight="1" x14ac:dyDescent="0.2">
      <c r="A169" s="74">
        <f>IF(D169&lt;&gt;"",COUNTA($D$10:D169),"")</f>
        <v>153</v>
      </c>
      <c r="C169" s="95">
        <v>2005</v>
      </c>
      <c r="D169" s="107">
        <v>3153.3539999999998</v>
      </c>
      <c r="E169" s="108">
        <v>2332.3809999999999</v>
      </c>
      <c r="F169" s="108">
        <v>386.47</v>
      </c>
      <c r="G169" s="108">
        <v>434.50299999999999</v>
      </c>
      <c r="H169" s="110"/>
      <c r="I169" s="111"/>
      <c r="J169" s="111"/>
      <c r="K169" s="110"/>
      <c r="L169" s="111"/>
      <c r="M169" s="110"/>
      <c r="N169" s="111"/>
    </row>
    <row r="170" spans="1:14" ht="10.35" customHeight="1" x14ac:dyDescent="0.2">
      <c r="A170" s="74">
        <f>IF(D170&lt;&gt;"",COUNTA($D$10:D170),"")</f>
        <v>154</v>
      </c>
      <c r="C170" s="95">
        <v>2006</v>
      </c>
      <c r="D170" s="107">
        <v>3235.1680000000001</v>
      </c>
      <c r="E170" s="108">
        <v>2356.1889999999999</v>
      </c>
      <c r="F170" s="108">
        <v>409.50900000000001</v>
      </c>
      <c r="G170" s="108">
        <v>469.47</v>
      </c>
      <c r="H170" s="110"/>
      <c r="I170" s="111"/>
      <c r="J170" s="111"/>
      <c r="K170" s="110"/>
      <c r="L170" s="111"/>
      <c r="M170" s="110"/>
      <c r="N170" s="111"/>
    </row>
    <row r="171" spans="1:14" ht="10.35" customHeight="1" x14ac:dyDescent="0.2">
      <c r="A171" s="74">
        <f>IF(D171&lt;&gt;"",COUNTA($D$10:D171),"")</f>
        <v>155</v>
      </c>
      <c r="C171" s="95">
        <v>2007</v>
      </c>
      <c r="D171" s="107">
        <v>3332.7860000000001</v>
      </c>
      <c r="E171" s="108">
        <v>2425.1750000000002</v>
      </c>
      <c r="F171" s="108">
        <v>431.17700000000002</v>
      </c>
      <c r="G171" s="108">
        <v>476.43400000000003</v>
      </c>
      <c r="H171" s="110"/>
      <c r="I171" s="111"/>
      <c r="J171" s="111"/>
      <c r="K171" s="110"/>
      <c r="L171" s="111"/>
      <c r="M171" s="110"/>
      <c r="N171" s="111"/>
    </row>
    <row r="172" spans="1:14" ht="10.35" customHeight="1" x14ac:dyDescent="0.2">
      <c r="A172" s="74">
        <f>IF(D172&lt;&gt;"",COUNTA($D$10:D172),"")</f>
        <v>156</v>
      </c>
      <c r="B172" s="96"/>
      <c r="C172" s="95">
        <v>2008</v>
      </c>
      <c r="D172" s="107">
        <v>3516.431</v>
      </c>
      <c r="E172" s="108">
        <v>2524.1709999999998</v>
      </c>
      <c r="F172" s="108">
        <v>475.48200000000003</v>
      </c>
      <c r="G172" s="108">
        <v>516.77800000000002</v>
      </c>
      <c r="H172" s="110"/>
      <c r="I172" s="111"/>
      <c r="J172" s="111"/>
      <c r="K172" s="110"/>
      <c r="L172" s="111"/>
      <c r="M172" s="110"/>
      <c r="N172" s="111"/>
    </row>
    <row r="173" spans="1:14" ht="10.35" customHeight="1" x14ac:dyDescent="0.2">
      <c r="A173" s="74">
        <f>IF(D173&lt;&gt;"",COUNTA($D$10:D173),"")</f>
        <v>157</v>
      </c>
      <c r="C173" s="95">
        <v>2009</v>
      </c>
      <c r="D173" s="107">
        <v>3512.17</v>
      </c>
      <c r="E173" s="108">
        <v>2604.3919999999998</v>
      </c>
      <c r="F173" s="108">
        <v>381.57299999999998</v>
      </c>
      <c r="G173" s="108">
        <v>526.20500000000004</v>
      </c>
      <c r="H173" s="110"/>
      <c r="I173" s="111"/>
      <c r="J173" s="111"/>
      <c r="K173" s="110"/>
      <c r="L173" s="111"/>
      <c r="M173" s="110"/>
      <c r="N173" s="111"/>
    </row>
    <row r="174" spans="1:14" ht="10.35" customHeight="1" x14ac:dyDescent="0.2">
      <c r="A174" s="74">
        <f>IF(D174&lt;&gt;"",COUNTA($D$10:D174),"")</f>
        <v>158</v>
      </c>
      <c r="C174" s="95">
        <v>2010</v>
      </c>
      <c r="D174" s="107">
        <v>3557.2040000000002</v>
      </c>
      <c r="E174" s="108">
        <v>2666.4810000000002</v>
      </c>
      <c r="F174" s="108">
        <v>429.59899999999999</v>
      </c>
      <c r="G174" s="108">
        <v>461.12400000000002</v>
      </c>
      <c r="H174" s="110"/>
      <c r="I174" s="111"/>
      <c r="J174" s="111"/>
      <c r="K174" s="110"/>
      <c r="L174" s="111"/>
      <c r="M174" s="110"/>
      <c r="N174" s="111"/>
    </row>
    <row r="175" spans="1:14" ht="10.35" customHeight="1" x14ac:dyDescent="0.2">
      <c r="A175" s="74">
        <f>IF(D175&lt;&gt;"",COUNTA($D$10:D175),"")</f>
        <v>159</v>
      </c>
      <c r="C175" s="95">
        <v>2011</v>
      </c>
      <c r="D175" s="107">
        <v>3668.4720000000002</v>
      </c>
      <c r="E175" s="108">
        <v>2717.6590000000001</v>
      </c>
      <c r="F175" s="108">
        <v>473.95100000000002</v>
      </c>
      <c r="G175" s="108">
        <v>476.86200000000002</v>
      </c>
      <c r="H175" s="110"/>
      <c r="I175" s="111"/>
      <c r="J175" s="111"/>
      <c r="K175" s="110"/>
      <c r="L175" s="111"/>
      <c r="M175" s="110"/>
      <c r="N175" s="111"/>
    </row>
    <row r="176" spans="1:14" ht="10.35" customHeight="1" x14ac:dyDescent="0.2">
      <c r="A176" s="74">
        <f>IF(D176&lt;&gt;"",COUNTA($D$10:D176),"")</f>
        <v>160</v>
      </c>
      <c r="B176" s="96"/>
      <c r="C176" s="95">
        <v>2012</v>
      </c>
      <c r="D176" s="107">
        <v>3740.0149999999999</v>
      </c>
      <c r="E176" s="108">
        <v>2783.817</v>
      </c>
      <c r="F176" s="108">
        <v>475.46300000000002</v>
      </c>
      <c r="G176" s="108">
        <v>480.73500000000001</v>
      </c>
      <c r="H176" s="110"/>
      <c r="I176" s="111"/>
      <c r="J176" s="111"/>
      <c r="K176" s="110"/>
      <c r="L176" s="111"/>
      <c r="M176" s="110"/>
      <c r="N176" s="111"/>
    </row>
    <row r="177" spans="1:14" ht="10.35" customHeight="1" x14ac:dyDescent="0.2">
      <c r="A177" s="74">
        <f>IF(D177&lt;&gt;"",COUNTA($D$10:D177),"")</f>
        <v>161</v>
      </c>
      <c r="B177" s="96"/>
      <c r="C177" s="95">
        <v>2013</v>
      </c>
      <c r="D177" s="107">
        <v>3778.2109999999998</v>
      </c>
      <c r="E177" s="108">
        <v>2808.047</v>
      </c>
      <c r="F177" s="108">
        <v>504.96</v>
      </c>
      <c r="G177" s="108">
        <v>465.20400000000001</v>
      </c>
      <c r="H177" s="110"/>
      <c r="I177" s="111"/>
      <c r="J177" s="111"/>
      <c r="K177" s="110"/>
      <c r="L177" s="111"/>
      <c r="M177" s="110"/>
      <c r="N177" s="111"/>
    </row>
    <row r="178" spans="1:14" ht="10.35" customHeight="1" x14ac:dyDescent="0.2">
      <c r="A178" s="74">
        <f>IF(D178&lt;&gt;"",COUNTA($D$10:D178),"")</f>
        <v>162</v>
      </c>
      <c r="B178" s="96"/>
      <c r="C178" s="95">
        <v>2014</v>
      </c>
      <c r="D178" s="107">
        <v>3835.17</v>
      </c>
      <c r="E178" s="108">
        <v>2887.35</v>
      </c>
      <c r="F178" s="108">
        <v>496.30900000000003</v>
      </c>
      <c r="G178" s="108">
        <v>451.51100000000002</v>
      </c>
      <c r="H178" s="110"/>
      <c r="I178" s="111"/>
      <c r="J178" s="111"/>
      <c r="K178" s="110"/>
      <c r="L178" s="111"/>
      <c r="M178" s="110"/>
      <c r="N178" s="111"/>
    </row>
    <row r="179" spans="1:14" ht="10.35" customHeight="1" x14ac:dyDescent="0.2">
      <c r="A179" s="74">
        <f>IF(D179&lt;&gt;"",COUNTA($D$10:D179),"")</f>
        <v>163</v>
      </c>
      <c r="C179" s="95">
        <v>2015</v>
      </c>
      <c r="D179" s="107">
        <v>3957.0740000000001</v>
      </c>
      <c r="E179" s="108">
        <v>3026.6840000000002</v>
      </c>
      <c r="F179" s="108">
        <v>461.57799999999997</v>
      </c>
      <c r="G179" s="108">
        <v>468.81200000000001</v>
      </c>
      <c r="H179" s="110"/>
      <c r="I179" s="111"/>
      <c r="J179" s="111"/>
      <c r="K179" s="110"/>
      <c r="L179" s="111"/>
      <c r="M179" s="110"/>
      <c r="N179" s="111"/>
    </row>
    <row r="180" spans="1:14" ht="10.35" customHeight="1" x14ac:dyDescent="0.2">
      <c r="A180" s="74">
        <f>IF(D180&lt;&gt;"",COUNTA($D$10:D180),"")</f>
        <v>164</v>
      </c>
      <c r="C180" s="95">
        <v>2016</v>
      </c>
      <c r="D180" s="107">
        <v>4090.0129999999999</v>
      </c>
      <c r="E180" s="108">
        <v>3125.7860000000001</v>
      </c>
      <c r="F180" s="108">
        <v>448.81799999999998</v>
      </c>
      <c r="G180" s="108">
        <v>515.40899999999999</v>
      </c>
      <c r="H180" s="110"/>
      <c r="I180" s="111"/>
      <c r="J180" s="111"/>
      <c r="K180" s="110"/>
      <c r="L180" s="111"/>
      <c r="M180" s="110"/>
      <c r="N180" s="111"/>
    </row>
    <row r="181" spans="1:14" ht="10.35" customHeight="1" x14ac:dyDescent="0.2">
      <c r="A181" s="74">
        <f>IF(D181&lt;&gt;"",COUNTA($D$10:D181),"")</f>
        <v>165</v>
      </c>
      <c r="C181" s="95">
        <v>2017</v>
      </c>
      <c r="D181" s="107">
        <v>4278.7039999999997</v>
      </c>
      <c r="E181" s="108">
        <v>3248.2249999999999</v>
      </c>
      <c r="F181" s="108">
        <v>514.41200000000003</v>
      </c>
      <c r="G181" s="108">
        <v>516.06700000000001</v>
      </c>
      <c r="H181" s="110"/>
      <c r="I181" s="111"/>
      <c r="J181" s="111"/>
      <c r="K181" s="110"/>
      <c r="L181" s="111"/>
      <c r="M181" s="110"/>
      <c r="N181" s="111"/>
    </row>
    <row r="182" spans="1:14" ht="10.35" customHeight="1" x14ac:dyDescent="0.2">
      <c r="A182" s="74">
        <f>IF(D182&lt;&gt;"",COUNTA($D$10:D182),"")</f>
        <v>166</v>
      </c>
      <c r="C182" s="95">
        <v>2018</v>
      </c>
      <c r="D182" s="107">
        <v>4420.3860000000004</v>
      </c>
      <c r="E182" s="108">
        <v>3393.7310000000002</v>
      </c>
      <c r="F182" s="108">
        <v>473.815</v>
      </c>
      <c r="G182" s="108">
        <v>552.84</v>
      </c>
      <c r="H182" s="110"/>
      <c r="I182" s="111"/>
      <c r="J182" s="111"/>
      <c r="K182" s="110"/>
      <c r="L182" s="111"/>
      <c r="M182" s="110"/>
      <c r="N182" s="111"/>
    </row>
    <row r="183" spans="1:14" ht="10.35" customHeight="1" x14ac:dyDescent="0.2">
      <c r="A183" s="74">
        <f>IF(D183&lt;&gt;"",COUNTA($D$10:D183),"")</f>
        <v>167</v>
      </c>
      <c r="C183" s="95">
        <v>2019</v>
      </c>
      <c r="D183" s="107">
        <v>4594.2960000000003</v>
      </c>
      <c r="E183" s="108">
        <v>3566.605</v>
      </c>
      <c r="F183" s="108">
        <v>523.60699999999997</v>
      </c>
      <c r="G183" s="108">
        <v>504.084</v>
      </c>
      <c r="H183" s="110"/>
      <c r="I183" s="111"/>
      <c r="J183" s="111"/>
      <c r="K183" s="110"/>
      <c r="L183" s="111"/>
      <c r="M183" s="110"/>
      <c r="N183" s="111"/>
    </row>
    <row r="184" spans="1:14" ht="10.35" customHeight="1" x14ac:dyDescent="0.2">
      <c r="A184" s="74">
        <f>IF(D184&lt;&gt;"",COUNTA($D$10:D184),"")</f>
        <v>168</v>
      </c>
      <c r="C184" s="95">
        <v>2020</v>
      </c>
      <c r="D184" s="107">
        <v>4562.308</v>
      </c>
      <c r="E184" s="108">
        <v>3599.05</v>
      </c>
      <c r="F184" s="108">
        <v>520.83299999999997</v>
      </c>
      <c r="G184" s="108">
        <v>442.42500000000001</v>
      </c>
      <c r="H184" s="110"/>
      <c r="I184" s="111"/>
      <c r="J184" s="111"/>
      <c r="K184" s="110"/>
      <c r="L184" s="111"/>
      <c r="M184" s="110"/>
      <c r="N184" s="111"/>
    </row>
    <row r="185" spans="1:14" ht="6" customHeight="1" x14ac:dyDescent="0.2">
      <c r="A185" s="74" t="str">
        <f>IF(D185&lt;&gt;"",COUNTA($D$10:D185),"")</f>
        <v/>
      </c>
      <c r="C185" s="95"/>
      <c r="D185" s="107"/>
      <c r="E185" s="108"/>
      <c r="F185" s="108"/>
      <c r="G185" s="108"/>
      <c r="H185" s="105"/>
      <c r="I185" s="105"/>
      <c r="J185" s="105"/>
      <c r="K185" s="105"/>
      <c r="L185" s="105"/>
      <c r="M185" s="105"/>
      <c r="N185" s="105"/>
    </row>
    <row r="186" spans="1:14" ht="10.35" customHeight="1" x14ac:dyDescent="0.2">
      <c r="A186" s="74">
        <f>IF(D186&lt;&gt;"",COUNTA($D$10:D186),"")</f>
        <v>169</v>
      </c>
      <c r="B186" s="94" t="s">
        <v>106</v>
      </c>
      <c r="C186" s="95">
        <v>2000</v>
      </c>
      <c r="D186" s="107">
        <v>3163.3969999999999</v>
      </c>
      <c r="E186" s="108">
        <v>2481.3620000000001</v>
      </c>
      <c r="F186" s="108">
        <v>387.03199999999998</v>
      </c>
      <c r="G186" s="108">
        <v>295.00299999999999</v>
      </c>
      <c r="H186" s="110"/>
      <c r="I186" s="111"/>
      <c r="J186" s="111"/>
      <c r="K186" s="110"/>
      <c r="L186" s="111"/>
      <c r="M186" s="110"/>
      <c r="N186" s="111"/>
    </row>
    <row r="187" spans="1:14" ht="10.35" customHeight="1" x14ac:dyDescent="0.2">
      <c r="A187" s="74">
        <f>IF(D187&lt;&gt;"",COUNTA($D$10:D187),"")</f>
        <v>170</v>
      </c>
      <c r="B187" s="94" t="s">
        <v>107</v>
      </c>
      <c r="C187" s="95">
        <v>2001</v>
      </c>
      <c r="D187" s="107">
        <v>3292.6210000000001</v>
      </c>
      <c r="E187" s="108">
        <v>2532.145</v>
      </c>
      <c r="F187" s="108">
        <v>405.065</v>
      </c>
      <c r="G187" s="108">
        <v>355.411</v>
      </c>
      <c r="H187" s="110"/>
      <c r="I187" s="111"/>
      <c r="J187" s="111"/>
      <c r="K187" s="110"/>
      <c r="L187" s="111"/>
      <c r="M187" s="110"/>
      <c r="N187" s="111"/>
    </row>
    <row r="188" spans="1:14" ht="10.35" customHeight="1" x14ac:dyDescent="0.2">
      <c r="A188" s="74">
        <f>IF(D188&lt;&gt;"",COUNTA($D$10:D188),"")</f>
        <v>171</v>
      </c>
      <c r="C188" s="95">
        <v>2002</v>
      </c>
      <c r="D188" s="107">
        <v>3321.7570000000001</v>
      </c>
      <c r="E188" s="108">
        <v>2554.5740000000001</v>
      </c>
      <c r="F188" s="108">
        <v>386.58199999999999</v>
      </c>
      <c r="G188" s="108">
        <v>380.601</v>
      </c>
      <c r="H188" s="110"/>
      <c r="I188" s="111"/>
      <c r="J188" s="111"/>
      <c r="K188" s="110"/>
      <c r="L188" s="111"/>
      <c r="M188" s="110"/>
      <c r="N188" s="111"/>
    </row>
    <row r="189" spans="1:14" ht="10.35" customHeight="1" x14ac:dyDescent="0.2">
      <c r="A189" s="74">
        <f>IF(D189&lt;&gt;"",COUNTA($D$10:D189),"")</f>
        <v>172</v>
      </c>
      <c r="C189" s="95">
        <v>2003</v>
      </c>
      <c r="D189" s="107">
        <v>3325.7429999999999</v>
      </c>
      <c r="E189" s="108">
        <v>2565.1320000000001</v>
      </c>
      <c r="F189" s="108">
        <v>355.90899999999999</v>
      </c>
      <c r="G189" s="108">
        <v>404.702</v>
      </c>
      <c r="H189" s="110"/>
      <c r="I189" s="111"/>
      <c r="J189" s="111"/>
      <c r="K189" s="110"/>
      <c r="L189" s="111"/>
      <c r="M189" s="110"/>
      <c r="N189" s="111"/>
    </row>
    <row r="190" spans="1:14" ht="10.35" customHeight="1" x14ac:dyDescent="0.2">
      <c r="A190" s="74">
        <f>IF(D190&lt;&gt;"",COUNTA($D$10:D190),"")</f>
        <v>173</v>
      </c>
      <c r="B190" s="96"/>
      <c r="C190" s="95">
        <v>2004</v>
      </c>
      <c r="D190" s="107">
        <v>3424.34</v>
      </c>
      <c r="E190" s="108">
        <v>2586.011</v>
      </c>
      <c r="F190" s="108">
        <v>402.75099999999998</v>
      </c>
      <c r="G190" s="108">
        <v>435.57799999999997</v>
      </c>
      <c r="H190" s="110"/>
      <c r="I190" s="111"/>
      <c r="J190" s="111"/>
      <c r="K190" s="110"/>
      <c r="L190" s="111"/>
      <c r="M190" s="110"/>
      <c r="N190" s="111"/>
    </row>
    <row r="191" spans="1:14" ht="10.35" customHeight="1" x14ac:dyDescent="0.2">
      <c r="A191" s="74">
        <f>IF(D191&lt;&gt;"",COUNTA($D$10:D191),"")</f>
        <v>174</v>
      </c>
      <c r="C191" s="95">
        <v>2005</v>
      </c>
      <c r="D191" s="107">
        <v>3437.5819999999999</v>
      </c>
      <c r="E191" s="108">
        <v>2589.5740000000001</v>
      </c>
      <c r="F191" s="108">
        <v>389.459</v>
      </c>
      <c r="G191" s="108">
        <v>458.54899999999998</v>
      </c>
      <c r="H191" s="110"/>
      <c r="I191" s="111"/>
      <c r="J191" s="111"/>
      <c r="K191" s="110"/>
      <c r="L191" s="111"/>
      <c r="M191" s="110"/>
      <c r="N191" s="111"/>
    </row>
    <row r="192" spans="1:14" ht="10.35" customHeight="1" x14ac:dyDescent="0.2">
      <c r="A192" s="74">
        <f>IF(D192&lt;&gt;"",COUNTA($D$10:D192),"")</f>
        <v>175</v>
      </c>
      <c r="C192" s="95">
        <v>2006</v>
      </c>
      <c r="D192" s="107">
        <v>3531.0880000000002</v>
      </c>
      <c r="E192" s="108">
        <v>2625.5610000000001</v>
      </c>
      <c r="F192" s="108">
        <v>408.12599999999998</v>
      </c>
      <c r="G192" s="108">
        <v>497.40100000000001</v>
      </c>
      <c r="H192" s="110"/>
      <c r="I192" s="111"/>
      <c r="J192" s="111"/>
      <c r="K192" s="110"/>
      <c r="L192" s="111"/>
      <c r="M192" s="110"/>
      <c r="N192" s="111"/>
    </row>
    <row r="193" spans="1:14" ht="10.35" customHeight="1" x14ac:dyDescent="0.2">
      <c r="A193" s="74">
        <f>IF(D193&lt;&gt;"",COUNTA($D$10:D193),"")</f>
        <v>176</v>
      </c>
      <c r="C193" s="95">
        <v>2007</v>
      </c>
      <c r="D193" s="107">
        <v>3657.3580000000002</v>
      </c>
      <c r="E193" s="108">
        <v>2716.038</v>
      </c>
      <c r="F193" s="108">
        <v>435.52699999999999</v>
      </c>
      <c r="G193" s="108">
        <v>505.79300000000001</v>
      </c>
      <c r="H193" s="110"/>
      <c r="I193" s="111"/>
      <c r="J193" s="111"/>
      <c r="K193" s="110"/>
      <c r="L193" s="111"/>
      <c r="M193" s="110"/>
      <c r="N193" s="111"/>
    </row>
    <row r="194" spans="1:14" ht="10.35" customHeight="1" x14ac:dyDescent="0.2">
      <c r="A194" s="74">
        <f>IF(D194&lt;&gt;"",COUNTA($D$10:D194),"")</f>
        <v>177</v>
      </c>
      <c r="B194" s="96"/>
      <c r="C194" s="95">
        <v>2008</v>
      </c>
      <c r="D194" s="107">
        <v>3820.1309999999999</v>
      </c>
      <c r="E194" s="108">
        <v>2795.393</v>
      </c>
      <c r="F194" s="108">
        <v>487.08</v>
      </c>
      <c r="G194" s="108">
        <v>537.65800000000002</v>
      </c>
      <c r="H194" s="110"/>
      <c r="I194" s="111"/>
      <c r="J194" s="111"/>
      <c r="K194" s="110"/>
      <c r="L194" s="111"/>
      <c r="M194" s="110"/>
      <c r="N194" s="111"/>
    </row>
    <row r="195" spans="1:14" ht="10.35" customHeight="1" x14ac:dyDescent="0.2">
      <c r="A195" s="74">
        <f>IF(D195&lt;&gt;"",COUNTA($D$10:D195),"")</f>
        <v>178</v>
      </c>
      <c r="C195" s="95">
        <v>2009</v>
      </c>
      <c r="D195" s="107">
        <v>3769.326</v>
      </c>
      <c r="E195" s="108">
        <v>2850.1109999999999</v>
      </c>
      <c r="F195" s="108">
        <v>373.73700000000002</v>
      </c>
      <c r="G195" s="108">
        <v>545.47799999999995</v>
      </c>
      <c r="H195" s="110"/>
      <c r="I195" s="111"/>
      <c r="J195" s="111"/>
      <c r="K195" s="110"/>
      <c r="L195" s="111"/>
      <c r="M195" s="110"/>
      <c r="N195" s="111"/>
    </row>
    <row r="196" spans="1:14" ht="10.35" customHeight="1" x14ac:dyDescent="0.2">
      <c r="A196" s="74">
        <f>IF(D196&lt;&gt;"",COUNTA($D$10:D196),"")</f>
        <v>179</v>
      </c>
      <c r="C196" s="95">
        <v>2010</v>
      </c>
      <c r="D196" s="107">
        <v>3796.1750000000002</v>
      </c>
      <c r="E196" s="108">
        <v>2885.317</v>
      </c>
      <c r="F196" s="108">
        <v>432.3</v>
      </c>
      <c r="G196" s="108">
        <v>478.55799999999999</v>
      </c>
      <c r="H196" s="110"/>
      <c r="I196" s="111"/>
      <c r="J196" s="111"/>
      <c r="K196" s="110"/>
      <c r="L196" s="111"/>
      <c r="M196" s="110"/>
      <c r="N196" s="111"/>
    </row>
    <row r="197" spans="1:14" ht="10.35" customHeight="1" x14ac:dyDescent="0.2">
      <c r="A197" s="74">
        <f>IF(D197&lt;&gt;"",COUNTA($D$10:D197),"")</f>
        <v>180</v>
      </c>
      <c r="C197" s="95">
        <v>2011</v>
      </c>
      <c r="D197" s="107">
        <v>3943.7339999999999</v>
      </c>
      <c r="E197" s="108">
        <v>2952.9670000000001</v>
      </c>
      <c r="F197" s="108">
        <v>495.17099999999999</v>
      </c>
      <c r="G197" s="108">
        <v>495.596</v>
      </c>
      <c r="H197" s="110"/>
      <c r="I197" s="111"/>
      <c r="J197" s="111"/>
      <c r="K197" s="110"/>
      <c r="L197" s="111"/>
      <c r="M197" s="110"/>
      <c r="N197" s="111"/>
    </row>
    <row r="198" spans="1:14" ht="10.35" customHeight="1" x14ac:dyDescent="0.2">
      <c r="A198" s="74">
        <f>IF(D198&lt;&gt;"",COUNTA($D$10:D198),"")</f>
        <v>181</v>
      </c>
      <c r="B198" s="96"/>
      <c r="C198" s="95">
        <v>2012</v>
      </c>
      <c r="D198" s="107">
        <v>4020.422</v>
      </c>
      <c r="E198" s="108">
        <v>3027.4920000000002</v>
      </c>
      <c r="F198" s="108">
        <v>494.19</v>
      </c>
      <c r="G198" s="108">
        <v>498.74</v>
      </c>
      <c r="H198" s="110"/>
      <c r="I198" s="111"/>
      <c r="J198" s="111"/>
      <c r="K198" s="110"/>
      <c r="L198" s="111"/>
      <c r="M198" s="110"/>
      <c r="N198" s="111"/>
    </row>
    <row r="199" spans="1:14" ht="10.35" customHeight="1" x14ac:dyDescent="0.2">
      <c r="A199" s="74">
        <f>IF(D199&lt;&gt;"",COUNTA($D$10:D199),"")</f>
        <v>182</v>
      </c>
      <c r="B199" s="96"/>
      <c r="C199" s="95">
        <v>2013</v>
      </c>
      <c r="D199" s="107">
        <v>4098.915</v>
      </c>
      <c r="E199" s="108">
        <v>3060.1480000000001</v>
      </c>
      <c r="F199" s="108">
        <v>536.89200000000005</v>
      </c>
      <c r="G199" s="108">
        <v>501.875</v>
      </c>
      <c r="H199" s="110"/>
      <c r="I199" s="111"/>
      <c r="J199" s="111"/>
      <c r="K199" s="110"/>
      <c r="L199" s="111"/>
      <c r="M199" s="110"/>
      <c r="N199" s="111"/>
    </row>
    <row r="200" spans="1:14" ht="10.35" customHeight="1" x14ac:dyDescent="0.2">
      <c r="A200" s="74">
        <f>IF(D200&lt;&gt;"",COUNTA($D$10:D200),"")</f>
        <v>183</v>
      </c>
      <c r="B200" s="96"/>
      <c r="C200" s="95">
        <v>2014</v>
      </c>
      <c r="D200" s="107">
        <v>4149.2969999999996</v>
      </c>
      <c r="E200" s="108">
        <v>3135.65</v>
      </c>
      <c r="F200" s="108">
        <v>519.90200000000004</v>
      </c>
      <c r="G200" s="108">
        <v>493.745</v>
      </c>
      <c r="H200" s="110"/>
      <c r="I200" s="111"/>
      <c r="J200" s="111"/>
      <c r="K200" s="110"/>
      <c r="L200" s="111"/>
      <c r="M200" s="110"/>
      <c r="N200" s="111"/>
    </row>
    <row r="201" spans="1:14" ht="10.35" customHeight="1" x14ac:dyDescent="0.2">
      <c r="A201" s="74">
        <f>IF(D201&lt;&gt;"",COUNTA($D$10:D201),"")</f>
        <v>184</v>
      </c>
      <c r="C201" s="95">
        <v>2015</v>
      </c>
      <c r="D201" s="107">
        <v>4223.9560000000001</v>
      </c>
      <c r="E201" s="108">
        <v>3266.748</v>
      </c>
      <c r="F201" s="108">
        <v>454.00700000000001</v>
      </c>
      <c r="G201" s="108">
        <v>503.20100000000002</v>
      </c>
      <c r="H201" s="110"/>
      <c r="I201" s="111"/>
      <c r="J201" s="111"/>
      <c r="K201" s="110"/>
      <c r="L201" s="111"/>
      <c r="M201" s="110"/>
      <c r="N201" s="111"/>
    </row>
    <row r="202" spans="1:14" ht="10.35" customHeight="1" x14ac:dyDescent="0.2">
      <c r="A202" s="74">
        <f>IF(D202&lt;&gt;"",COUNTA($D$10:D202),"")</f>
        <v>185</v>
      </c>
      <c r="C202" s="95">
        <v>2016</v>
      </c>
      <c r="D202" s="107">
        <v>4317.8710000000001</v>
      </c>
      <c r="E202" s="108">
        <v>3368.011</v>
      </c>
      <c r="F202" s="108">
        <v>423.52</v>
      </c>
      <c r="G202" s="108">
        <v>526.34</v>
      </c>
      <c r="H202" s="110"/>
      <c r="I202" s="111"/>
      <c r="J202" s="111"/>
      <c r="K202" s="110"/>
      <c r="L202" s="111"/>
      <c r="M202" s="110"/>
      <c r="N202" s="111"/>
    </row>
    <row r="203" spans="1:14" ht="10.35" customHeight="1" x14ac:dyDescent="0.2">
      <c r="A203" s="74">
        <f>IF(D203&lt;&gt;"",COUNTA($D$10:D203),"")</f>
        <v>186</v>
      </c>
      <c r="C203" s="95">
        <v>2017</v>
      </c>
      <c r="D203" s="107">
        <v>4561.7190000000001</v>
      </c>
      <c r="E203" s="108">
        <v>3495.0650000000001</v>
      </c>
      <c r="F203" s="108">
        <v>520.24300000000005</v>
      </c>
      <c r="G203" s="108">
        <v>546.41099999999994</v>
      </c>
      <c r="H203" s="110"/>
      <c r="I203" s="111"/>
      <c r="J203" s="111"/>
      <c r="K203" s="110"/>
      <c r="L203" s="111"/>
      <c r="M203" s="110"/>
      <c r="N203" s="111"/>
    </row>
    <row r="204" spans="1:14" ht="10.35" customHeight="1" x14ac:dyDescent="0.2">
      <c r="A204" s="74">
        <f>IF(D204&lt;&gt;"",COUNTA($D$10:D204),"")</f>
        <v>187</v>
      </c>
      <c r="C204" s="95">
        <v>2018</v>
      </c>
      <c r="D204" s="107">
        <v>4677.7569999999996</v>
      </c>
      <c r="E204" s="108">
        <v>3626.6869999999999</v>
      </c>
      <c r="F204" s="108">
        <v>466.24400000000003</v>
      </c>
      <c r="G204" s="108">
        <v>584.82600000000002</v>
      </c>
      <c r="H204" s="110"/>
      <c r="I204" s="111"/>
      <c r="J204" s="111"/>
      <c r="K204" s="110"/>
      <c r="L204" s="111"/>
      <c r="M204" s="110"/>
      <c r="N204" s="111"/>
    </row>
    <row r="205" spans="1:14" ht="10.35" customHeight="1" x14ac:dyDescent="0.2">
      <c r="A205" s="74">
        <f>IF(D205&lt;&gt;"",COUNTA($D$10:D205),"")</f>
        <v>188</v>
      </c>
      <c r="C205" s="95">
        <v>2019</v>
      </c>
      <c r="D205" s="107">
        <v>4897.5389999999998</v>
      </c>
      <c r="E205" s="108">
        <v>3811.4270000000001</v>
      </c>
      <c r="F205" s="108">
        <v>556.27499999999998</v>
      </c>
      <c r="G205" s="108">
        <v>529.83699999999999</v>
      </c>
      <c r="H205" s="110"/>
      <c r="I205" s="111"/>
      <c r="J205" s="111"/>
      <c r="K205" s="110"/>
      <c r="L205" s="111"/>
      <c r="M205" s="110"/>
      <c r="N205" s="111"/>
    </row>
    <row r="206" spans="1:14" ht="10.35" customHeight="1" x14ac:dyDescent="0.2">
      <c r="A206" s="74">
        <f>IF(D206&lt;&gt;"",COUNTA($D$10:D206),"")</f>
        <v>189</v>
      </c>
      <c r="C206" s="95">
        <v>2020</v>
      </c>
      <c r="D206" s="107">
        <v>4861.0439999999999</v>
      </c>
      <c r="E206" s="108">
        <v>3846.0990000000002</v>
      </c>
      <c r="F206" s="108">
        <v>555.24099999999999</v>
      </c>
      <c r="G206" s="108">
        <v>459.70400000000001</v>
      </c>
      <c r="H206" s="110"/>
      <c r="I206" s="111"/>
      <c r="J206" s="111"/>
      <c r="K206" s="110"/>
      <c r="L206" s="111"/>
      <c r="M206" s="110"/>
      <c r="N206" s="111"/>
    </row>
    <row r="207" spans="1:14" ht="12" customHeight="1" x14ac:dyDescent="0.2">
      <c r="H207" s="105"/>
      <c r="I207" s="105"/>
      <c r="J207" s="105"/>
      <c r="K207" s="105"/>
      <c r="L207" s="105"/>
      <c r="M207" s="105"/>
      <c r="N207" s="105"/>
    </row>
  </sheetData>
  <mergeCells count="10">
    <mergeCell ref="D7:G7"/>
    <mergeCell ref="A1:C1"/>
    <mergeCell ref="D1:G1"/>
    <mergeCell ref="A2:A7"/>
    <mergeCell ref="B2:B7"/>
    <mergeCell ref="C2:C7"/>
    <mergeCell ref="D2:D6"/>
    <mergeCell ref="E2:E6"/>
    <mergeCell ref="F2:F6"/>
    <mergeCell ref="G2:G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7"/>
  <sheetViews>
    <sheetView zoomScale="140" zoomScaleNormal="140" workbookViewId="0">
      <pane xSplit="3" ySplit="8" topLeftCell="D9" activePane="bottomRight" state="frozen"/>
      <selection sqref="A1:B1"/>
      <selection pane="topRight" sqref="A1:B1"/>
      <selection pane="bottomLeft" sqref="A1:B1"/>
      <selection pane="bottomRight" sqref="A1:C1"/>
    </sheetView>
  </sheetViews>
  <sheetFormatPr baseColWidth="10" defaultRowHeight="12" customHeight="1" x14ac:dyDescent="0.2"/>
  <cols>
    <col min="1" max="1" width="3.7109375" style="75" customWidth="1"/>
    <col min="2" max="2" width="15.7109375" style="94" customWidth="1"/>
    <col min="3" max="3" width="5.7109375" style="104" customWidth="1"/>
    <col min="4" max="4" width="10.28515625" style="105" customWidth="1"/>
    <col min="5" max="5" width="9.28515625" style="105" customWidth="1"/>
    <col min="6" max="6" width="10" style="105" customWidth="1"/>
    <col min="7" max="9" width="9.28515625" style="105" customWidth="1"/>
    <col min="10" max="10" width="9.28515625" style="75" customWidth="1"/>
    <col min="11" max="16384" width="11.42578125" style="75"/>
  </cols>
  <sheetData>
    <row r="1" spans="1:10" ht="35.1" customHeight="1" x14ac:dyDescent="0.2">
      <c r="A1" s="153" t="s">
        <v>27</v>
      </c>
      <c r="B1" s="154"/>
      <c r="C1" s="154"/>
      <c r="D1" s="155" t="s">
        <v>117</v>
      </c>
      <c r="E1" s="155"/>
      <c r="F1" s="155"/>
      <c r="G1" s="155"/>
      <c r="H1" s="155"/>
      <c r="I1" s="155"/>
      <c r="J1" s="156"/>
    </row>
    <row r="2" spans="1:10" s="76" customFormat="1" ht="11.1" customHeight="1" x14ac:dyDescent="0.2">
      <c r="A2" s="157" t="s">
        <v>53</v>
      </c>
      <c r="B2" s="158" t="s">
        <v>62</v>
      </c>
      <c r="C2" s="158" t="s">
        <v>54</v>
      </c>
      <c r="D2" s="158" t="s">
        <v>29</v>
      </c>
      <c r="E2" s="158"/>
      <c r="F2" s="158"/>
      <c r="G2" s="158"/>
      <c r="H2" s="158"/>
      <c r="I2" s="158"/>
      <c r="J2" s="159"/>
    </row>
    <row r="3" spans="1:10" s="76" customFormat="1" ht="11.1" customHeight="1" x14ac:dyDescent="0.2">
      <c r="A3" s="157"/>
      <c r="B3" s="158"/>
      <c r="C3" s="158"/>
      <c r="D3" s="158" t="s">
        <v>60</v>
      </c>
      <c r="E3" s="158"/>
      <c r="F3" s="158"/>
      <c r="G3" s="158" t="s">
        <v>30</v>
      </c>
      <c r="H3" s="158"/>
      <c r="I3" s="158"/>
      <c r="J3" s="159"/>
    </row>
    <row r="4" spans="1:10" s="76" customFormat="1" ht="11.1" customHeight="1" x14ac:dyDescent="0.2">
      <c r="A4" s="157"/>
      <c r="B4" s="158"/>
      <c r="C4" s="158"/>
      <c r="D4" s="158" t="s">
        <v>61</v>
      </c>
      <c r="E4" s="158" t="s">
        <v>65</v>
      </c>
      <c r="F4" s="77" t="s">
        <v>64</v>
      </c>
      <c r="G4" s="158" t="s">
        <v>32</v>
      </c>
      <c r="H4" s="158" t="s">
        <v>55</v>
      </c>
      <c r="I4" s="158" t="s">
        <v>33</v>
      </c>
      <c r="J4" s="159" t="s">
        <v>87</v>
      </c>
    </row>
    <row r="5" spans="1:10" s="76" customFormat="1" ht="11.1" customHeight="1" x14ac:dyDescent="0.2">
      <c r="A5" s="157"/>
      <c r="B5" s="158"/>
      <c r="C5" s="158"/>
      <c r="D5" s="158"/>
      <c r="E5" s="158"/>
      <c r="F5" s="158" t="s">
        <v>78</v>
      </c>
      <c r="G5" s="158"/>
      <c r="H5" s="158"/>
      <c r="I5" s="158"/>
      <c r="J5" s="159"/>
    </row>
    <row r="6" spans="1:10" s="76" customFormat="1" ht="11.1" customHeight="1" x14ac:dyDescent="0.2">
      <c r="A6" s="157"/>
      <c r="B6" s="158"/>
      <c r="C6" s="158"/>
      <c r="D6" s="158"/>
      <c r="E6" s="158"/>
      <c r="F6" s="158"/>
      <c r="G6" s="158"/>
      <c r="H6" s="158"/>
      <c r="I6" s="158"/>
      <c r="J6" s="159"/>
    </row>
    <row r="7" spans="1:10" s="76" customFormat="1" ht="11.1" customHeight="1" x14ac:dyDescent="0.2">
      <c r="A7" s="157"/>
      <c r="B7" s="158"/>
      <c r="C7" s="158"/>
      <c r="D7" s="158"/>
      <c r="E7" s="158" t="s">
        <v>56</v>
      </c>
      <c r="F7" s="158"/>
      <c r="G7" s="158"/>
      <c r="H7" s="77" t="s">
        <v>56</v>
      </c>
      <c r="I7" s="158"/>
      <c r="J7" s="159"/>
    </row>
    <row r="8" spans="1:10" ht="9.9499999999999993" customHeight="1" x14ac:dyDescent="0.2">
      <c r="A8" s="69">
        <v>1</v>
      </c>
      <c r="B8" s="70">
        <v>2</v>
      </c>
      <c r="C8" s="70">
        <v>3</v>
      </c>
      <c r="D8" s="70">
        <v>4</v>
      </c>
      <c r="E8" s="71">
        <v>5</v>
      </c>
      <c r="F8" s="70">
        <v>6</v>
      </c>
      <c r="G8" s="71">
        <v>7</v>
      </c>
      <c r="H8" s="70">
        <v>8</v>
      </c>
      <c r="I8" s="71">
        <v>9</v>
      </c>
      <c r="J8" s="72">
        <v>10</v>
      </c>
    </row>
    <row r="9" spans="1:10" ht="8.1" customHeight="1" x14ac:dyDescent="0.2">
      <c r="A9" s="78"/>
      <c r="B9" s="79"/>
      <c r="C9" s="80"/>
      <c r="D9" s="84"/>
      <c r="E9" s="83"/>
      <c r="F9" s="83"/>
      <c r="G9" s="84"/>
      <c r="H9" s="83"/>
      <c r="I9" s="83"/>
      <c r="J9" s="83"/>
    </row>
    <row r="10" spans="1:10" ht="10.35" customHeight="1" x14ac:dyDescent="0.2">
      <c r="A10" s="74">
        <f>IF(D10&lt;&gt;"",COUNTA($D10:D$10),"")</f>
        <v>1</v>
      </c>
      <c r="B10" s="85" t="s">
        <v>57</v>
      </c>
      <c r="C10" s="86">
        <v>2000</v>
      </c>
      <c r="D10" s="90">
        <v>21882.046999999999</v>
      </c>
      <c r="E10" s="89">
        <v>100</v>
      </c>
      <c r="F10" s="91">
        <v>42.923027265227972</v>
      </c>
      <c r="G10" s="90">
        <v>12362</v>
      </c>
      <c r="H10" s="91">
        <v>2.266710787557912</v>
      </c>
      <c r="I10" s="89">
        <v>100</v>
      </c>
      <c r="J10" s="91">
        <v>78.743869036244348</v>
      </c>
    </row>
    <row r="11" spans="1:10" ht="10.35" customHeight="1" x14ac:dyDescent="0.2">
      <c r="A11" s="74">
        <f>IF(D11&lt;&gt;"",COUNTA($D$10:D11),"")</f>
        <v>2</v>
      </c>
      <c r="B11" s="85" t="s">
        <v>58</v>
      </c>
      <c r="C11" s="86">
        <v>2001</v>
      </c>
      <c r="D11" s="90">
        <v>22679.648000000001</v>
      </c>
      <c r="E11" s="89">
        <v>100</v>
      </c>
      <c r="F11" s="91">
        <v>43.257135207742202</v>
      </c>
      <c r="G11" s="90">
        <v>12931</v>
      </c>
      <c r="H11" s="91">
        <v>4.6028150784662785</v>
      </c>
      <c r="I11" s="89">
        <v>100</v>
      </c>
      <c r="J11" s="91">
        <v>78.765913382469392</v>
      </c>
    </row>
    <row r="12" spans="1:10" ht="10.35" customHeight="1" x14ac:dyDescent="0.2">
      <c r="A12" s="74">
        <f>IF(D12&lt;&gt;"",COUNTA($D$10:D12),"")</f>
        <v>3</v>
      </c>
      <c r="B12" s="85"/>
      <c r="C12" s="86">
        <v>2002</v>
      </c>
      <c r="D12" s="90">
        <v>23147.61</v>
      </c>
      <c r="E12" s="89">
        <v>100</v>
      </c>
      <c r="F12" s="91">
        <v>43.548396573123533</v>
      </c>
      <c r="G12" s="90">
        <v>13328</v>
      </c>
      <c r="H12" s="91">
        <v>3.0701415203773905</v>
      </c>
      <c r="I12" s="89">
        <v>100</v>
      </c>
      <c r="J12" s="91">
        <v>81.273248368802982</v>
      </c>
    </row>
    <row r="13" spans="1:10" ht="10.35" customHeight="1" x14ac:dyDescent="0.2">
      <c r="A13" s="74">
        <f>IF(D13&lt;&gt;"",COUNTA($D$10:D13),"")</f>
        <v>4</v>
      </c>
      <c r="B13" s="85"/>
      <c r="C13" s="86">
        <v>2003</v>
      </c>
      <c r="D13" s="90">
        <v>23174.722000000002</v>
      </c>
      <c r="E13" s="89">
        <v>100</v>
      </c>
      <c r="F13" s="91">
        <v>44.155834965355787</v>
      </c>
      <c r="G13" s="90">
        <v>13462</v>
      </c>
      <c r="H13" s="91">
        <v>1.0054021608643495</v>
      </c>
      <c r="I13" s="89">
        <v>100</v>
      </c>
      <c r="J13" s="91">
        <v>80.16912815626489</v>
      </c>
    </row>
    <row r="14" spans="1:10" ht="10.35" customHeight="1" x14ac:dyDescent="0.2">
      <c r="A14" s="74">
        <f>IF(D14&lt;&gt;"",COUNTA($D$10:D14),"")</f>
        <v>5</v>
      </c>
      <c r="B14" s="92"/>
      <c r="C14" s="86">
        <v>2004</v>
      </c>
      <c r="D14" s="90">
        <v>23667.58</v>
      </c>
      <c r="E14" s="89">
        <v>100</v>
      </c>
      <c r="F14" s="91">
        <v>43.51369679536311</v>
      </c>
      <c r="G14" s="90">
        <v>13861</v>
      </c>
      <c r="H14" s="91">
        <v>2.9638983806269437</v>
      </c>
      <c r="I14" s="89">
        <v>100</v>
      </c>
      <c r="J14" s="91">
        <v>80.930694225491919</v>
      </c>
    </row>
    <row r="15" spans="1:10" ht="10.35" customHeight="1" x14ac:dyDescent="0.2">
      <c r="A15" s="74">
        <f>IF(D15&lt;&gt;"",COUNTA($D$10:D15),"")</f>
        <v>6</v>
      </c>
      <c r="B15" s="85"/>
      <c r="C15" s="86">
        <v>2005</v>
      </c>
      <c r="D15" s="90">
        <v>23809.403999999999</v>
      </c>
      <c r="E15" s="89">
        <v>100</v>
      </c>
      <c r="F15" s="91">
        <v>42.012819808509278</v>
      </c>
      <c r="G15" s="90">
        <v>14058</v>
      </c>
      <c r="H15" s="91">
        <v>1.4212538777865973</v>
      </c>
      <c r="I15" s="89">
        <v>100</v>
      </c>
      <c r="J15" s="91">
        <v>80.70961074750258</v>
      </c>
    </row>
    <row r="16" spans="1:10" ht="10.35" customHeight="1" x14ac:dyDescent="0.2">
      <c r="A16" s="74">
        <f>IF(D16&lt;&gt;"",COUNTA($D$10:D16),"")</f>
        <v>7</v>
      </c>
      <c r="B16" s="85"/>
      <c r="C16" s="86">
        <v>2006</v>
      </c>
      <c r="D16" s="90">
        <v>24260.883000000002</v>
      </c>
      <c r="E16" s="89">
        <v>100</v>
      </c>
      <c r="F16" s="91">
        <v>40.648829640701862</v>
      </c>
      <c r="G16" s="90">
        <v>14447</v>
      </c>
      <c r="H16" s="91">
        <v>2.7671076966851587</v>
      </c>
      <c r="I16" s="89">
        <v>100</v>
      </c>
      <c r="J16" s="91">
        <v>80.921973897944326</v>
      </c>
    </row>
    <row r="17" spans="1:11" ht="10.35" customHeight="1" x14ac:dyDescent="0.2">
      <c r="A17" s="74">
        <f>IF(D17&lt;&gt;"",COUNTA($D$10:D17),"")</f>
        <v>8</v>
      </c>
      <c r="B17" s="85"/>
      <c r="C17" s="86">
        <v>2007</v>
      </c>
      <c r="D17" s="90">
        <v>24423.491999999998</v>
      </c>
      <c r="E17" s="89">
        <v>100</v>
      </c>
      <c r="F17" s="91">
        <v>39.045534520616464</v>
      </c>
      <c r="G17" s="90">
        <v>14677</v>
      </c>
      <c r="H17" s="91">
        <v>1.5920260261645893</v>
      </c>
      <c r="I17" s="89">
        <v>100</v>
      </c>
      <c r="J17" s="91">
        <v>80.784896521356231</v>
      </c>
    </row>
    <row r="18" spans="1:11" ht="10.35" customHeight="1" x14ac:dyDescent="0.2">
      <c r="A18" s="74">
        <f>IF(D18&lt;&gt;"",COUNTA($D$10:D18),"")</f>
        <v>9</v>
      </c>
      <c r="B18" s="92"/>
      <c r="C18" s="86">
        <v>2008</v>
      </c>
      <c r="D18" s="90">
        <v>25137.942999999999</v>
      </c>
      <c r="E18" s="89">
        <v>100</v>
      </c>
      <c r="F18" s="91">
        <v>37.964828705355885</v>
      </c>
      <c r="G18" s="90">
        <v>15254</v>
      </c>
      <c r="H18" s="91">
        <v>3.9313211146692026</v>
      </c>
      <c r="I18" s="89">
        <v>100</v>
      </c>
      <c r="J18" s="91">
        <v>81.878690284487391</v>
      </c>
    </row>
    <row r="19" spans="1:11" ht="10.35" customHeight="1" x14ac:dyDescent="0.2">
      <c r="A19" s="74">
        <f>IF(D19&lt;&gt;"",COUNTA($D$10:D19),"")</f>
        <v>10</v>
      </c>
      <c r="B19" s="85"/>
      <c r="C19" s="86">
        <v>2009</v>
      </c>
      <c r="D19" s="90">
        <v>25318.386999999999</v>
      </c>
      <c r="E19" s="89">
        <v>100</v>
      </c>
      <c r="F19" s="91">
        <v>40.537294101713506</v>
      </c>
      <c r="G19" s="90">
        <v>15511</v>
      </c>
      <c r="H19" s="91">
        <v>1.6848039858397925</v>
      </c>
      <c r="I19" s="89">
        <v>100</v>
      </c>
      <c r="J19" s="91">
        <v>83.730094466936563</v>
      </c>
    </row>
    <row r="20" spans="1:11" ht="10.35" customHeight="1" x14ac:dyDescent="0.2">
      <c r="A20" s="74">
        <f>IF(D20&lt;&gt;"",COUNTA($D$10:D20),"")</f>
        <v>11</v>
      </c>
      <c r="B20" s="85"/>
      <c r="C20" s="86">
        <v>2010</v>
      </c>
      <c r="D20" s="90">
        <v>25471.698</v>
      </c>
      <c r="E20" s="89">
        <v>100</v>
      </c>
      <c r="F20" s="91">
        <v>40.627856847234916</v>
      </c>
      <c r="G20" s="90">
        <v>15724</v>
      </c>
      <c r="H20" s="91">
        <v>1.373219005866801</v>
      </c>
      <c r="I20" s="89">
        <v>100</v>
      </c>
      <c r="J20" s="91">
        <v>82.749184296389856</v>
      </c>
    </row>
    <row r="21" spans="1:11" ht="10.35" customHeight="1" x14ac:dyDescent="0.2">
      <c r="A21" s="74">
        <f>IF(D21&lt;&gt;"",COUNTA($D$10:D21),"")</f>
        <v>12</v>
      </c>
      <c r="B21" s="85"/>
      <c r="C21" s="86">
        <v>2011</v>
      </c>
      <c r="D21" s="90">
        <v>25933.050999999999</v>
      </c>
      <c r="E21" s="89">
        <v>100</v>
      </c>
      <c r="F21" s="91">
        <v>39.482689483778827</v>
      </c>
      <c r="G21" s="90">
        <v>16099</v>
      </c>
      <c r="H21" s="91">
        <v>2.3848893411345671</v>
      </c>
      <c r="I21" s="89">
        <v>100</v>
      </c>
      <c r="J21" s="91">
        <v>81.916246883427476</v>
      </c>
    </row>
    <row r="22" spans="1:11" ht="10.35" customHeight="1" x14ac:dyDescent="0.2">
      <c r="A22" s="74">
        <f>IF(D22&lt;&gt;"",COUNTA($D$10:D22),"")</f>
        <v>13</v>
      </c>
      <c r="B22" s="92"/>
      <c r="C22" s="86">
        <v>2012</v>
      </c>
      <c r="D22" s="90">
        <v>26444.15</v>
      </c>
      <c r="E22" s="89">
        <v>100</v>
      </c>
      <c r="F22" s="91">
        <v>39.303127534823389</v>
      </c>
      <c r="G22" s="90">
        <v>16490</v>
      </c>
      <c r="H22" s="91">
        <v>2.4287222808870155</v>
      </c>
      <c r="I22" s="89">
        <v>100</v>
      </c>
      <c r="J22" s="91">
        <v>82.170619892365963</v>
      </c>
    </row>
    <row r="23" spans="1:11" ht="10.35" customHeight="1" x14ac:dyDescent="0.2">
      <c r="A23" s="74">
        <f>IF(D23&lt;&gt;"",COUNTA($D$10:D23),"")</f>
        <v>14</v>
      </c>
      <c r="B23" s="92"/>
      <c r="C23" s="86">
        <v>2013</v>
      </c>
      <c r="D23" s="90">
        <v>26982.449000000001</v>
      </c>
      <c r="E23" s="89">
        <v>100</v>
      </c>
      <c r="F23" s="91">
        <v>39.706725657111406</v>
      </c>
      <c r="G23" s="90">
        <v>16881</v>
      </c>
      <c r="H23" s="91">
        <v>2.3711340206185412</v>
      </c>
      <c r="I23" s="89">
        <v>100</v>
      </c>
      <c r="J23" s="91">
        <v>83.165829145728637</v>
      </c>
    </row>
    <row r="24" spans="1:11" ht="10.35" customHeight="1" x14ac:dyDescent="0.2">
      <c r="A24" s="74">
        <f>IF(D24&lt;&gt;"",COUNTA($D$10:D24),"")</f>
        <v>15</v>
      </c>
      <c r="B24" s="92"/>
      <c r="C24" s="86">
        <v>2014</v>
      </c>
      <c r="D24" s="90">
        <v>27477.776000000002</v>
      </c>
      <c r="E24" s="89">
        <v>100</v>
      </c>
      <c r="F24" s="91">
        <v>40.010901901231016</v>
      </c>
      <c r="G24" s="90">
        <v>17197</v>
      </c>
      <c r="H24" s="91">
        <v>1.8719270185415553</v>
      </c>
      <c r="I24" s="89">
        <v>100</v>
      </c>
      <c r="J24" s="91">
        <v>82.993098788668505</v>
      </c>
    </row>
    <row r="25" spans="1:11" ht="10.35" customHeight="1" x14ac:dyDescent="0.2">
      <c r="A25" s="74">
        <f>IF(D25&lt;&gt;"",COUNTA($D$10:D25),"")</f>
        <v>16</v>
      </c>
      <c r="B25" s="85"/>
      <c r="C25" s="86">
        <v>2015</v>
      </c>
      <c r="D25" s="90">
        <v>28362.941999999999</v>
      </c>
      <c r="E25" s="89">
        <v>100</v>
      </c>
      <c r="F25" s="91">
        <v>40.277531858295944</v>
      </c>
      <c r="G25" s="90">
        <v>17663</v>
      </c>
      <c r="H25" s="91">
        <v>2.7097749607489732</v>
      </c>
      <c r="I25" s="89">
        <v>100</v>
      </c>
      <c r="J25" s="91">
        <v>83.663319439181507</v>
      </c>
    </row>
    <row r="26" spans="1:11" ht="10.35" customHeight="1" x14ac:dyDescent="0.2">
      <c r="A26" s="74">
        <f>IF(D26&lt;&gt;"",COUNTA($D$10:D26),"")</f>
        <v>17</v>
      </c>
      <c r="B26" s="85"/>
      <c r="C26" s="86">
        <v>2016</v>
      </c>
      <c r="D26" s="90">
        <v>29434.423999999999</v>
      </c>
      <c r="E26" s="89">
        <v>100</v>
      </c>
      <c r="F26" s="91">
        <v>40.737855104621715</v>
      </c>
      <c r="G26" s="90">
        <v>18265</v>
      </c>
      <c r="H26" s="91">
        <v>3.4082545433957989</v>
      </c>
      <c r="I26" s="89">
        <v>100</v>
      </c>
      <c r="J26" s="91">
        <v>84.267589388696649</v>
      </c>
    </row>
    <row r="27" spans="1:11" ht="10.35" customHeight="1" x14ac:dyDescent="0.2">
      <c r="A27" s="74">
        <f>IF(D27&lt;&gt;"",COUNTA($D$10:D27),"")</f>
        <v>18</v>
      </c>
      <c r="B27" s="85"/>
      <c r="C27" s="86">
        <v>2017</v>
      </c>
      <c r="D27" s="90">
        <v>30847.735000000001</v>
      </c>
      <c r="E27" s="89">
        <v>100</v>
      </c>
      <c r="F27" s="91">
        <v>40.708969394349374</v>
      </c>
      <c r="G27" s="90">
        <v>19149</v>
      </c>
      <c r="H27" s="91">
        <v>4.839857651245552</v>
      </c>
      <c r="I27" s="89">
        <v>100</v>
      </c>
      <c r="J27" s="91">
        <v>85.812233923369931</v>
      </c>
    </row>
    <row r="28" spans="1:11" ht="10.35" customHeight="1" x14ac:dyDescent="0.2">
      <c r="A28" s="74">
        <f>IF(D28&lt;&gt;"",COUNTA($D$10:D28),"")</f>
        <v>19</v>
      </c>
      <c r="B28" s="85"/>
      <c r="C28" s="86">
        <v>2018</v>
      </c>
      <c r="D28" s="90">
        <v>32027.040000000001</v>
      </c>
      <c r="E28" s="89">
        <v>100</v>
      </c>
      <c r="F28" s="91">
        <v>40.496848912668796</v>
      </c>
      <c r="G28" s="90">
        <v>19888</v>
      </c>
      <c r="H28" s="91">
        <v>3.8592093581910278</v>
      </c>
      <c r="I28" s="89">
        <v>100</v>
      </c>
      <c r="J28" s="91">
        <v>85.901865929509327</v>
      </c>
    </row>
    <row r="29" spans="1:11" ht="10.35" customHeight="1" x14ac:dyDescent="0.2">
      <c r="A29" s="74">
        <f>IF(D29&lt;&gt;"",COUNTA($D$10:D29),"")</f>
        <v>20</v>
      </c>
      <c r="B29" s="85"/>
      <c r="C29" s="86">
        <v>2019</v>
      </c>
      <c r="D29" s="90">
        <v>33286.582999999999</v>
      </c>
      <c r="E29" s="89">
        <v>100</v>
      </c>
      <c r="F29" s="91">
        <v>41.072569689715522</v>
      </c>
      <c r="G29" s="90">
        <v>20689</v>
      </c>
      <c r="H29" s="91">
        <v>4.0275543041029769</v>
      </c>
      <c r="I29" s="89">
        <v>100</v>
      </c>
      <c r="J29" s="91">
        <v>87.713571034892098</v>
      </c>
    </row>
    <row r="30" spans="1:11" ht="10.35" customHeight="1" x14ac:dyDescent="0.2">
      <c r="A30" s="74">
        <f>IF(D30&lt;&gt;"",COUNTA($D$10:D30),"")</f>
        <v>21</v>
      </c>
      <c r="B30" s="85"/>
      <c r="C30" s="86">
        <v>2020</v>
      </c>
      <c r="D30" s="90">
        <v>34058.623</v>
      </c>
      <c r="E30" s="89">
        <v>100</v>
      </c>
      <c r="F30" s="91">
        <v>43.138467459474214</v>
      </c>
      <c r="G30" s="90">
        <v>21162</v>
      </c>
      <c r="H30" s="91">
        <v>2.286239064237034</v>
      </c>
      <c r="I30" s="89">
        <v>100</v>
      </c>
      <c r="J30" s="91">
        <v>89.095655102728188</v>
      </c>
    </row>
    <row r="31" spans="1:11" ht="8.1" customHeight="1" x14ac:dyDescent="0.2">
      <c r="A31" s="74" t="str">
        <f>IF(D31&lt;&gt;"",COUNTA($D$10:D31),"")</f>
        <v/>
      </c>
      <c r="B31" s="79"/>
      <c r="C31" s="93"/>
      <c r="D31" s="84"/>
      <c r="E31" s="83"/>
      <c r="F31" s="83"/>
      <c r="G31" s="84"/>
      <c r="H31" s="83"/>
      <c r="I31" s="83"/>
      <c r="J31" s="83"/>
    </row>
    <row r="32" spans="1:11" ht="10.15" customHeight="1" x14ac:dyDescent="0.2">
      <c r="A32" s="74">
        <f>IF(D32&lt;&gt;"",COUNTA($D$10:D32),"")</f>
        <v>22</v>
      </c>
      <c r="B32" s="94" t="s">
        <v>96</v>
      </c>
      <c r="C32" s="95">
        <v>2000</v>
      </c>
      <c r="D32" s="84">
        <v>2585.2379999999998</v>
      </c>
      <c r="E32" s="83">
        <v>11.814424857052908</v>
      </c>
      <c r="F32" s="83">
        <v>43.492707441249124</v>
      </c>
      <c r="G32" s="84">
        <v>12903</v>
      </c>
      <c r="H32" s="83" t="s">
        <v>9</v>
      </c>
      <c r="I32" s="83">
        <v>104.37575036873126</v>
      </c>
      <c r="J32" s="83">
        <v>82.192984607576733</v>
      </c>
      <c r="K32" s="111"/>
    </row>
    <row r="33" spans="1:11" ht="10.15" customHeight="1" x14ac:dyDescent="0.2">
      <c r="A33" s="74">
        <f>IF(D33&lt;&gt;"",COUNTA($D$10:D33),"")</f>
        <v>23</v>
      </c>
      <c r="C33" s="95">
        <v>2001</v>
      </c>
      <c r="D33" s="84">
        <v>2652.9290000000001</v>
      </c>
      <c r="E33" s="83">
        <v>11.697399359990067</v>
      </c>
      <c r="F33" s="83">
        <v>44.097561600781624</v>
      </c>
      <c r="G33" s="84">
        <v>13398</v>
      </c>
      <c r="H33" s="83">
        <v>3.8363171355498764</v>
      </c>
      <c r="I33" s="83">
        <v>103.60611104628894</v>
      </c>
      <c r="J33" s="83">
        <v>81.608544192896943</v>
      </c>
      <c r="K33" s="111"/>
    </row>
    <row r="34" spans="1:11" ht="10.15" customHeight="1" x14ac:dyDescent="0.2">
      <c r="A34" s="74">
        <f>IF(D34&lt;&gt;"",COUNTA($D$10:D34),"")</f>
        <v>24</v>
      </c>
      <c r="C34" s="95">
        <v>2002</v>
      </c>
      <c r="D34" s="84">
        <v>2721.1759999999999</v>
      </c>
      <c r="E34" s="83">
        <v>11.755753617760107</v>
      </c>
      <c r="F34" s="83">
        <v>44.65874313164602</v>
      </c>
      <c r="G34" s="84">
        <v>13834</v>
      </c>
      <c r="H34" s="83">
        <v>3.2542170473204948</v>
      </c>
      <c r="I34" s="83">
        <v>103.79764715797432</v>
      </c>
      <c r="J34" s="83">
        <v>84.36107562901644</v>
      </c>
      <c r="K34" s="111"/>
    </row>
    <row r="35" spans="1:11" ht="10.15" customHeight="1" x14ac:dyDescent="0.2">
      <c r="A35" s="74">
        <f>IF(D35&lt;&gt;"",COUNTA($D$10:D35),"")</f>
        <v>25</v>
      </c>
      <c r="C35" s="95">
        <v>2003</v>
      </c>
      <c r="D35" s="84">
        <v>2719.9290000000001</v>
      </c>
      <c r="E35" s="83">
        <v>11.736619753194882</v>
      </c>
      <c r="F35" s="83">
        <v>45.913882310898558</v>
      </c>
      <c r="G35" s="84">
        <v>13864</v>
      </c>
      <c r="H35" s="83">
        <v>0.21685701893885323</v>
      </c>
      <c r="I35" s="83">
        <v>102.98440238903568</v>
      </c>
      <c r="J35" s="83">
        <v>82.564459290798553</v>
      </c>
      <c r="K35" s="111"/>
    </row>
    <row r="36" spans="1:11" ht="10.15" customHeight="1" x14ac:dyDescent="0.2">
      <c r="A36" s="74">
        <f>IF(D36&lt;&gt;"",COUNTA($D$10:D36),"")</f>
        <v>26</v>
      </c>
      <c r="B36" s="96"/>
      <c r="C36" s="95">
        <v>2004</v>
      </c>
      <c r="D36" s="84">
        <v>2742.0479999999998</v>
      </c>
      <c r="E36" s="83">
        <v>11.585671200857881</v>
      </c>
      <c r="F36" s="83">
        <v>46.090878059027411</v>
      </c>
      <c r="G36" s="84">
        <v>13964</v>
      </c>
      <c r="H36" s="83">
        <v>0.72129255626080635</v>
      </c>
      <c r="I36" s="83">
        <v>100.74056515610394</v>
      </c>
      <c r="J36" s="83">
        <v>81.530663237718926</v>
      </c>
      <c r="K36" s="111"/>
    </row>
    <row r="37" spans="1:11" ht="10.15" customHeight="1" x14ac:dyDescent="0.2">
      <c r="A37" s="74">
        <f>IF(D37&lt;&gt;"",COUNTA($D$10:D37),"")</f>
        <v>27</v>
      </c>
      <c r="C37" s="95">
        <v>2005</v>
      </c>
      <c r="D37" s="84">
        <v>2791.7350000000001</v>
      </c>
      <c r="E37" s="83">
        <v>11.725346001941082</v>
      </c>
      <c r="F37" s="83">
        <v>44.229556172057876</v>
      </c>
      <c r="G37" s="84">
        <v>14194</v>
      </c>
      <c r="H37" s="83">
        <v>1.647092523632196</v>
      </c>
      <c r="I37" s="83">
        <v>100.96143482443148</v>
      </c>
      <c r="J37" s="83">
        <v>81.489604950159716</v>
      </c>
      <c r="K37" s="111"/>
    </row>
    <row r="38" spans="1:11" ht="10.15" customHeight="1" x14ac:dyDescent="0.2">
      <c r="A38" s="74">
        <f>IF(D38&lt;&gt;"",COUNTA($D$10:D38),"")</f>
        <v>28</v>
      </c>
      <c r="C38" s="95">
        <v>2006</v>
      </c>
      <c r="D38" s="84">
        <v>2868.4360000000001</v>
      </c>
      <c r="E38" s="83">
        <v>11.823295961651519</v>
      </c>
      <c r="F38" s="83">
        <v>42.526031607468326</v>
      </c>
      <c r="G38" s="84">
        <v>14564</v>
      </c>
      <c r="H38" s="83">
        <v>2.606735240242358</v>
      </c>
      <c r="I38" s="83">
        <v>100.80692762998109</v>
      </c>
      <c r="J38" s="83">
        <v>81.576626815333015</v>
      </c>
      <c r="K38" s="111"/>
    </row>
    <row r="39" spans="1:11" ht="10.15" customHeight="1" x14ac:dyDescent="0.2">
      <c r="A39" s="74">
        <f>IF(D39&lt;&gt;"",COUNTA($D$10:D39),"")</f>
        <v>29</v>
      </c>
      <c r="C39" s="95">
        <v>2007</v>
      </c>
      <c r="D39" s="84">
        <v>2912.2689999999998</v>
      </c>
      <c r="E39" s="83">
        <v>11.924048371133825</v>
      </c>
      <c r="F39" s="83">
        <v>40.979662249606754</v>
      </c>
      <c r="G39" s="84">
        <v>14757</v>
      </c>
      <c r="H39" s="83">
        <v>1.3251853886294924</v>
      </c>
      <c r="I39" s="83">
        <v>100.54712860948058</v>
      </c>
      <c r="J39" s="83">
        <v>81.222669450810628</v>
      </c>
      <c r="K39" s="111"/>
    </row>
    <row r="40" spans="1:11" ht="10.15" customHeight="1" x14ac:dyDescent="0.2">
      <c r="A40" s="74">
        <f>IF(D40&lt;&gt;"",COUNTA($D$10:D40),"")</f>
        <v>30</v>
      </c>
      <c r="B40" s="96"/>
      <c r="C40" s="95">
        <v>2008</v>
      </c>
      <c r="D40" s="84">
        <v>2999.4639999999999</v>
      </c>
      <c r="E40" s="83">
        <v>11.932018463085862</v>
      </c>
      <c r="F40" s="83">
        <v>39.850786673885736</v>
      </c>
      <c r="G40" s="84">
        <v>15165</v>
      </c>
      <c r="H40" s="83">
        <v>2.7647895913803495</v>
      </c>
      <c r="I40" s="83">
        <v>99.418646598501297</v>
      </c>
      <c r="J40" s="83">
        <v>81.403630559228134</v>
      </c>
      <c r="K40" s="111"/>
    </row>
    <row r="41" spans="1:11" ht="10.15" customHeight="1" x14ac:dyDescent="0.2">
      <c r="A41" s="74">
        <f>IF(D41&lt;&gt;"",COUNTA($D$10:D41),"")</f>
        <v>31</v>
      </c>
      <c r="C41" s="95">
        <v>2009</v>
      </c>
      <c r="D41" s="84">
        <v>3080.145</v>
      </c>
      <c r="E41" s="83">
        <v>12.165644675547458</v>
      </c>
      <c r="F41" s="83">
        <v>42.308300420921739</v>
      </c>
      <c r="G41" s="84">
        <v>15546</v>
      </c>
      <c r="H41" s="83">
        <v>2.5123639960435327</v>
      </c>
      <c r="I41" s="83">
        <v>100.2305436174684</v>
      </c>
      <c r="J41" s="83">
        <v>83.922277804640416</v>
      </c>
      <c r="K41" s="111"/>
    </row>
    <row r="42" spans="1:11" ht="10.15" customHeight="1" x14ac:dyDescent="0.2">
      <c r="A42" s="74">
        <f>IF(D42&lt;&gt;"",COUNTA($D$10:D42),"")</f>
        <v>32</v>
      </c>
      <c r="C42" s="95">
        <v>2010</v>
      </c>
      <c r="D42" s="84">
        <v>3107.8690000000001</v>
      </c>
      <c r="E42" s="83">
        <v>12.20126353570932</v>
      </c>
      <c r="F42" s="83">
        <v>42.762613224688685</v>
      </c>
      <c r="G42" s="84">
        <v>15635</v>
      </c>
      <c r="H42" s="83">
        <v>0.57249453235559145</v>
      </c>
      <c r="I42" s="83">
        <v>99.435144721426454</v>
      </c>
      <c r="J42" s="83">
        <v>82.281785680143713</v>
      </c>
      <c r="K42" s="111"/>
    </row>
    <row r="43" spans="1:11" ht="10.15" customHeight="1" x14ac:dyDescent="0.2">
      <c r="A43" s="74">
        <f>IF(D43&lt;&gt;"",COUNTA($D$10:D43),"")</f>
        <v>33</v>
      </c>
      <c r="C43" s="95">
        <v>2011</v>
      </c>
      <c r="D43" s="84">
        <v>3172.1930000000002</v>
      </c>
      <c r="E43" s="83">
        <v>12.232239854847778</v>
      </c>
      <c r="F43" s="83">
        <v>41.44063743914699</v>
      </c>
      <c r="G43" s="84">
        <v>15773</v>
      </c>
      <c r="H43" s="83">
        <v>0.88263511352735691</v>
      </c>
      <c r="I43" s="83">
        <v>97.975427751138213</v>
      </c>
      <c r="J43" s="83">
        <v>80.258747047457589</v>
      </c>
      <c r="K43" s="111"/>
    </row>
    <row r="44" spans="1:11" ht="10.15" customHeight="1" x14ac:dyDescent="0.2">
      <c r="A44" s="74">
        <f>IF(D44&lt;&gt;"",COUNTA($D$10:D44),"")</f>
        <v>34</v>
      </c>
      <c r="B44" s="96"/>
      <c r="C44" s="95">
        <v>2012</v>
      </c>
      <c r="D44" s="84">
        <v>3272.5889999999999</v>
      </c>
      <c r="E44" s="83">
        <v>12.375474348769009</v>
      </c>
      <c r="F44" s="83">
        <v>40.843442302103931</v>
      </c>
      <c r="G44" s="84">
        <v>16173</v>
      </c>
      <c r="H44" s="83">
        <v>2.5359792049705305</v>
      </c>
      <c r="I44" s="83">
        <v>98.074976757363558</v>
      </c>
      <c r="J44" s="83">
        <v>80.592330906514633</v>
      </c>
      <c r="K44" s="111"/>
    </row>
    <row r="45" spans="1:11" ht="10.15" customHeight="1" x14ac:dyDescent="0.2">
      <c r="A45" s="74">
        <f>IF(D45&lt;&gt;"",COUNTA($D$10:D45),"")</f>
        <v>35</v>
      </c>
      <c r="B45" s="96"/>
      <c r="C45" s="95">
        <v>2013</v>
      </c>
      <c r="D45" s="84">
        <v>3327.4769999999999</v>
      </c>
      <c r="E45" s="83">
        <v>12.332005148976656</v>
      </c>
      <c r="F45" s="83">
        <v>41.459940970290702</v>
      </c>
      <c r="G45" s="84">
        <v>16379</v>
      </c>
      <c r="H45" s="83">
        <v>1.2737278179682221</v>
      </c>
      <c r="I45" s="83">
        <v>97.025848435002501</v>
      </c>
      <c r="J45" s="83">
        <v>80.690211355318993</v>
      </c>
      <c r="K45" s="111"/>
    </row>
    <row r="46" spans="1:11" ht="10.15" customHeight="1" x14ac:dyDescent="0.2">
      <c r="A46" s="74">
        <f>IF(D46&lt;&gt;"",COUNTA($D$10:D46),"")</f>
        <v>36</v>
      </c>
      <c r="B46" s="96"/>
      <c r="C46" s="95">
        <v>2014</v>
      </c>
      <c r="D46" s="84">
        <v>3396.7359999999999</v>
      </c>
      <c r="E46" s="83">
        <v>12.361757370756642</v>
      </c>
      <c r="F46" s="83">
        <v>41.528720512868823</v>
      </c>
      <c r="G46" s="84">
        <v>16667</v>
      </c>
      <c r="H46" s="83">
        <v>1.7583491055620044</v>
      </c>
      <c r="I46" s="83">
        <v>96.918473033023346</v>
      </c>
      <c r="J46" s="83">
        <v>80.435854178393782</v>
      </c>
      <c r="K46" s="111"/>
    </row>
    <row r="47" spans="1:11" ht="10.15" customHeight="1" x14ac:dyDescent="0.2">
      <c r="A47" s="74">
        <f>IF(D47&lt;&gt;"",COUNTA($D$10:D47),"")</f>
        <v>37</v>
      </c>
      <c r="C47" s="95">
        <v>2015</v>
      </c>
      <c r="D47" s="84">
        <v>3544.9780000000001</v>
      </c>
      <c r="E47" s="83">
        <v>12.498625847769953</v>
      </c>
      <c r="F47" s="83">
        <v>41.407929753019623</v>
      </c>
      <c r="G47" s="84">
        <v>17285</v>
      </c>
      <c r="H47" s="83">
        <v>3.70792584148316</v>
      </c>
      <c r="I47" s="83">
        <v>97.858336893039635</v>
      </c>
      <c r="J47" s="83">
        <v>81.874857413661829</v>
      </c>
      <c r="K47" s="111"/>
    </row>
    <row r="48" spans="1:11" ht="10.15" customHeight="1" x14ac:dyDescent="0.2">
      <c r="A48" s="74">
        <f>IF(D48&lt;&gt;"",COUNTA($D$10:D48),"")</f>
        <v>38</v>
      </c>
      <c r="C48" s="95">
        <v>2016</v>
      </c>
      <c r="D48" s="84">
        <v>3691.895</v>
      </c>
      <c r="E48" s="83">
        <v>12.542779841725457</v>
      </c>
      <c r="F48" s="83">
        <v>41.745472176213028</v>
      </c>
      <c r="G48" s="84">
        <v>17856</v>
      </c>
      <c r="H48" s="83">
        <v>3.303442291003762</v>
      </c>
      <c r="I48" s="83">
        <v>97.75933433115236</v>
      </c>
      <c r="J48" s="83">
        <v>82.380602903941082</v>
      </c>
      <c r="K48" s="111"/>
    </row>
    <row r="49" spans="1:11" ht="10.15" customHeight="1" x14ac:dyDescent="0.2">
      <c r="A49" s="74">
        <f>IF(D49&lt;&gt;"",COUNTA($D$10:D49),"")</f>
        <v>39</v>
      </c>
      <c r="C49" s="95">
        <v>2017</v>
      </c>
      <c r="D49" s="84">
        <v>3842.7620000000002</v>
      </c>
      <c r="E49" s="83">
        <v>12.457193372544207</v>
      </c>
      <c r="F49" s="83">
        <v>42.053450096571169</v>
      </c>
      <c r="G49" s="84">
        <v>18478</v>
      </c>
      <c r="H49" s="83">
        <v>3.4834229390680918</v>
      </c>
      <c r="I49" s="83">
        <v>96.495900569220325</v>
      </c>
      <c r="J49" s="83">
        <v>82.805287922921806</v>
      </c>
      <c r="K49" s="111"/>
    </row>
    <row r="50" spans="1:11" ht="10.15" customHeight="1" x14ac:dyDescent="0.2">
      <c r="A50" s="74">
        <f>IF(D50&lt;&gt;"",COUNTA($D$10:D50),"")</f>
        <v>40</v>
      </c>
      <c r="C50" s="95">
        <v>2018</v>
      </c>
      <c r="D50" s="84">
        <v>4017.759</v>
      </c>
      <c r="E50" s="83">
        <v>12.544896437510303</v>
      </c>
      <c r="F50" s="83">
        <v>41.28388487213892</v>
      </c>
      <c r="G50" s="84">
        <v>19256</v>
      </c>
      <c r="H50" s="83">
        <v>4.2104123822924464</v>
      </c>
      <c r="I50" s="83">
        <v>96.822204344328227</v>
      </c>
      <c r="J50" s="83">
        <v>83.172080165860393</v>
      </c>
      <c r="K50" s="111"/>
    </row>
    <row r="51" spans="1:11" ht="10.15" customHeight="1" x14ac:dyDescent="0.2">
      <c r="A51" s="74">
        <f>IF(D51&lt;&gt;"",COUNTA($D$10:D51),"")</f>
        <v>41</v>
      </c>
      <c r="C51" s="95">
        <v>2019</v>
      </c>
      <c r="D51" s="84">
        <v>4146.6120000000001</v>
      </c>
      <c r="E51" s="83">
        <v>12.457307498339496</v>
      </c>
      <c r="F51" s="83">
        <v>41.8581724067745</v>
      </c>
      <c r="G51" s="84">
        <v>19837</v>
      </c>
      <c r="H51" s="83">
        <v>3.0172413793103487</v>
      </c>
      <c r="I51" s="83">
        <v>95.8818695925371</v>
      </c>
      <c r="J51" s="83">
        <v>84.101411794632639</v>
      </c>
      <c r="K51" s="111"/>
    </row>
    <row r="52" spans="1:11" ht="10.15" customHeight="1" x14ac:dyDescent="0.2">
      <c r="A52" s="74">
        <f>IF(D52&lt;&gt;"",COUNTA($D$10:D52),"")</f>
        <v>42</v>
      </c>
      <c r="C52" s="95">
        <v>2020</v>
      </c>
      <c r="D52" s="84">
        <v>4255.7629999999999</v>
      </c>
      <c r="E52" s="83">
        <v>12.495405348595568</v>
      </c>
      <c r="F52" s="83">
        <v>44.000570520491863</v>
      </c>
      <c r="G52" s="84">
        <v>20350</v>
      </c>
      <c r="H52" s="83">
        <v>2.5860765236678844</v>
      </c>
      <c r="I52" s="83">
        <v>96.162933560154997</v>
      </c>
      <c r="J52" s="83">
        <v>85.676995621421355</v>
      </c>
      <c r="K52" s="111"/>
    </row>
    <row r="53" spans="1:11" ht="8.1" customHeight="1" x14ac:dyDescent="0.2">
      <c r="A53" s="74" t="str">
        <f>IF(D53&lt;&gt;"",COUNTA($D$10:D53),"")</f>
        <v/>
      </c>
      <c r="C53" s="95"/>
      <c r="D53" s="98"/>
      <c r="E53" s="83"/>
      <c r="F53" s="83"/>
      <c r="G53" s="98"/>
      <c r="H53" s="83"/>
      <c r="I53" s="98"/>
      <c r="J53" s="83"/>
      <c r="K53" s="105"/>
    </row>
    <row r="54" spans="1:11" ht="10.15" customHeight="1" x14ac:dyDescent="0.2">
      <c r="A54" s="74">
        <f>IF(D54&lt;&gt;"",COUNTA($D$10:D54),"")</f>
        <v>43</v>
      </c>
      <c r="B54" s="94" t="s">
        <v>97</v>
      </c>
      <c r="C54" s="95">
        <v>2000</v>
      </c>
      <c r="D54" s="84">
        <v>1345.9190000000001</v>
      </c>
      <c r="E54" s="83">
        <v>6.1507911028616284</v>
      </c>
      <c r="F54" s="83">
        <v>41.789141842859785</v>
      </c>
      <c r="G54" s="84">
        <v>13280</v>
      </c>
      <c r="H54" s="83" t="s">
        <v>9</v>
      </c>
      <c r="I54" s="83">
        <v>107.42176112519013</v>
      </c>
      <c r="J54" s="83">
        <v>84.591632898350028</v>
      </c>
      <c r="K54" s="111"/>
    </row>
    <row r="55" spans="1:11" ht="10.15" customHeight="1" x14ac:dyDescent="0.2">
      <c r="A55" s="74">
        <f>IF(D55&lt;&gt;"",COUNTA($D$10:D55),"")</f>
        <v>44</v>
      </c>
      <c r="C55" s="95">
        <v>2001</v>
      </c>
      <c r="D55" s="84">
        <v>1368.2370000000001</v>
      </c>
      <c r="E55" s="83">
        <v>6.0328846373629785</v>
      </c>
      <c r="F55" s="83">
        <v>42.352677204314745</v>
      </c>
      <c r="G55" s="84">
        <v>13708</v>
      </c>
      <c r="H55" s="83">
        <v>3.2228915662650479</v>
      </c>
      <c r="I55" s="83">
        <v>106.00479547428002</v>
      </c>
      <c r="J55" s="83">
        <v>83.497941856506429</v>
      </c>
      <c r="K55" s="111"/>
    </row>
    <row r="56" spans="1:11" ht="10.15" customHeight="1" x14ac:dyDescent="0.2">
      <c r="A56" s="74">
        <f>IF(D56&lt;&gt;"",COUNTA($D$10:D56),"")</f>
        <v>45</v>
      </c>
      <c r="C56" s="95">
        <v>2002</v>
      </c>
      <c r="D56" s="84">
        <v>1398.4570000000001</v>
      </c>
      <c r="E56" s="83">
        <v>6.0414746922036446</v>
      </c>
      <c r="F56" s="83">
        <v>42.100329148482935</v>
      </c>
      <c r="G56" s="84">
        <v>14203</v>
      </c>
      <c r="H56" s="83">
        <v>3.6110300554420718</v>
      </c>
      <c r="I56" s="83">
        <v>106.56419180435708</v>
      </c>
      <c r="J56" s="83">
        <v>86.609572473933753</v>
      </c>
      <c r="K56" s="111"/>
    </row>
    <row r="57" spans="1:11" ht="10.15" customHeight="1" x14ac:dyDescent="0.2">
      <c r="A57" s="74">
        <f>IF(D57&lt;&gt;"",COUNTA($D$10:D57),"")</f>
        <v>46</v>
      </c>
      <c r="C57" s="95">
        <v>2003</v>
      </c>
      <c r="D57" s="84">
        <v>1388.9970000000001</v>
      </c>
      <c r="E57" s="83">
        <v>5.9935864602820264</v>
      </c>
      <c r="F57" s="83">
        <v>43.254665056871971</v>
      </c>
      <c r="G57" s="84">
        <v>14285</v>
      </c>
      <c r="H57" s="83">
        <v>0.57734281489825889</v>
      </c>
      <c r="I57" s="83">
        <v>106.1121352689818</v>
      </c>
      <c r="J57" s="83">
        <v>85.072019348905926</v>
      </c>
      <c r="K57" s="111"/>
    </row>
    <row r="58" spans="1:11" ht="10.15" customHeight="1" x14ac:dyDescent="0.2">
      <c r="A58" s="74">
        <f>IF(D58&lt;&gt;"",COUNTA($D$10:D58),"")</f>
        <v>47</v>
      </c>
      <c r="B58" s="96"/>
      <c r="C58" s="95">
        <v>2004</v>
      </c>
      <c r="D58" s="84">
        <v>1392.98</v>
      </c>
      <c r="E58" s="83">
        <v>5.885603851344329</v>
      </c>
      <c r="F58" s="83">
        <v>43.342402618845924</v>
      </c>
      <c r="G58" s="84">
        <v>14460</v>
      </c>
      <c r="H58" s="83">
        <v>1.2250612530626483</v>
      </c>
      <c r="I58" s="83">
        <v>104.32158595097529</v>
      </c>
      <c r="J58" s="83">
        <v>84.428830426095416</v>
      </c>
      <c r="K58" s="111"/>
    </row>
    <row r="59" spans="1:11" ht="10.15" customHeight="1" x14ac:dyDescent="0.2">
      <c r="A59" s="74">
        <f>IF(D59&lt;&gt;"",COUNTA($D$10:D59),"")</f>
        <v>48</v>
      </c>
      <c r="C59" s="95">
        <v>2005</v>
      </c>
      <c r="D59" s="84">
        <v>1401.5340000000001</v>
      </c>
      <c r="E59" s="83">
        <v>5.8864724207292207</v>
      </c>
      <c r="F59" s="83">
        <v>42.745877017610709</v>
      </c>
      <c r="G59" s="84">
        <v>14640</v>
      </c>
      <c r="H59" s="83">
        <v>1.2448132780082943</v>
      </c>
      <c r="I59" s="83">
        <v>104.13821004584791</v>
      </c>
      <c r="J59" s="83">
        <v>84.053694478590614</v>
      </c>
      <c r="K59" s="111"/>
    </row>
    <row r="60" spans="1:11" ht="10.15" customHeight="1" x14ac:dyDescent="0.2">
      <c r="A60" s="74">
        <f>IF(D60&lt;&gt;"",COUNTA($D$10:D60),"")</f>
        <v>49</v>
      </c>
      <c r="C60" s="95">
        <v>2006</v>
      </c>
      <c r="D60" s="84">
        <v>1420.1469999999999</v>
      </c>
      <c r="E60" s="83">
        <v>5.8536492674236138</v>
      </c>
      <c r="F60" s="83">
        <v>42.279214757345542</v>
      </c>
      <c r="G60" s="84">
        <v>14912</v>
      </c>
      <c r="H60" s="83">
        <v>1.8579234972677625</v>
      </c>
      <c r="I60" s="83">
        <v>103.21477587352246</v>
      </c>
      <c r="J60" s="83">
        <v>83.525145059161616</v>
      </c>
      <c r="K60" s="111"/>
    </row>
    <row r="61" spans="1:11" ht="10.15" customHeight="1" x14ac:dyDescent="0.2">
      <c r="A61" s="74">
        <f>IF(D61&lt;&gt;"",COUNTA($D$10:D61),"")</f>
        <v>50</v>
      </c>
      <c r="C61" s="95">
        <v>2007</v>
      </c>
      <c r="D61" s="84">
        <v>1416.3610000000001</v>
      </c>
      <c r="E61" s="83">
        <v>5.7991748272523846</v>
      </c>
      <c r="F61" s="83">
        <v>41.517734532368507</v>
      </c>
      <c r="G61" s="84">
        <v>14947</v>
      </c>
      <c r="H61" s="83">
        <v>0.23471030042918528</v>
      </c>
      <c r="I61" s="83">
        <v>101.8456669601743</v>
      </c>
      <c r="J61" s="83">
        <v>82.271637757376965</v>
      </c>
      <c r="K61" s="111"/>
    </row>
    <row r="62" spans="1:11" ht="10.15" customHeight="1" x14ac:dyDescent="0.2">
      <c r="A62" s="74">
        <f>IF(D62&lt;&gt;"",COUNTA($D$10:D62),"")</f>
        <v>51</v>
      </c>
      <c r="B62" s="96"/>
      <c r="C62" s="95">
        <v>2008</v>
      </c>
      <c r="D62" s="84">
        <v>1454.7270000000001</v>
      </c>
      <c r="E62" s="83">
        <v>5.7869770808216092</v>
      </c>
      <c r="F62" s="83">
        <v>40.613462182251375</v>
      </c>
      <c r="G62" s="84">
        <v>15425</v>
      </c>
      <c r="H62" s="83">
        <v>3.1979661470529237</v>
      </c>
      <c r="I62" s="83">
        <v>101.12308160064589</v>
      </c>
      <c r="J62" s="83">
        <v>82.799215813844626</v>
      </c>
      <c r="K62" s="111"/>
    </row>
    <row r="63" spans="1:11" ht="10.15" customHeight="1" x14ac:dyDescent="0.2">
      <c r="A63" s="74">
        <f>IF(D63&lt;&gt;"",COUNTA($D$10:D63),"")</f>
        <v>52</v>
      </c>
      <c r="C63" s="95">
        <v>2009</v>
      </c>
      <c r="D63" s="84">
        <v>1485.4760000000001</v>
      </c>
      <c r="E63" s="83">
        <v>5.86718261317358</v>
      </c>
      <c r="F63" s="83">
        <v>42.74926016980416</v>
      </c>
      <c r="G63" s="84">
        <v>15833</v>
      </c>
      <c r="H63" s="83">
        <v>2.6450567260940119</v>
      </c>
      <c r="I63" s="83">
        <v>102.07947190796256</v>
      </c>
      <c r="J63" s="83">
        <v>85.470371509767901</v>
      </c>
      <c r="K63" s="111"/>
    </row>
    <row r="64" spans="1:11" ht="10.15" customHeight="1" x14ac:dyDescent="0.2">
      <c r="A64" s="74">
        <f>IF(D64&lt;&gt;"",COUNTA($D$10:D64),"")</f>
        <v>53</v>
      </c>
      <c r="C64" s="95">
        <v>2010</v>
      </c>
      <c r="D64" s="84">
        <v>1498.2260000000001</v>
      </c>
      <c r="E64" s="83">
        <v>5.8819243224381816</v>
      </c>
      <c r="F64" s="83">
        <v>43.049379733097673</v>
      </c>
      <c r="G64" s="84">
        <v>16011</v>
      </c>
      <c r="H64" s="83">
        <v>1.1242341944040817</v>
      </c>
      <c r="I64" s="83">
        <v>101.82554257279554</v>
      </c>
      <c r="J64" s="83">
        <v>84.259820752628983</v>
      </c>
      <c r="K64" s="111"/>
    </row>
    <row r="65" spans="1:11" ht="10.15" customHeight="1" x14ac:dyDescent="0.2">
      <c r="A65" s="74">
        <f>IF(D65&lt;&gt;"",COUNTA($D$10:D65),"")</f>
        <v>54</v>
      </c>
      <c r="C65" s="95">
        <v>2011</v>
      </c>
      <c r="D65" s="84">
        <v>1514.5709999999999</v>
      </c>
      <c r="E65" s="83">
        <v>5.8403116548068335</v>
      </c>
      <c r="F65" s="83">
        <v>41.955312758530305</v>
      </c>
      <c r="G65" s="84">
        <v>16584</v>
      </c>
      <c r="H65" s="83">
        <v>3.5787895821622726</v>
      </c>
      <c r="I65" s="83">
        <v>103.01033611750547</v>
      </c>
      <c r="J65" s="83">
        <v>84.383204028751095</v>
      </c>
      <c r="K65" s="111"/>
    </row>
    <row r="66" spans="1:11" ht="10.15" customHeight="1" x14ac:dyDescent="0.2">
      <c r="A66" s="74">
        <f>IF(D66&lt;&gt;"",COUNTA($D$10:D66),"")</f>
        <v>55</v>
      </c>
      <c r="B66" s="96"/>
      <c r="C66" s="95">
        <v>2012</v>
      </c>
      <c r="D66" s="84">
        <v>1554.857</v>
      </c>
      <c r="E66" s="83">
        <v>5.8797768126409817</v>
      </c>
      <c r="F66" s="83">
        <v>41.869959745494278</v>
      </c>
      <c r="G66" s="84">
        <v>17031</v>
      </c>
      <c r="H66" s="83">
        <v>2.6953690303907365</v>
      </c>
      <c r="I66" s="83">
        <v>103.2781998537684</v>
      </c>
      <c r="J66" s="83">
        <v>84.868038038246326</v>
      </c>
      <c r="K66" s="111"/>
    </row>
    <row r="67" spans="1:11" ht="10.15" customHeight="1" x14ac:dyDescent="0.2">
      <c r="A67" s="74">
        <f>IF(D67&lt;&gt;"",COUNTA($D$10:D67),"")</f>
        <v>56</v>
      </c>
      <c r="B67" s="96"/>
      <c r="C67" s="95">
        <v>2013</v>
      </c>
      <c r="D67" s="84">
        <v>1590.14</v>
      </c>
      <c r="E67" s="83">
        <v>5.8932382305253315</v>
      </c>
      <c r="F67" s="83">
        <v>42.286779780396692</v>
      </c>
      <c r="G67" s="84">
        <v>17393</v>
      </c>
      <c r="H67" s="83">
        <v>2.1255357876812866</v>
      </c>
      <c r="I67" s="83">
        <v>103.03472041787036</v>
      </c>
      <c r="J67" s="83">
        <v>85.687407031783167</v>
      </c>
      <c r="K67" s="111"/>
    </row>
    <row r="68" spans="1:11" ht="10.15" customHeight="1" x14ac:dyDescent="0.2">
      <c r="A68" s="74">
        <f>IF(D68&lt;&gt;"",COUNTA($D$10:D68),"")</f>
        <v>57</v>
      </c>
      <c r="B68" s="96"/>
      <c r="C68" s="95">
        <v>2014</v>
      </c>
      <c r="D68" s="84">
        <v>1617.8910000000001</v>
      </c>
      <c r="E68" s="83">
        <v>5.887998359110286</v>
      </c>
      <c r="F68" s="83">
        <v>42.386909872173092</v>
      </c>
      <c r="G68" s="84">
        <v>17612</v>
      </c>
      <c r="H68" s="83">
        <v>1.2591272350945815</v>
      </c>
      <c r="I68" s="83">
        <v>102.41531568511466</v>
      </c>
      <c r="J68" s="83">
        <v>84.997866147510763</v>
      </c>
      <c r="K68" s="111"/>
    </row>
    <row r="69" spans="1:11" ht="10.15" customHeight="1" x14ac:dyDescent="0.2">
      <c r="A69" s="74">
        <f>IF(D69&lt;&gt;"",COUNTA($D$10:D69),"")</f>
        <v>58</v>
      </c>
      <c r="C69" s="95">
        <v>2015</v>
      </c>
      <c r="D69" s="84">
        <v>1684.2370000000001</v>
      </c>
      <c r="E69" s="83">
        <v>5.9381604348378243</v>
      </c>
      <c r="F69" s="83">
        <v>42.597389797279121</v>
      </c>
      <c r="G69" s="84">
        <v>17828</v>
      </c>
      <c r="H69" s="83">
        <v>1.2264365205541594</v>
      </c>
      <c r="I69" s="83">
        <v>100.93470999206974</v>
      </c>
      <c r="J69" s="83">
        <v>84.448757776485493</v>
      </c>
      <c r="K69" s="111"/>
    </row>
    <row r="70" spans="1:11" ht="10.15" customHeight="1" x14ac:dyDescent="0.2">
      <c r="A70" s="74">
        <f>IF(D70&lt;&gt;"",COUNTA($D$10:D70),"")</f>
        <v>59</v>
      </c>
      <c r="C70" s="95">
        <v>2016</v>
      </c>
      <c r="D70" s="84">
        <v>1760.9480000000001</v>
      </c>
      <c r="E70" s="83">
        <v>5.9826140983767848</v>
      </c>
      <c r="F70" s="83">
        <v>43.062770734854183</v>
      </c>
      <c r="G70" s="84">
        <v>18299</v>
      </c>
      <c r="H70" s="83">
        <v>2.6419115997307472</v>
      </c>
      <c r="I70" s="83">
        <v>100.18382595120188</v>
      </c>
      <c r="J70" s="83">
        <v>84.423692525630372</v>
      </c>
      <c r="K70" s="111"/>
    </row>
    <row r="71" spans="1:11" ht="10.15" customHeight="1" x14ac:dyDescent="0.2">
      <c r="A71" s="74">
        <f>IF(D71&lt;&gt;"",COUNTA($D$10:D71),"")</f>
        <v>60</v>
      </c>
      <c r="C71" s="95">
        <v>2017</v>
      </c>
      <c r="D71" s="84">
        <v>1828.567</v>
      </c>
      <c r="E71" s="83">
        <v>5.9277188422423883</v>
      </c>
      <c r="F71" s="83">
        <v>43.835473351537026</v>
      </c>
      <c r="G71" s="84">
        <v>19101</v>
      </c>
      <c r="H71" s="83">
        <v>4.3827531559101658</v>
      </c>
      <c r="I71" s="83">
        <v>99.749334168886108</v>
      </c>
      <c r="J71" s="83">
        <v>85.597131974008505</v>
      </c>
      <c r="K71" s="111"/>
    </row>
    <row r="72" spans="1:11" ht="10.15" customHeight="1" x14ac:dyDescent="0.2">
      <c r="A72" s="74">
        <f>IF(D72&lt;&gt;"",COUNTA($D$10:D72),"")</f>
        <v>61</v>
      </c>
      <c r="C72" s="95">
        <v>2018</v>
      </c>
      <c r="D72" s="84">
        <v>1901.213</v>
      </c>
      <c r="E72" s="83">
        <v>5.9362744730702559</v>
      </c>
      <c r="F72" s="83">
        <v>43.443843483081594</v>
      </c>
      <c r="G72" s="84">
        <v>19844</v>
      </c>
      <c r="H72" s="83">
        <v>3.8898486990210017</v>
      </c>
      <c r="I72" s="83">
        <v>99.778761061946909</v>
      </c>
      <c r="J72" s="83">
        <v>85.711817553559086</v>
      </c>
      <c r="K72" s="111"/>
    </row>
    <row r="73" spans="1:11" ht="10.15" customHeight="1" x14ac:dyDescent="0.2">
      <c r="A73" s="74">
        <f>IF(D73&lt;&gt;"",COUNTA($D$10:D73),"")</f>
        <v>62</v>
      </c>
      <c r="C73" s="95">
        <v>2019</v>
      </c>
      <c r="D73" s="84">
        <v>1964.56</v>
      </c>
      <c r="E73" s="83">
        <v>5.9019575544897469</v>
      </c>
      <c r="F73" s="83">
        <v>44.350490695117486</v>
      </c>
      <c r="G73" s="84">
        <v>20521</v>
      </c>
      <c r="H73" s="83">
        <v>3.4116105623866133</v>
      </c>
      <c r="I73" s="83">
        <v>99.187974285852391</v>
      </c>
      <c r="J73" s="83">
        <v>87.001314283291649</v>
      </c>
      <c r="K73" s="111"/>
    </row>
    <row r="74" spans="1:11" ht="10.15" customHeight="1" x14ac:dyDescent="0.2">
      <c r="A74" s="74">
        <f>IF(D74&lt;&gt;"",COUNTA($D$10:D74),"")</f>
        <v>63</v>
      </c>
      <c r="C74" s="95">
        <v>2020</v>
      </c>
      <c r="D74" s="84">
        <v>2021.4159999999999</v>
      </c>
      <c r="E74" s="83">
        <v>5.9351078286400485</v>
      </c>
      <c r="F74" s="83">
        <v>46.864128907656813</v>
      </c>
      <c r="G74" s="84">
        <v>21138</v>
      </c>
      <c r="H74" s="83">
        <v>3.0066760879099377</v>
      </c>
      <c r="I74" s="83">
        <v>99.886589169265662</v>
      </c>
      <c r="J74" s="83">
        <v>88.994610980127987</v>
      </c>
      <c r="K74" s="111"/>
    </row>
    <row r="75" spans="1:11" ht="8.1" customHeight="1" x14ac:dyDescent="0.2">
      <c r="A75" s="74" t="str">
        <f>IF(D75&lt;&gt;"",COUNTA($D$10:D75),"")</f>
        <v/>
      </c>
      <c r="C75" s="95"/>
      <c r="D75" s="98"/>
      <c r="E75" s="83"/>
      <c r="F75" s="83"/>
      <c r="G75" s="98"/>
      <c r="H75" s="83"/>
      <c r="I75" s="98"/>
      <c r="J75" s="83"/>
      <c r="K75" s="105"/>
    </row>
    <row r="76" spans="1:11" ht="10.15" customHeight="1" x14ac:dyDescent="0.2">
      <c r="A76" s="74">
        <f>IF(D76&lt;&gt;"",COUNTA($D$10:D76),"")</f>
        <v>64</v>
      </c>
      <c r="B76" s="94" t="s">
        <v>98</v>
      </c>
      <c r="C76" s="95">
        <v>2000</v>
      </c>
      <c r="D76" s="84">
        <v>3757.3040000000001</v>
      </c>
      <c r="E76" s="83">
        <v>17.170715335727046</v>
      </c>
      <c r="F76" s="83">
        <v>44.86115576487822</v>
      </c>
      <c r="G76" s="84">
        <v>12177</v>
      </c>
      <c r="H76" s="83" t="s">
        <v>9</v>
      </c>
      <c r="I76" s="83">
        <v>98.496577227696179</v>
      </c>
      <c r="J76" s="83">
        <v>77.563300166705488</v>
      </c>
      <c r="K76" s="111"/>
    </row>
    <row r="77" spans="1:11" ht="10.15" customHeight="1" x14ac:dyDescent="0.2">
      <c r="A77" s="74">
        <f>IF(D77&lt;&gt;"",COUNTA($D$10:D77),"")</f>
        <v>65</v>
      </c>
      <c r="B77" s="94" t="s">
        <v>99</v>
      </c>
      <c r="C77" s="95">
        <v>2001</v>
      </c>
      <c r="D77" s="84">
        <v>3878.732</v>
      </c>
      <c r="E77" s="83">
        <v>17.102258377202325</v>
      </c>
      <c r="F77" s="83">
        <v>45.829178195348376</v>
      </c>
      <c r="G77" s="84">
        <v>12727</v>
      </c>
      <c r="H77" s="83">
        <v>4.5167118337850098</v>
      </c>
      <c r="I77" s="83">
        <v>98.418666228100619</v>
      </c>
      <c r="J77" s="83">
        <v>77.522493520613764</v>
      </c>
      <c r="K77" s="111"/>
    </row>
    <row r="78" spans="1:11" ht="10.15" customHeight="1" x14ac:dyDescent="0.2">
      <c r="A78" s="74">
        <f>IF(D78&lt;&gt;"",COUNTA($D$10:D78),"")</f>
        <v>66</v>
      </c>
      <c r="C78" s="95">
        <v>2002</v>
      </c>
      <c r="D78" s="84">
        <v>3971.6410000000001</v>
      </c>
      <c r="E78" s="83">
        <v>17.157888006580375</v>
      </c>
      <c r="F78" s="83">
        <v>46.103059163705886</v>
      </c>
      <c r="G78" s="84">
        <v>13214</v>
      </c>
      <c r="H78" s="83">
        <v>3.8265105680836058</v>
      </c>
      <c r="I78" s="83">
        <v>99.146084214307521</v>
      </c>
      <c r="J78" s="83">
        <v>80.580538554928637</v>
      </c>
      <c r="K78" s="111"/>
    </row>
    <row r="79" spans="1:11" ht="10.15" customHeight="1" x14ac:dyDescent="0.2">
      <c r="A79" s="74">
        <f>IF(D79&lt;&gt;"",COUNTA($D$10:D79),"")</f>
        <v>67</v>
      </c>
      <c r="C79" s="95">
        <v>2003</v>
      </c>
      <c r="D79" s="84">
        <v>4002.8049999999998</v>
      </c>
      <c r="E79" s="83">
        <v>17.27228917783782</v>
      </c>
      <c r="F79" s="83">
        <v>46.062248847995342</v>
      </c>
      <c r="G79" s="84">
        <v>13500</v>
      </c>
      <c r="H79" s="83">
        <v>2.164371121537755</v>
      </c>
      <c r="I79" s="83">
        <v>100.27932016276964</v>
      </c>
      <c r="J79" s="83">
        <v>80.395745911221923</v>
      </c>
      <c r="K79" s="111"/>
    </row>
    <row r="80" spans="1:11" ht="10.15" customHeight="1" x14ac:dyDescent="0.2">
      <c r="A80" s="74">
        <f>IF(D80&lt;&gt;"",COUNTA($D$10:D80),"")</f>
        <v>68</v>
      </c>
      <c r="B80" s="96"/>
      <c r="C80" s="95">
        <v>2004</v>
      </c>
      <c r="D80" s="84">
        <v>4137.17</v>
      </c>
      <c r="E80" s="83">
        <v>17.480325407160343</v>
      </c>
      <c r="F80" s="83">
        <v>44.593067241616851</v>
      </c>
      <c r="G80" s="84">
        <v>14136</v>
      </c>
      <c r="H80" s="83">
        <v>4.7111111111111086</v>
      </c>
      <c r="I80" s="83">
        <v>101.98586605662956</v>
      </c>
      <c r="J80" s="83">
        <v>82.538501621323917</v>
      </c>
      <c r="K80" s="111"/>
    </row>
    <row r="81" spans="1:11" ht="10.15" customHeight="1" x14ac:dyDescent="0.2">
      <c r="A81" s="74">
        <f>IF(D81&lt;&gt;"",COUNTA($D$10:D81),"")</f>
        <v>69</v>
      </c>
      <c r="C81" s="95">
        <v>2005</v>
      </c>
      <c r="D81" s="84">
        <v>4080.41</v>
      </c>
      <c r="E81" s="83">
        <v>17.137808237451051</v>
      </c>
      <c r="F81" s="83">
        <v>43.298908688097519</v>
      </c>
      <c r="G81" s="84">
        <v>14119</v>
      </c>
      <c r="H81" s="83">
        <v>-0.12026032823995081</v>
      </c>
      <c r="I81" s="83">
        <v>100.43141079580722</v>
      </c>
      <c r="J81" s="83">
        <v>81.061803495259738</v>
      </c>
      <c r="K81" s="111"/>
    </row>
    <row r="82" spans="1:11" ht="10.15" customHeight="1" x14ac:dyDescent="0.2">
      <c r="A82" s="74">
        <f>IF(D82&lt;&gt;"",COUNTA($D$10:D82),"")</f>
        <v>70</v>
      </c>
      <c r="C82" s="95">
        <v>2006</v>
      </c>
      <c r="D82" s="84">
        <v>4090.799</v>
      </c>
      <c r="E82" s="83">
        <v>16.861706970846857</v>
      </c>
      <c r="F82" s="83">
        <v>42.223682952890137</v>
      </c>
      <c r="G82" s="84">
        <v>14334</v>
      </c>
      <c r="H82" s="83">
        <v>1.522770734471294</v>
      </c>
      <c r="I82" s="83">
        <v>99.219922130492876</v>
      </c>
      <c r="J82" s="83">
        <v>80.292364330309823</v>
      </c>
      <c r="K82" s="111"/>
    </row>
    <row r="83" spans="1:11" ht="10.15" customHeight="1" x14ac:dyDescent="0.2">
      <c r="A83" s="74">
        <f>IF(D83&lt;&gt;"",COUNTA($D$10:D83),"")</f>
        <v>71</v>
      </c>
      <c r="C83" s="95">
        <v>2007</v>
      </c>
      <c r="D83" s="84">
        <v>4059.7379999999998</v>
      </c>
      <c r="E83" s="83">
        <v>16.622266791333523</v>
      </c>
      <c r="F83" s="83">
        <v>40.90963505526711</v>
      </c>
      <c r="G83" s="84">
        <v>14431</v>
      </c>
      <c r="H83" s="83">
        <v>0.67671271103668573</v>
      </c>
      <c r="I83" s="83">
        <v>98.323837496998891</v>
      </c>
      <c r="J83" s="83">
        <v>79.42667943479141</v>
      </c>
      <c r="K83" s="111"/>
    </row>
    <row r="84" spans="1:11" ht="10.15" customHeight="1" x14ac:dyDescent="0.2">
      <c r="A84" s="74">
        <f>IF(D84&lt;&gt;"",COUNTA($D$10:D84),"")</f>
        <v>72</v>
      </c>
      <c r="B84" s="96"/>
      <c r="C84" s="95">
        <v>2008</v>
      </c>
      <c r="D84" s="84">
        <v>4164.6540000000005</v>
      </c>
      <c r="E84" s="83">
        <v>16.567202813690844</v>
      </c>
      <c r="F84" s="83">
        <v>39.669922159199778</v>
      </c>
      <c r="G84" s="84">
        <v>15040</v>
      </c>
      <c r="H84" s="83">
        <v>4.2200817684152128</v>
      </c>
      <c r="I84" s="83">
        <v>98.597376477759468</v>
      </c>
      <c r="J84" s="83">
        <v>80.731177535720505</v>
      </c>
      <c r="K84" s="111"/>
    </row>
    <row r="85" spans="1:11" ht="10.15" customHeight="1" x14ac:dyDescent="0.2">
      <c r="A85" s="74">
        <f>IF(D85&lt;&gt;"",COUNTA($D$10:D85),"")</f>
        <v>73</v>
      </c>
      <c r="C85" s="95">
        <v>2009</v>
      </c>
      <c r="D85" s="84">
        <v>4164.585</v>
      </c>
      <c r="E85" s="83">
        <v>16.448855924352525</v>
      </c>
      <c r="F85" s="83">
        <v>42.280179177517084</v>
      </c>
      <c r="G85" s="84">
        <v>15263</v>
      </c>
      <c r="H85" s="83">
        <v>1.4827127659574444</v>
      </c>
      <c r="I85" s="83">
        <v>98.400042171402575</v>
      </c>
      <c r="J85" s="83">
        <v>82.389612757298906</v>
      </c>
      <c r="K85" s="111"/>
    </row>
    <row r="86" spans="1:11" ht="10.15" customHeight="1" x14ac:dyDescent="0.2">
      <c r="A86" s="74">
        <f>IF(D86&lt;&gt;"",COUNTA($D$10:D86),"")</f>
        <v>74</v>
      </c>
      <c r="C86" s="95">
        <v>2010</v>
      </c>
      <c r="D86" s="84">
        <v>4179.8710000000001</v>
      </c>
      <c r="E86" s="83">
        <v>16.409863998858654</v>
      </c>
      <c r="F86" s="83">
        <v>42.250275187918476</v>
      </c>
      <c r="G86" s="84">
        <v>15498</v>
      </c>
      <c r="H86" s="83">
        <v>1.5396711000458652</v>
      </c>
      <c r="I86" s="83">
        <v>98.563228351304289</v>
      </c>
      <c r="J86" s="83">
        <v>81.560281868806257</v>
      </c>
      <c r="K86" s="111"/>
    </row>
    <row r="87" spans="1:11" ht="10.15" customHeight="1" x14ac:dyDescent="0.2">
      <c r="A87" s="74">
        <f>IF(D87&lt;&gt;"",COUNTA($D$10:D87),"")</f>
        <v>75</v>
      </c>
      <c r="C87" s="95">
        <v>2011</v>
      </c>
      <c r="D87" s="84">
        <v>4295.8029999999999</v>
      </c>
      <c r="E87" s="83">
        <v>16.564973400160284</v>
      </c>
      <c r="F87" s="83">
        <v>41.996548724417764</v>
      </c>
      <c r="G87" s="84">
        <v>16049</v>
      </c>
      <c r="H87" s="83">
        <v>3.5552974577364864</v>
      </c>
      <c r="I87" s="83">
        <v>99.68726024592614</v>
      </c>
      <c r="J87" s="83">
        <v>81.661032644370508</v>
      </c>
      <c r="K87" s="111"/>
    </row>
    <row r="88" spans="1:11" ht="10.15" customHeight="1" x14ac:dyDescent="0.2">
      <c r="A88" s="74">
        <f>IF(D88&lt;&gt;"",COUNTA($D$10:D88),"")</f>
        <v>76</v>
      </c>
      <c r="B88" s="96"/>
      <c r="C88" s="95">
        <v>2012</v>
      </c>
      <c r="D88" s="84">
        <v>4291.8190000000004</v>
      </c>
      <c r="E88" s="83">
        <v>16.229748356441785</v>
      </c>
      <c r="F88" s="83">
        <v>41.181419812904508</v>
      </c>
      <c r="G88" s="84">
        <v>16169</v>
      </c>
      <c r="H88" s="83">
        <v>0.74771013770329375</v>
      </c>
      <c r="I88" s="83">
        <v>98.054212461877171</v>
      </c>
      <c r="J88" s="83">
        <v>80.575268012102555</v>
      </c>
      <c r="K88" s="111"/>
    </row>
    <row r="89" spans="1:11" ht="10.15" customHeight="1" x14ac:dyDescent="0.2">
      <c r="A89" s="74">
        <f>IF(D89&lt;&gt;"",COUNTA($D$10:D89),"")</f>
        <v>77</v>
      </c>
      <c r="B89" s="96"/>
      <c r="C89" s="95">
        <v>2013</v>
      </c>
      <c r="D89" s="84">
        <v>4364.92</v>
      </c>
      <c r="E89" s="83">
        <v>16.176885945378793</v>
      </c>
      <c r="F89" s="83">
        <v>41.749928979225274</v>
      </c>
      <c r="G89" s="84">
        <v>16575</v>
      </c>
      <c r="H89" s="83">
        <v>2.5109777970189811</v>
      </c>
      <c r="I89" s="83">
        <v>98.191265660612018</v>
      </c>
      <c r="J89" s="83">
        <v>81.659414549811615</v>
      </c>
      <c r="K89" s="111"/>
    </row>
    <row r="90" spans="1:11" ht="10.15" customHeight="1" x14ac:dyDescent="0.2">
      <c r="A90" s="74">
        <f>IF(D90&lt;&gt;"",COUNTA($D$10:D90),"")</f>
        <v>78</v>
      </c>
      <c r="B90" s="96"/>
      <c r="C90" s="95">
        <v>2014</v>
      </c>
      <c r="D90" s="84">
        <v>4428.7250000000004</v>
      </c>
      <c r="E90" s="83">
        <v>16.117479813504556</v>
      </c>
      <c r="F90" s="83">
        <v>42.150415751711833</v>
      </c>
      <c r="G90" s="84">
        <v>16899</v>
      </c>
      <c r="H90" s="83">
        <v>1.9547511312217267</v>
      </c>
      <c r="I90" s="83">
        <v>98.265993942807867</v>
      </c>
      <c r="J90" s="83">
        <v>81.554206459540779</v>
      </c>
      <c r="K90" s="111"/>
    </row>
    <row r="91" spans="1:11" ht="10.15" customHeight="1" x14ac:dyDescent="0.2">
      <c r="A91" s="74">
        <f>IF(D91&lt;&gt;"",COUNTA($D$10:D91),"")</f>
        <v>79</v>
      </c>
      <c r="C91" s="95">
        <v>2015</v>
      </c>
      <c r="D91" s="84">
        <v>4546.1880000000001</v>
      </c>
      <c r="E91" s="83">
        <v>16.028619316007486</v>
      </c>
      <c r="F91" s="83">
        <v>42.661566129689312</v>
      </c>
      <c r="G91" s="84">
        <v>17344</v>
      </c>
      <c r="H91" s="83">
        <v>2.6332919107639583</v>
      </c>
      <c r="I91" s="83">
        <v>98.189625051708248</v>
      </c>
      <c r="J91" s="83">
        <v>82.152035338558235</v>
      </c>
      <c r="K91" s="111"/>
    </row>
    <row r="92" spans="1:11" ht="10.15" customHeight="1" x14ac:dyDescent="0.2">
      <c r="A92" s="74">
        <f>IF(D92&lt;&gt;"",COUNTA($D$10:D92),"")</f>
        <v>80</v>
      </c>
      <c r="C92" s="95">
        <v>2016</v>
      </c>
      <c r="D92" s="84">
        <v>4689.1279999999997</v>
      </c>
      <c r="E92" s="83">
        <v>15.930761886150718</v>
      </c>
      <c r="F92" s="83">
        <v>43.19877810970398</v>
      </c>
      <c r="G92" s="84">
        <v>17886</v>
      </c>
      <c r="H92" s="83">
        <v>3.125</v>
      </c>
      <c r="I92" s="83">
        <v>97.925023108346338</v>
      </c>
      <c r="J92" s="83">
        <v>82.520226822751937</v>
      </c>
      <c r="K92" s="111"/>
    </row>
    <row r="93" spans="1:11" ht="10.15" customHeight="1" x14ac:dyDescent="0.2">
      <c r="A93" s="74">
        <f>IF(D93&lt;&gt;"",COUNTA($D$10:D93),"")</f>
        <v>81</v>
      </c>
      <c r="C93" s="95">
        <v>2017</v>
      </c>
      <c r="D93" s="84">
        <v>4924.0839999999998</v>
      </c>
      <c r="E93" s="83">
        <v>15.962546358752109</v>
      </c>
      <c r="F93" s="83">
        <v>43.094025203469315</v>
      </c>
      <c r="G93" s="84">
        <v>18852</v>
      </c>
      <c r="H93" s="83">
        <v>5.4008721905400847</v>
      </c>
      <c r="I93" s="83">
        <v>98.449005169982769</v>
      </c>
      <c r="J93" s="83">
        <v>84.481290611696167</v>
      </c>
      <c r="K93" s="111"/>
    </row>
    <row r="94" spans="1:11" ht="10.15" customHeight="1" x14ac:dyDescent="0.2">
      <c r="A94" s="74">
        <f>IF(D94&lt;&gt;"",COUNTA($D$10:D94),"")</f>
        <v>82</v>
      </c>
      <c r="C94" s="95">
        <v>2018</v>
      </c>
      <c r="D94" s="84">
        <v>5144.8370000000004</v>
      </c>
      <c r="E94" s="83">
        <v>16.064041509924117</v>
      </c>
      <c r="F94" s="83">
        <v>42.519228500339274</v>
      </c>
      <c r="G94" s="84">
        <v>19799</v>
      </c>
      <c r="H94" s="83">
        <v>5.0233396987056977</v>
      </c>
      <c r="I94" s="83">
        <v>99.552493966210776</v>
      </c>
      <c r="J94" s="83">
        <v>85.517449896337254</v>
      </c>
      <c r="K94" s="111"/>
    </row>
    <row r="95" spans="1:11" ht="10.15" customHeight="1" x14ac:dyDescent="0.2">
      <c r="A95" s="74">
        <f>IF(D95&lt;&gt;"",COUNTA($D$10:D95),"")</f>
        <v>83</v>
      </c>
      <c r="C95" s="95">
        <v>2019</v>
      </c>
      <c r="D95" s="84">
        <v>5356.5709999999999</v>
      </c>
      <c r="E95" s="83">
        <v>16.092282587251447</v>
      </c>
      <c r="F95" s="83">
        <v>43.118274732100069</v>
      </c>
      <c r="G95" s="84">
        <v>20714</v>
      </c>
      <c r="H95" s="83">
        <v>4.6214455275518986</v>
      </c>
      <c r="I95" s="83">
        <v>100.12083715984339</v>
      </c>
      <c r="J95" s="83">
        <v>87.819561622927893</v>
      </c>
      <c r="K95" s="111"/>
    </row>
    <row r="96" spans="1:11" ht="10.15" customHeight="1" x14ac:dyDescent="0.2">
      <c r="A96" s="74">
        <f>IF(D96&lt;&gt;"",COUNTA($D$10:D96),"")</f>
        <v>84</v>
      </c>
      <c r="C96" s="95">
        <v>2020</v>
      </c>
      <c r="D96" s="84">
        <v>5486.8050000000003</v>
      </c>
      <c r="E96" s="83">
        <v>16.109885006214139</v>
      </c>
      <c r="F96" s="83">
        <v>44.920604978671555</v>
      </c>
      <c r="G96" s="84">
        <v>21261</v>
      </c>
      <c r="H96" s="83">
        <v>2.640726078980407</v>
      </c>
      <c r="I96" s="83">
        <v>100.46781967677913</v>
      </c>
      <c r="J96" s="83">
        <v>89.512462108454031</v>
      </c>
      <c r="K96" s="111"/>
    </row>
    <row r="97" spans="1:11" ht="8.1" customHeight="1" x14ac:dyDescent="0.2">
      <c r="A97" s="74" t="str">
        <f>IF(D97&lt;&gt;"",COUNTA($D$10:D97),"")</f>
        <v/>
      </c>
      <c r="C97" s="95"/>
      <c r="D97" s="98"/>
      <c r="E97" s="83"/>
      <c r="F97" s="83"/>
      <c r="G97" s="98"/>
      <c r="H97" s="83"/>
      <c r="I97" s="98"/>
      <c r="J97" s="83"/>
      <c r="K97" s="105"/>
    </row>
    <row r="98" spans="1:11" ht="10.15" customHeight="1" x14ac:dyDescent="0.2">
      <c r="A98" s="74">
        <f>IF(D98&lt;&gt;"",COUNTA($D$10:D98),"")</f>
        <v>85</v>
      </c>
      <c r="B98" s="94" t="s">
        <v>100</v>
      </c>
      <c r="C98" s="95">
        <v>2000</v>
      </c>
      <c r="D98" s="84">
        <v>2813.9720000000002</v>
      </c>
      <c r="E98" s="83">
        <v>12.859729256591033</v>
      </c>
      <c r="F98" s="83">
        <v>39.633763235739373</v>
      </c>
      <c r="G98" s="84">
        <v>12299</v>
      </c>
      <c r="H98" s="83" t="s">
        <v>9</v>
      </c>
      <c r="I98" s="83">
        <v>99.490091573803241</v>
      </c>
      <c r="J98" s="83">
        <v>78.345664931207821</v>
      </c>
      <c r="K98" s="111"/>
    </row>
    <row r="99" spans="1:11" ht="10.15" customHeight="1" x14ac:dyDescent="0.2">
      <c r="A99" s="74">
        <f>IF(D99&lt;&gt;"",COUNTA($D$10:D99),"")</f>
        <v>86</v>
      </c>
      <c r="B99" s="100"/>
      <c r="C99" s="95">
        <v>2001</v>
      </c>
      <c r="D99" s="84">
        <v>2956.998</v>
      </c>
      <c r="E99" s="83">
        <v>13.038112408093811</v>
      </c>
      <c r="F99" s="83">
        <v>39.815853781436445</v>
      </c>
      <c r="G99" s="84">
        <v>12944</v>
      </c>
      <c r="H99" s="83">
        <v>5.2443288072201</v>
      </c>
      <c r="I99" s="83">
        <v>100.09396802293028</v>
      </c>
      <c r="J99" s="83">
        <v>78.842096574710766</v>
      </c>
      <c r="K99" s="111"/>
    </row>
    <row r="100" spans="1:11" ht="10.15" customHeight="1" x14ac:dyDescent="0.2">
      <c r="A100" s="74">
        <f>IF(D100&lt;&gt;"",COUNTA($D$10:D100),"")</f>
        <v>87</v>
      </c>
      <c r="C100" s="95">
        <v>2002</v>
      </c>
      <c r="D100" s="84">
        <v>3030.65</v>
      </c>
      <c r="E100" s="83">
        <v>13.092712379377398</v>
      </c>
      <c r="F100" s="83">
        <v>40.487321201722402</v>
      </c>
      <c r="G100" s="84">
        <v>13324</v>
      </c>
      <c r="H100" s="83">
        <v>2.9357231149567298</v>
      </c>
      <c r="I100" s="83">
        <v>99.971921501761187</v>
      </c>
      <c r="J100" s="83">
        <v>81.251734133746609</v>
      </c>
      <c r="K100" s="111"/>
    </row>
    <row r="101" spans="1:11" ht="10.15" customHeight="1" x14ac:dyDescent="0.2">
      <c r="A101" s="74">
        <f>IF(D101&lt;&gt;"",COUNTA($D$10:D101),"")</f>
        <v>88</v>
      </c>
      <c r="C101" s="95">
        <v>2003</v>
      </c>
      <c r="D101" s="84">
        <v>3041.69</v>
      </c>
      <c r="E101" s="83">
        <v>13.125033387671273</v>
      </c>
      <c r="F101" s="83">
        <v>41.13062146372576</v>
      </c>
      <c r="G101" s="84">
        <v>13435</v>
      </c>
      <c r="H101" s="83">
        <v>0.83308315821075496</v>
      </c>
      <c r="I101" s="83">
        <v>99.799879526817364</v>
      </c>
      <c r="J101" s="83">
        <v>80.011369676072249</v>
      </c>
      <c r="K101" s="111"/>
    </row>
    <row r="102" spans="1:11" ht="10.15" customHeight="1" x14ac:dyDescent="0.2">
      <c r="A102" s="74">
        <f>IF(D102&lt;&gt;"",COUNTA($D$10:D102),"")</f>
        <v>89</v>
      </c>
      <c r="B102" s="96"/>
      <c r="C102" s="95">
        <v>2004</v>
      </c>
      <c r="D102" s="84">
        <v>3135.105</v>
      </c>
      <c r="E102" s="83">
        <v>13.246411335675216</v>
      </c>
      <c r="F102" s="83">
        <v>40.449458630572181</v>
      </c>
      <c r="G102" s="84">
        <v>13917</v>
      </c>
      <c r="H102" s="83">
        <v>3.5876442128768105</v>
      </c>
      <c r="I102" s="83">
        <v>100.40641958447767</v>
      </c>
      <c r="J102" s="83">
        <v>81.260234835511525</v>
      </c>
      <c r="K102" s="111"/>
    </row>
    <row r="103" spans="1:11" ht="10.15" customHeight="1" x14ac:dyDescent="0.2">
      <c r="A103" s="74">
        <f>IF(D103&lt;&gt;"",COUNTA($D$10:D103),"")</f>
        <v>90</v>
      </c>
      <c r="C103" s="95">
        <v>2005</v>
      </c>
      <c r="D103" s="84">
        <v>3185.8240000000001</v>
      </c>
      <c r="E103" s="83">
        <v>13.380528130817554</v>
      </c>
      <c r="F103" s="83">
        <v>38.689613738863166</v>
      </c>
      <c r="G103" s="84">
        <v>14236</v>
      </c>
      <c r="H103" s="83">
        <v>2.2921606668103749</v>
      </c>
      <c r="I103" s="83">
        <v>101.261129111507</v>
      </c>
      <c r="J103" s="83">
        <v>81.731498987245004</v>
      </c>
      <c r="K103" s="111"/>
    </row>
    <row r="104" spans="1:11" ht="10.15" customHeight="1" x14ac:dyDescent="0.2">
      <c r="A104" s="74">
        <f>IF(D104&lt;&gt;"",COUNTA($D$10:D104),"")</f>
        <v>91</v>
      </c>
      <c r="C104" s="95">
        <v>2006</v>
      </c>
      <c r="D104" s="84">
        <v>3273.3820000000001</v>
      </c>
      <c r="E104" s="83">
        <v>13.492427295412124</v>
      </c>
      <c r="F104" s="83">
        <v>36.991924559981079</v>
      </c>
      <c r="G104" s="84">
        <v>14751</v>
      </c>
      <c r="H104" s="83">
        <v>3.6175892104523655</v>
      </c>
      <c r="I104" s="83">
        <v>102.10533670032372</v>
      </c>
      <c r="J104" s="83">
        <v>82.627346589015318</v>
      </c>
      <c r="K104" s="111"/>
    </row>
    <row r="105" spans="1:11" ht="10.15" customHeight="1" x14ac:dyDescent="0.2">
      <c r="A105" s="74">
        <f>IF(D105&lt;&gt;"",COUNTA($D$10:D105),"")</f>
        <v>92</v>
      </c>
      <c r="C105" s="95">
        <v>2007</v>
      </c>
      <c r="D105" s="84">
        <v>3316.8440000000001</v>
      </c>
      <c r="E105" s="83">
        <v>13.580547777525014</v>
      </c>
      <c r="F105" s="83">
        <v>35.098063098535839</v>
      </c>
      <c r="G105" s="84">
        <v>15102</v>
      </c>
      <c r="H105" s="83">
        <v>2.3794996949359444</v>
      </c>
      <c r="I105" s="83">
        <v>102.89654463447494</v>
      </c>
      <c r="J105" s="83">
        <v>83.120544047923275</v>
      </c>
      <c r="K105" s="111"/>
    </row>
    <row r="106" spans="1:11" ht="10.15" customHeight="1" x14ac:dyDescent="0.2">
      <c r="A106" s="74">
        <f>IF(D106&lt;&gt;"",COUNTA($D$10:D106),"")</f>
        <v>93</v>
      </c>
      <c r="B106" s="96"/>
      <c r="C106" s="95">
        <v>2008</v>
      </c>
      <c r="D106" s="84">
        <v>3427.6590000000001</v>
      </c>
      <c r="E106" s="83">
        <v>13.635399682464074</v>
      </c>
      <c r="F106" s="83">
        <v>33.821625780160744</v>
      </c>
      <c r="G106" s="84">
        <v>15782</v>
      </c>
      <c r="H106" s="83">
        <v>4.5027148722023469</v>
      </c>
      <c r="I106" s="83">
        <v>103.4655373525774</v>
      </c>
      <c r="J106" s="83">
        <v>84.717210165564609</v>
      </c>
      <c r="K106" s="111"/>
    </row>
    <row r="107" spans="1:11" ht="10.15" customHeight="1" x14ac:dyDescent="0.2">
      <c r="A107" s="74">
        <f>IF(D107&lt;&gt;"",COUNTA($D$10:D107),"")</f>
        <v>94</v>
      </c>
      <c r="C107" s="95">
        <v>2009</v>
      </c>
      <c r="D107" s="84">
        <v>3444.9780000000001</v>
      </c>
      <c r="E107" s="83">
        <v>13.606625098194447</v>
      </c>
      <c r="F107" s="83">
        <v>36.531786269752665</v>
      </c>
      <c r="G107" s="84">
        <v>16026</v>
      </c>
      <c r="H107" s="83">
        <v>1.5460651374984167</v>
      </c>
      <c r="I107" s="83">
        <v>103.32299894763848</v>
      </c>
      <c r="J107" s="83">
        <v>86.511567316103694</v>
      </c>
      <c r="K107" s="111"/>
    </row>
    <row r="108" spans="1:11" ht="10.15" customHeight="1" x14ac:dyDescent="0.2">
      <c r="A108" s="74">
        <f>IF(D108&lt;&gt;"",COUNTA($D$10:D108),"")</f>
        <v>95</v>
      </c>
      <c r="C108" s="95">
        <v>2010</v>
      </c>
      <c r="D108" s="84">
        <v>3471.53</v>
      </c>
      <c r="E108" s="83">
        <v>13.628969690202828</v>
      </c>
      <c r="F108" s="83">
        <v>36.689701658922722</v>
      </c>
      <c r="G108" s="84">
        <v>16279</v>
      </c>
      <c r="H108" s="83">
        <v>1.5786846374641073</v>
      </c>
      <c r="I108" s="83">
        <v>103.53200559295183</v>
      </c>
      <c r="J108" s="83">
        <v>85.671905231300556</v>
      </c>
      <c r="K108" s="111"/>
    </row>
    <row r="109" spans="1:11" ht="10.15" customHeight="1" x14ac:dyDescent="0.2">
      <c r="A109" s="74">
        <f>IF(D109&lt;&gt;"",COUNTA($D$10:D109),"")</f>
        <v>96</v>
      </c>
      <c r="C109" s="95">
        <v>2011</v>
      </c>
      <c r="D109" s="84">
        <v>3564.1120000000001</v>
      </c>
      <c r="E109" s="83">
        <v>13.743512091963265</v>
      </c>
      <c r="F109" s="83">
        <v>35.424475998509585</v>
      </c>
      <c r="G109" s="84">
        <v>16771</v>
      </c>
      <c r="H109" s="83">
        <v>3.0222986669942884</v>
      </c>
      <c r="I109" s="83">
        <v>104.17111636567728</v>
      </c>
      <c r="J109" s="83">
        <v>85.334082942516531</v>
      </c>
      <c r="K109" s="111"/>
    </row>
    <row r="110" spans="1:11" ht="10.15" customHeight="1" x14ac:dyDescent="0.2">
      <c r="A110" s="74">
        <f>IF(D110&lt;&gt;"",COUNTA($D$10:D110),"")</f>
        <v>97</v>
      </c>
      <c r="B110" s="96"/>
      <c r="C110" s="95">
        <v>2012</v>
      </c>
      <c r="D110" s="84">
        <v>3636.6460000000002</v>
      </c>
      <c r="E110" s="83">
        <v>13.752175812041607</v>
      </c>
      <c r="F110" s="83">
        <v>35.21555301230859</v>
      </c>
      <c r="G110" s="84">
        <v>17211</v>
      </c>
      <c r="H110" s="83">
        <v>2.6235764116629952</v>
      </c>
      <c r="I110" s="83">
        <v>104.36997941521204</v>
      </c>
      <c r="J110" s="83">
        <v>85.765199195985048</v>
      </c>
      <c r="K110" s="111"/>
    </row>
    <row r="111" spans="1:11" ht="10.15" customHeight="1" x14ac:dyDescent="0.2">
      <c r="A111" s="74">
        <f>IF(D111&lt;&gt;"",COUNTA($D$10:D111),"")</f>
        <v>98</v>
      </c>
      <c r="B111" s="96"/>
      <c r="C111" s="95">
        <v>2013</v>
      </c>
      <c r="D111" s="84">
        <v>3745.8850000000002</v>
      </c>
      <c r="E111" s="83">
        <v>13.882672399380796</v>
      </c>
      <c r="F111" s="83">
        <v>35.352153095997338</v>
      </c>
      <c r="G111" s="84">
        <v>17783</v>
      </c>
      <c r="H111" s="83">
        <v>3.323455929347503</v>
      </c>
      <c r="I111" s="83">
        <v>105.34496917039486</v>
      </c>
      <c r="J111" s="83">
        <v>87.608693607797434</v>
      </c>
      <c r="K111" s="111"/>
    </row>
    <row r="112" spans="1:11" ht="10.15" customHeight="1" x14ac:dyDescent="0.2">
      <c r="A112" s="74">
        <f>IF(D112&lt;&gt;"",COUNTA($D$10:D112),"")</f>
        <v>99</v>
      </c>
      <c r="B112" s="96"/>
      <c r="C112" s="95">
        <v>2014</v>
      </c>
      <c r="D112" s="84">
        <v>3838.4450000000002</v>
      </c>
      <c r="E112" s="83">
        <v>13.969271021060802</v>
      </c>
      <c r="F112" s="83">
        <v>35.69317783633737</v>
      </c>
      <c r="G112" s="84">
        <v>18173</v>
      </c>
      <c r="H112" s="83">
        <v>2.1931057751785517</v>
      </c>
      <c r="I112" s="83">
        <v>105.67524660142608</v>
      </c>
      <c r="J112" s="83">
        <v>87.703390900534032</v>
      </c>
      <c r="K112" s="111"/>
    </row>
    <row r="113" spans="1:11" ht="10.15" customHeight="1" x14ac:dyDescent="0.2">
      <c r="A113" s="74">
        <f>IF(D113&lt;&gt;"",COUNTA($D$10:D113),"")</f>
        <v>100</v>
      </c>
      <c r="C113" s="95">
        <v>2015</v>
      </c>
      <c r="D113" s="84">
        <v>3957.942</v>
      </c>
      <c r="E113" s="83">
        <v>13.954624312245182</v>
      </c>
      <c r="F113" s="83">
        <v>35.994716446072225</v>
      </c>
      <c r="G113" s="84">
        <v>18610</v>
      </c>
      <c r="H113" s="83">
        <v>2.4046662631376279</v>
      </c>
      <c r="I113" s="83">
        <v>105.36044494624548</v>
      </c>
      <c r="J113" s="83">
        <v>88.151624898781449</v>
      </c>
      <c r="K113" s="111"/>
    </row>
    <row r="114" spans="1:11" ht="10.15" customHeight="1" x14ac:dyDescent="0.2">
      <c r="A114" s="74">
        <f>IF(D114&lt;&gt;"",COUNTA($D$10:D114),"")</f>
        <v>101</v>
      </c>
      <c r="C114" s="95">
        <v>2016</v>
      </c>
      <c r="D114" s="84">
        <v>4114.0659999999998</v>
      </c>
      <c r="E114" s="83">
        <v>13.977056252230383</v>
      </c>
      <c r="F114" s="83">
        <v>36.681813077378919</v>
      </c>
      <c r="G114" s="84">
        <v>19251</v>
      </c>
      <c r="H114" s="83">
        <v>3.4443847393874165</v>
      </c>
      <c r="I114" s="83">
        <v>105.39695444497798</v>
      </c>
      <c r="J114" s="83">
        <v>88.8167325485731</v>
      </c>
      <c r="K114" s="111"/>
    </row>
    <row r="115" spans="1:11" ht="10.15" customHeight="1" x14ac:dyDescent="0.2">
      <c r="A115" s="74">
        <f>IF(D115&lt;&gt;"",COUNTA($D$10:D115),"")</f>
        <v>102</v>
      </c>
      <c r="C115" s="95">
        <v>2017</v>
      </c>
      <c r="D115" s="84">
        <v>4307.3689999999997</v>
      </c>
      <c r="E115" s="83">
        <v>13.96332340121568</v>
      </c>
      <c r="F115" s="83">
        <v>36.969412186418204</v>
      </c>
      <c r="G115" s="84">
        <v>20101</v>
      </c>
      <c r="H115" s="83">
        <v>4.4153550464910865</v>
      </c>
      <c r="I115" s="83">
        <v>104.97153898375895</v>
      </c>
      <c r="J115" s="83">
        <v>90.078422585704686</v>
      </c>
      <c r="K115" s="111"/>
    </row>
    <row r="116" spans="1:11" ht="10.15" customHeight="1" x14ac:dyDescent="0.2">
      <c r="A116" s="74">
        <f>IF(D116&lt;&gt;"",COUNTA($D$10:D116),"")</f>
        <v>103</v>
      </c>
      <c r="C116" s="95">
        <v>2018</v>
      </c>
      <c r="D116" s="84">
        <v>4496.643</v>
      </c>
      <c r="E116" s="83">
        <v>14.040145452092981</v>
      </c>
      <c r="F116" s="83">
        <v>36.778392236163732</v>
      </c>
      <c r="G116" s="84">
        <v>20927</v>
      </c>
      <c r="H116" s="83">
        <v>4.109248296104667</v>
      </c>
      <c r="I116" s="83">
        <v>105.22425583266291</v>
      </c>
      <c r="J116" s="83">
        <v>90.389599170698006</v>
      </c>
      <c r="K116" s="111"/>
    </row>
    <row r="117" spans="1:11" ht="10.15" customHeight="1" x14ac:dyDescent="0.2">
      <c r="A117" s="74">
        <f>IF(D117&lt;&gt;"",COUNTA($D$10:D117),"")</f>
        <v>104</v>
      </c>
      <c r="C117" s="95">
        <v>2019</v>
      </c>
      <c r="D117" s="84">
        <v>4676.51</v>
      </c>
      <c r="E117" s="83">
        <v>14.049234191445844</v>
      </c>
      <c r="F117" s="83">
        <v>37.341329324645947</v>
      </c>
      <c r="G117" s="84">
        <v>21705</v>
      </c>
      <c r="H117" s="83">
        <v>3.7176852869498731</v>
      </c>
      <c r="I117" s="83">
        <v>104.91082217603558</v>
      </c>
      <c r="J117" s="83">
        <v>92.021028532666307</v>
      </c>
      <c r="K117" s="111"/>
    </row>
    <row r="118" spans="1:11" ht="10.15" customHeight="1" x14ac:dyDescent="0.2">
      <c r="A118" s="74">
        <f>IF(D118&lt;&gt;"",COUNTA($D$10:D118),"")</f>
        <v>105</v>
      </c>
      <c r="C118" s="95">
        <v>2020</v>
      </c>
      <c r="D118" s="84">
        <v>4766.1719999999996</v>
      </c>
      <c r="E118" s="83">
        <v>13.994024362053628</v>
      </c>
      <c r="F118" s="83">
        <v>39.389933892440304</v>
      </c>
      <c r="G118" s="84">
        <v>22021</v>
      </c>
      <c r="H118" s="83">
        <v>1.4558857406127714</v>
      </c>
      <c r="I118" s="83">
        <v>104.05916265003307</v>
      </c>
      <c r="J118" s="83">
        <v>92.71219265746042</v>
      </c>
      <c r="K118" s="111"/>
    </row>
    <row r="119" spans="1:11" ht="8.1" customHeight="1" x14ac:dyDescent="0.2">
      <c r="A119" s="74" t="str">
        <f>IF(D119&lt;&gt;"",COUNTA($D$10:D119),"")</f>
        <v/>
      </c>
      <c r="C119" s="95"/>
      <c r="D119" s="98"/>
      <c r="E119" s="83"/>
      <c r="F119" s="83"/>
      <c r="G119" s="98"/>
      <c r="H119" s="83"/>
      <c r="I119" s="98"/>
      <c r="J119" s="83"/>
      <c r="K119" s="105"/>
    </row>
    <row r="120" spans="1:11" ht="10.15" customHeight="1" x14ac:dyDescent="0.2">
      <c r="A120" s="74">
        <f>IF(D120&lt;&gt;"",COUNTA($D$10:D120),"")</f>
        <v>106</v>
      </c>
      <c r="B120" s="94" t="s">
        <v>101</v>
      </c>
      <c r="C120" s="95">
        <v>2000</v>
      </c>
      <c r="D120" s="84">
        <v>3083.12</v>
      </c>
      <c r="E120" s="83">
        <v>14.089723872725434</v>
      </c>
      <c r="F120" s="83">
        <v>45.521387425724591</v>
      </c>
      <c r="G120" s="84">
        <v>12127</v>
      </c>
      <c r="H120" s="83" t="s">
        <v>9</v>
      </c>
      <c r="I120" s="83">
        <v>98.092342274065999</v>
      </c>
      <c r="J120" s="83">
        <v>77.244976444919615</v>
      </c>
      <c r="K120" s="111"/>
    </row>
    <row r="121" spans="1:11" ht="10.15" customHeight="1" x14ac:dyDescent="0.2">
      <c r="A121" s="74">
        <f>IF(D121&lt;&gt;"",COUNTA($D$10:D121),"")</f>
        <v>107</v>
      </c>
      <c r="B121" s="100"/>
      <c r="C121" s="95">
        <v>2001</v>
      </c>
      <c r="D121" s="84">
        <v>3189.4650000000001</v>
      </c>
      <c r="E121" s="83">
        <v>14.063115088911433</v>
      </c>
      <c r="F121" s="83">
        <v>46.140214738208449</v>
      </c>
      <c r="G121" s="84">
        <v>12679</v>
      </c>
      <c r="H121" s="83">
        <v>4.5518265028448894</v>
      </c>
      <c r="I121" s="83">
        <v>98.049573338542871</v>
      </c>
      <c r="J121" s="83">
        <v>77.231766138950917</v>
      </c>
      <c r="K121" s="111"/>
    </row>
    <row r="122" spans="1:11" ht="10.15" customHeight="1" x14ac:dyDescent="0.2">
      <c r="A122" s="74">
        <f>IF(D122&lt;&gt;"",COUNTA($D$10:D122),"")</f>
        <v>108</v>
      </c>
      <c r="C122" s="95">
        <v>2002</v>
      </c>
      <c r="D122" s="84">
        <v>3237.2429999999999</v>
      </c>
      <c r="E122" s="83">
        <v>13.985214888275724</v>
      </c>
      <c r="F122" s="83">
        <v>46.306841963979842</v>
      </c>
      <c r="G122" s="84">
        <v>13024</v>
      </c>
      <c r="H122" s="83">
        <v>2.7210347819228673</v>
      </c>
      <c r="I122" s="83">
        <v>97.719271065243547</v>
      </c>
      <c r="J122" s="83">
        <v>79.420902520082208</v>
      </c>
      <c r="K122" s="111"/>
    </row>
    <row r="123" spans="1:11" ht="10.15" customHeight="1" x14ac:dyDescent="0.2">
      <c r="A123" s="74">
        <f>IF(D123&lt;&gt;"",COUNTA($D$10:D123),"")</f>
        <v>109</v>
      </c>
      <c r="C123" s="95">
        <v>2003</v>
      </c>
      <c r="D123" s="84">
        <v>3235.3969999999999</v>
      </c>
      <c r="E123" s="83">
        <v>13.960888074514981</v>
      </c>
      <c r="F123" s="83">
        <v>47.197144585347637</v>
      </c>
      <c r="G123" s="84">
        <v>13159</v>
      </c>
      <c r="H123" s="83">
        <v>1.036547911547899</v>
      </c>
      <c r="I123" s="83">
        <v>97.743931799422541</v>
      </c>
      <c r="J123" s="83">
        <v>78.363079172805001</v>
      </c>
      <c r="K123" s="111"/>
    </row>
    <row r="124" spans="1:11" ht="10.15" customHeight="1" x14ac:dyDescent="0.2">
      <c r="A124" s="74">
        <f>IF(D124&lt;&gt;"",COUNTA($D$10:D124),"")</f>
        <v>110</v>
      </c>
      <c r="B124" s="96"/>
      <c r="C124" s="95">
        <v>2004</v>
      </c>
      <c r="D124" s="84">
        <v>3291.7950000000001</v>
      </c>
      <c r="E124" s="83">
        <v>13.908456208873066</v>
      </c>
      <c r="F124" s="83">
        <v>46.647497793756905</v>
      </c>
      <c r="G124" s="84">
        <v>13523</v>
      </c>
      <c r="H124" s="83">
        <v>2.7661676419180878</v>
      </c>
      <c r="I124" s="83">
        <v>97.565465603048452</v>
      </c>
      <c r="J124" s="83">
        <v>78.96101344465626</v>
      </c>
      <c r="K124" s="111"/>
    </row>
    <row r="125" spans="1:11" ht="10.15" customHeight="1" x14ac:dyDescent="0.2">
      <c r="A125" s="74">
        <f>IF(D125&lt;&gt;"",COUNTA($D$10:D125),"")</f>
        <v>111</v>
      </c>
      <c r="C125" s="95">
        <v>2005</v>
      </c>
      <c r="D125" s="84">
        <v>3308.9430000000002</v>
      </c>
      <c r="E125" s="83">
        <v>13.897630532876843</v>
      </c>
      <c r="F125" s="83">
        <v>44.770490153502188</v>
      </c>
      <c r="G125" s="84">
        <v>13746</v>
      </c>
      <c r="H125" s="83">
        <v>1.6490423722546694</v>
      </c>
      <c r="I125" s="83">
        <v>97.774246387568112</v>
      </c>
      <c r="J125" s="83">
        <v>78.917110541048345</v>
      </c>
      <c r="K125" s="111"/>
    </row>
    <row r="126" spans="1:11" ht="10.15" customHeight="1" x14ac:dyDescent="0.2">
      <c r="A126" s="74">
        <f>IF(D126&lt;&gt;"",COUNTA($D$10:D126),"")</f>
        <v>112</v>
      </c>
      <c r="C126" s="95">
        <v>2006</v>
      </c>
      <c r="D126" s="84">
        <v>3373.85</v>
      </c>
      <c r="E126" s="83">
        <v>13.906542478276657</v>
      </c>
      <c r="F126" s="83">
        <v>42.892126205966477</v>
      </c>
      <c r="G126" s="84">
        <v>14180</v>
      </c>
      <c r="H126" s="83">
        <v>3.1572821184344519</v>
      </c>
      <c r="I126" s="83">
        <v>98.149502852903439</v>
      </c>
      <c r="J126" s="83">
        <v>79.426142176765268</v>
      </c>
      <c r="K126" s="111"/>
    </row>
    <row r="127" spans="1:11" ht="10.15" customHeight="1" x14ac:dyDescent="0.2">
      <c r="A127" s="74">
        <f>IF(D127&lt;&gt;"",COUNTA($D$10:D127),"")</f>
        <v>113</v>
      </c>
      <c r="C127" s="95">
        <v>2007</v>
      </c>
      <c r="D127" s="84">
        <v>3393.1019999999999</v>
      </c>
      <c r="E127" s="83">
        <v>13.892779951368134</v>
      </c>
      <c r="F127" s="83">
        <v>41.117950477173984</v>
      </c>
      <c r="G127" s="84">
        <v>14424</v>
      </c>
      <c r="H127" s="83">
        <v>1.7207334273624753</v>
      </c>
      <c r="I127" s="83">
        <v>98.276568426205046</v>
      </c>
      <c r="J127" s="83">
        <v>79.388495150810044</v>
      </c>
      <c r="K127" s="111"/>
    </row>
    <row r="128" spans="1:11" ht="10.15" customHeight="1" x14ac:dyDescent="0.2">
      <c r="A128" s="74">
        <f>IF(D128&lt;&gt;"",COUNTA($D$10:D128),"")</f>
        <v>114</v>
      </c>
      <c r="B128" s="96"/>
      <c r="C128" s="95">
        <v>2008</v>
      </c>
      <c r="D128" s="84">
        <v>3495.5709999999999</v>
      </c>
      <c r="E128" s="83">
        <v>13.905557029865173</v>
      </c>
      <c r="F128" s="83">
        <v>39.991949813063442</v>
      </c>
      <c r="G128" s="84">
        <v>15030</v>
      </c>
      <c r="H128" s="83">
        <v>4.201331114808653</v>
      </c>
      <c r="I128" s="83">
        <v>98.534905784631491</v>
      </c>
      <c r="J128" s="83">
        <v>80.680026756684981</v>
      </c>
      <c r="K128" s="111"/>
    </row>
    <row r="129" spans="1:11" ht="10.15" customHeight="1" x14ac:dyDescent="0.2">
      <c r="A129" s="74">
        <f>IF(D129&lt;&gt;"",COUNTA($D$10:D129),"")</f>
        <v>115</v>
      </c>
      <c r="C129" s="95">
        <v>2009</v>
      </c>
      <c r="D129" s="84">
        <v>3529.22</v>
      </c>
      <c r="E129" s="83">
        <v>13.939355615347852</v>
      </c>
      <c r="F129" s="83">
        <v>42.423963368676368</v>
      </c>
      <c r="G129" s="84">
        <v>15341</v>
      </c>
      <c r="H129" s="83">
        <v>2.0691949434464334</v>
      </c>
      <c r="I129" s="83">
        <v>98.903889490481191</v>
      </c>
      <c r="J129" s="83">
        <v>82.81148031539793</v>
      </c>
      <c r="K129" s="111"/>
    </row>
    <row r="130" spans="1:11" ht="10.15" customHeight="1" x14ac:dyDescent="0.2">
      <c r="A130" s="74">
        <f>IF(D130&lt;&gt;"",COUNTA($D$10:D130),"")</f>
        <v>116</v>
      </c>
      <c r="C130" s="95">
        <v>2010</v>
      </c>
      <c r="D130" s="84">
        <v>3548.3939999999998</v>
      </c>
      <c r="E130" s="83">
        <v>13.930732061914364</v>
      </c>
      <c r="F130" s="83">
        <v>42.570441726595185</v>
      </c>
      <c r="G130" s="84">
        <v>15571</v>
      </c>
      <c r="H130" s="83">
        <v>1.499250374812604</v>
      </c>
      <c r="I130" s="83">
        <v>99.027636052027233</v>
      </c>
      <c r="J130" s="83">
        <v>81.944575520775572</v>
      </c>
      <c r="K130" s="111"/>
    </row>
    <row r="131" spans="1:11" ht="10.15" customHeight="1" x14ac:dyDescent="0.2">
      <c r="A131" s="74">
        <f>IF(D131&lt;&gt;"",COUNTA($D$10:D131),"")</f>
        <v>117</v>
      </c>
      <c r="C131" s="95">
        <v>2011</v>
      </c>
      <c r="D131" s="84">
        <v>3604.2190000000001</v>
      </c>
      <c r="E131" s="83">
        <v>13.898168017330473</v>
      </c>
      <c r="F131" s="83">
        <v>41.587262039293392</v>
      </c>
      <c r="G131" s="84">
        <v>15986</v>
      </c>
      <c r="H131" s="83">
        <v>2.6652109691092392</v>
      </c>
      <c r="I131" s="83">
        <v>99.296475542475449</v>
      </c>
      <c r="J131" s="83">
        <v>81.340912677719984</v>
      </c>
      <c r="K131" s="111"/>
    </row>
    <row r="132" spans="1:11" ht="10.15" customHeight="1" x14ac:dyDescent="0.2">
      <c r="A132" s="74">
        <f>IF(D132&lt;&gt;"",COUNTA($D$10:D132),"")</f>
        <v>118</v>
      </c>
      <c r="B132" s="96"/>
      <c r="C132" s="95">
        <v>2012</v>
      </c>
      <c r="D132" s="84">
        <v>3666.529</v>
      </c>
      <c r="E132" s="83">
        <v>13.865180011458111</v>
      </c>
      <c r="F132" s="83">
        <v>41.470175198396085</v>
      </c>
      <c r="G132" s="84">
        <v>16351</v>
      </c>
      <c r="H132" s="83">
        <v>2.2832478418616233</v>
      </c>
      <c r="I132" s="83">
        <v>99.156612097640306</v>
      </c>
      <c r="J132" s="83">
        <v>81.481156131316126</v>
      </c>
      <c r="K132" s="111"/>
    </row>
    <row r="133" spans="1:11" ht="10.15" customHeight="1" x14ac:dyDescent="0.2">
      <c r="A133" s="74">
        <f>IF(D133&lt;&gt;"",COUNTA($D$10:D133),"")</f>
        <v>119</v>
      </c>
      <c r="B133" s="96"/>
      <c r="C133" s="95">
        <v>2013</v>
      </c>
      <c r="D133" s="84">
        <v>3731.5079999999998</v>
      </c>
      <c r="E133" s="83">
        <v>13.829389615449658</v>
      </c>
      <c r="F133" s="83">
        <v>42.178792059403328</v>
      </c>
      <c r="G133" s="84">
        <v>16702</v>
      </c>
      <c r="H133" s="83">
        <v>2.1466576967769555</v>
      </c>
      <c r="I133" s="83">
        <v>98.942401244186058</v>
      </c>
      <c r="J133" s="83">
        <v>82.284086119014049</v>
      </c>
      <c r="K133" s="111"/>
    </row>
    <row r="134" spans="1:11" ht="10.15" customHeight="1" x14ac:dyDescent="0.2">
      <c r="A134" s="74">
        <f>IF(D134&lt;&gt;"",COUNTA($D$10:D134),"")</f>
        <v>120</v>
      </c>
      <c r="B134" s="96"/>
      <c r="C134" s="95">
        <v>2014</v>
      </c>
      <c r="D134" s="84">
        <v>3802.6239999999998</v>
      </c>
      <c r="E134" s="83">
        <v>13.838907486544763</v>
      </c>
      <c r="F134" s="83">
        <v>42.376132901911944</v>
      </c>
      <c r="G134" s="84">
        <v>17030</v>
      </c>
      <c r="H134" s="83">
        <v>1.9638366662675111</v>
      </c>
      <c r="I134" s="83">
        <v>99.028666030569795</v>
      </c>
      <c r="J134" s="83">
        <v>82.187173312168014</v>
      </c>
      <c r="K134" s="111"/>
    </row>
    <row r="135" spans="1:11" ht="10.15" customHeight="1" x14ac:dyDescent="0.2">
      <c r="A135" s="74">
        <f>IF(D135&lt;&gt;"",COUNTA($D$10:D135),"")</f>
        <v>121</v>
      </c>
      <c r="C135" s="95">
        <v>2015</v>
      </c>
      <c r="D135" s="84">
        <v>3957.0189999999998</v>
      </c>
      <c r="E135" s="83">
        <v>13.951370065912061</v>
      </c>
      <c r="F135" s="83">
        <v>42.368813493187673</v>
      </c>
      <c r="G135" s="84">
        <v>17654</v>
      </c>
      <c r="H135" s="83">
        <v>3.6641221374045898</v>
      </c>
      <c r="I135" s="83">
        <v>99.946072780290876</v>
      </c>
      <c r="J135" s="83">
        <v>83.621597482143798</v>
      </c>
      <c r="K135" s="111"/>
    </row>
    <row r="136" spans="1:11" ht="10.15" customHeight="1" x14ac:dyDescent="0.2">
      <c r="A136" s="74">
        <f>IF(D136&lt;&gt;"",COUNTA($D$10:D136),"")</f>
        <v>122</v>
      </c>
      <c r="C136" s="95">
        <v>2016</v>
      </c>
      <c r="D136" s="84">
        <v>4123.9620000000004</v>
      </c>
      <c r="E136" s="83">
        <v>14.010676750460618</v>
      </c>
      <c r="F136" s="83">
        <v>42.610310182295571</v>
      </c>
      <c r="G136" s="84">
        <v>18337</v>
      </c>
      <c r="H136" s="83">
        <v>3.8688116007703712</v>
      </c>
      <c r="I136" s="83">
        <v>100.39510607369093</v>
      </c>
      <c r="J136" s="83">
        <v>84.601735717018187</v>
      </c>
      <c r="K136" s="111"/>
    </row>
    <row r="137" spans="1:11" ht="10.15" customHeight="1" x14ac:dyDescent="0.2">
      <c r="A137" s="74">
        <f>IF(D137&lt;&gt;"",COUNTA($D$10:D137),"")</f>
        <v>123</v>
      </c>
      <c r="C137" s="95">
        <v>2017</v>
      </c>
      <c r="D137" s="84">
        <v>4323.38</v>
      </c>
      <c r="E137" s="83">
        <v>14.015226725722327</v>
      </c>
      <c r="F137" s="83">
        <v>42.335556902238523</v>
      </c>
      <c r="G137" s="84">
        <v>19211</v>
      </c>
      <c r="H137" s="83">
        <v>4.766319463380043</v>
      </c>
      <c r="I137" s="83">
        <v>100.32377669852212</v>
      </c>
      <c r="J137" s="83">
        <v>86.090073941295103</v>
      </c>
      <c r="K137" s="111"/>
    </row>
    <row r="138" spans="1:11" ht="10.15" customHeight="1" x14ac:dyDescent="0.2">
      <c r="A138" s="74">
        <f>IF(D138&lt;&gt;"",COUNTA($D$10:D138),"")</f>
        <v>124</v>
      </c>
      <c r="C138" s="95">
        <v>2018</v>
      </c>
      <c r="D138" s="84">
        <v>4478.8689999999997</v>
      </c>
      <c r="E138" s="83">
        <v>13.984648596935589</v>
      </c>
      <c r="F138" s="83">
        <v>42.10417853257151</v>
      </c>
      <c r="G138" s="84">
        <v>19915</v>
      </c>
      <c r="H138" s="83">
        <v>3.6645671750559643</v>
      </c>
      <c r="I138" s="83">
        <v>100.13576025744166</v>
      </c>
      <c r="J138" s="83">
        <v>86.018486523842427</v>
      </c>
      <c r="K138" s="111"/>
    </row>
    <row r="139" spans="1:11" ht="10.15" customHeight="1" x14ac:dyDescent="0.2">
      <c r="A139" s="74">
        <f>IF(D139&lt;&gt;"",COUNTA($D$10:D139),"")</f>
        <v>125</v>
      </c>
      <c r="C139" s="95">
        <v>2019</v>
      </c>
      <c r="D139" s="84">
        <v>4639.4719999999998</v>
      </c>
      <c r="E139" s="83">
        <v>13.937964134077685</v>
      </c>
      <c r="F139" s="83">
        <v>42.997155710822263</v>
      </c>
      <c r="G139" s="84">
        <v>20648</v>
      </c>
      <c r="H139" s="83">
        <v>3.6806427316093249</v>
      </c>
      <c r="I139" s="83">
        <v>99.801827057856826</v>
      </c>
      <c r="J139" s="83">
        <v>87.539746470513407</v>
      </c>
      <c r="K139" s="111"/>
    </row>
    <row r="140" spans="1:11" ht="10.15" customHeight="1" x14ac:dyDescent="0.2">
      <c r="A140" s="74">
        <f>IF(D140&lt;&gt;"",COUNTA($D$10:D140),"")</f>
        <v>126</v>
      </c>
      <c r="C140" s="95">
        <v>2020</v>
      </c>
      <c r="D140" s="84">
        <v>4739.78</v>
      </c>
      <c r="E140" s="83">
        <v>13.91653444121919</v>
      </c>
      <c r="F140" s="83">
        <v>45.501183599238779</v>
      </c>
      <c r="G140" s="84">
        <v>21062</v>
      </c>
      <c r="H140" s="83">
        <v>2.0050368074389695</v>
      </c>
      <c r="I140" s="83">
        <v>99.527454871940265</v>
      </c>
      <c r="J140" s="83">
        <v>88.674637925227344</v>
      </c>
      <c r="K140" s="111"/>
    </row>
    <row r="141" spans="1:11" ht="8.1" customHeight="1" x14ac:dyDescent="0.2">
      <c r="A141" s="74" t="str">
        <f>IF(D141&lt;&gt;"",COUNTA($D$10:D141),"")</f>
        <v/>
      </c>
      <c r="C141" s="95"/>
      <c r="D141" s="103"/>
      <c r="E141" s="83"/>
      <c r="F141" s="83"/>
      <c r="G141" s="103"/>
      <c r="H141" s="83"/>
      <c r="I141" s="103"/>
      <c r="J141" s="83"/>
      <c r="K141" s="105"/>
    </row>
    <row r="142" spans="1:11" ht="10.15" customHeight="1" x14ac:dyDescent="0.2">
      <c r="A142" s="74">
        <f>IF(D142&lt;&gt;"",COUNTA($D$10:D142),"")</f>
        <v>127</v>
      </c>
      <c r="B142" s="94" t="s">
        <v>102</v>
      </c>
      <c r="C142" s="95">
        <v>2000</v>
      </c>
      <c r="D142" s="84">
        <v>2067.9949999999999</v>
      </c>
      <c r="E142" s="83">
        <v>9.45064691616831</v>
      </c>
      <c r="F142" s="83">
        <v>40.726549145428301</v>
      </c>
      <c r="G142" s="84">
        <v>12362</v>
      </c>
      <c r="H142" s="83" t="s">
        <v>9</v>
      </c>
      <c r="I142" s="83">
        <v>100.00058986531495</v>
      </c>
      <c r="J142" s="83">
        <v>78.747668059982303</v>
      </c>
      <c r="K142" s="111"/>
    </row>
    <row r="143" spans="1:11" ht="10.15" customHeight="1" x14ac:dyDescent="0.2">
      <c r="A143" s="74">
        <f>IF(D143&lt;&gt;"",COUNTA($D$10:D143),"")</f>
        <v>128</v>
      </c>
      <c r="B143" s="94" t="s">
        <v>103</v>
      </c>
      <c r="C143" s="95">
        <v>2001</v>
      </c>
      <c r="D143" s="84">
        <v>2166.6010000000001</v>
      </c>
      <c r="E143" s="83">
        <v>9.5530627283104206</v>
      </c>
      <c r="F143" s="83">
        <v>40.138678049165492</v>
      </c>
      <c r="G143" s="84">
        <v>13000</v>
      </c>
      <c r="H143" s="83">
        <v>5.160977188157247</v>
      </c>
      <c r="I143" s="83">
        <v>100.52872504678112</v>
      </c>
      <c r="J143" s="83">
        <v>79.1845463340522</v>
      </c>
      <c r="K143" s="111"/>
    </row>
    <row r="144" spans="1:11" ht="10.15" customHeight="1" x14ac:dyDescent="0.2">
      <c r="A144" s="74">
        <f>IF(D144&lt;&gt;"",COUNTA($D$10:D144),"")</f>
        <v>129</v>
      </c>
      <c r="C144" s="95">
        <v>2002</v>
      </c>
      <c r="D144" s="84">
        <v>2208.23</v>
      </c>
      <c r="E144" s="83">
        <v>9.5397753806980496</v>
      </c>
      <c r="F144" s="83">
        <v>40.090343850051852</v>
      </c>
      <c r="G144" s="84">
        <v>13310</v>
      </c>
      <c r="H144" s="83">
        <v>2.3846153846153868</v>
      </c>
      <c r="I144" s="83">
        <v>99.869376166594051</v>
      </c>
      <c r="J144" s="83">
        <v>81.168390869112955</v>
      </c>
      <c r="K144" s="111"/>
    </row>
    <row r="145" spans="1:11" ht="10.15" customHeight="1" x14ac:dyDescent="0.2">
      <c r="A145" s="74">
        <f>IF(D145&lt;&gt;"",COUNTA($D$10:D145),"")</f>
        <v>130</v>
      </c>
      <c r="C145" s="95">
        <v>2003</v>
      </c>
      <c r="D145" s="84">
        <v>2212.431</v>
      </c>
      <c r="E145" s="83">
        <v>9.5467423514292857</v>
      </c>
      <c r="F145" s="83">
        <v>40.424944325947344</v>
      </c>
      <c r="G145" s="84">
        <v>13395</v>
      </c>
      <c r="H145" s="83">
        <v>0.63861758076633635</v>
      </c>
      <c r="I145" s="83">
        <v>99.496991020419401</v>
      </c>
      <c r="J145" s="83">
        <v>79.768538478570377</v>
      </c>
      <c r="K145" s="111"/>
    </row>
    <row r="146" spans="1:11" ht="10.15" customHeight="1" x14ac:dyDescent="0.2">
      <c r="A146" s="74">
        <f>IF(D146&lt;&gt;"",COUNTA($D$10:D146),"")</f>
        <v>131</v>
      </c>
      <c r="B146" s="96"/>
      <c r="C146" s="95">
        <v>2004</v>
      </c>
      <c r="D146" s="84">
        <v>2266.5630000000001</v>
      </c>
      <c r="E146" s="83">
        <v>9.576657182525631</v>
      </c>
      <c r="F146" s="83">
        <v>39.694771334394851</v>
      </c>
      <c r="G146" s="84">
        <v>13778</v>
      </c>
      <c r="H146" s="83">
        <v>2.859275849197445</v>
      </c>
      <c r="I146" s="83">
        <v>99.400751042016054</v>
      </c>
      <c r="J146" s="83">
        <v>80.446334068356279</v>
      </c>
      <c r="K146" s="111"/>
    </row>
    <row r="147" spans="1:11" ht="10.15" customHeight="1" x14ac:dyDescent="0.2">
      <c r="A147" s="74">
        <f>IF(D147&lt;&gt;"",COUNTA($D$10:D147),"")</f>
        <v>132</v>
      </c>
      <c r="C147" s="95">
        <v>2005</v>
      </c>
      <c r="D147" s="84">
        <v>2300.0129999999999</v>
      </c>
      <c r="E147" s="83">
        <v>9.6601032096393507</v>
      </c>
      <c r="F147" s="83">
        <v>38.558477712952055</v>
      </c>
      <c r="G147" s="84">
        <v>14028</v>
      </c>
      <c r="H147" s="83">
        <v>1.8144868631151212</v>
      </c>
      <c r="I147" s="83">
        <v>99.785911355928476</v>
      </c>
      <c r="J147" s="83">
        <v>80.54079768306282</v>
      </c>
      <c r="K147" s="111"/>
    </row>
    <row r="148" spans="1:11" ht="10.15" customHeight="1" x14ac:dyDescent="0.2">
      <c r="A148" s="74">
        <f>IF(D148&lt;&gt;"",COUNTA($D$10:D148),"")</f>
        <v>133</v>
      </c>
      <c r="C148" s="95">
        <v>2006</v>
      </c>
      <c r="D148" s="84">
        <v>2367.0390000000002</v>
      </c>
      <c r="E148" s="83">
        <v>9.7566069627391538</v>
      </c>
      <c r="F148" s="83">
        <v>37.734739478310239</v>
      </c>
      <c r="G148" s="84">
        <v>14517</v>
      </c>
      <c r="H148" s="83">
        <v>3.4858853721129179</v>
      </c>
      <c r="I148" s="83">
        <v>100.48489582922689</v>
      </c>
      <c r="J148" s="83">
        <v>81.316026987023363</v>
      </c>
      <c r="K148" s="111"/>
    </row>
    <row r="149" spans="1:11" ht="10.15" customHeight="1" x14ac:dyDescent="0.2">
      <c r="A149" s="74">
        <f>IF(D149&lt;&gt;"",COUNTA($D$10:D149),"")</f>
        <v>134</v>
      </c>
      <c r="C149" s="95">
        <v>2007</v>
      </c>
      <c r="D149" s="84">
        <v>2407.87</v>
      </c>
      <c r="E149" s="83">
        <v>9.8588277220964144</v>
      </c>
      <c r="F149" s="83">
        <v>36.071050347402476</v>
      </c>
      <c r="G149" s="84">
        <v>14872</v>
      </c>
      <c r="H149" s="83">
        <v>2.4454088310256878</v>
      </c>
      <c r="I149" s="83">
        <v>101.33046690669241</v>
      </c>
      <c r="J149" s="83">
        <v>81.855455572726754</v>
      </c>
      <c r="K149" s="111"/>
    </row>
    <row r="150" spans="1:11" ht="10.15" customHeight="1" x14ac:dyDescent="0.2">
      <c r="A150" s="74">
        <f>IF(D150&lt;&gt;"",COUNTA($D$10:D150),"")</f>
        <v>135</v>
      </c>
      <c r="B150" s="96"/>
      <c r="C150" s="95">
        <v>2008</v>
      </c>
      <c r="D150" s="84">
        <v>2472.9340000000002</v>
      </c>
      <c r="E150" s="83">
        <v>9.8374556740780257</v>
      </c>
      <c r="F150" s="83">
        <v>35.576889637976592</v>
      </c>
      <c r="G150" s="84">
        <v>15383</v>
      </c>
      <c r="H150" s="83">
        <v>3.4359870898332332</v>
      </c>
      <c r="I150" s="83">
        <v>100.84925018544753</v>
      </c>
      <c r="J150" s="83">
        <v>82.575003635133925</v>
      </c>
      <c r="K150" s="111"/>
    </row>
    <row r="151" spans="1:11" ht="10.15" customHeight="1" x14ac:dyDescent="0.2">
      <c r="A151" s="74">
        <f>IF(D151&lt;&gt;"",COUNTA($D$10:D151),"")</f>
        <v>136</v>
      </c>
      <c r="C151" s="95">
        <v>2009</v>
      </c>
      <c r="D151" s="84">
        <v>2469.2060000000001</v>
      </c>
      <c r="E151" s="83">
        <v>9.7526197067767377</v>
      </c>
      <c r="F151" s="83">
        <v>38.204386349296087</v>
      </c>
      <c r="G151" s="84">
        <v>15479</v>
      </c>
      <c r="H151" s="83">
        <v>0.62406552688032946</v>
      </c>
      <c r="I151" s="83">
        <v>99.795368538659588</v>
      </c>
      <c r="J151" s="83">
        <v>83.557908995100362</v>
      </c>
      <c r="K151" s="111"/>
    </row>
    <row r="152" spans="1:11" ht="10.15" customHeight="1" x14ac:dyDescent="0.2">
      <c r="A152" s="74">
        <f>IF(D152&lt;&gt;"",COUNTA($D$10:D152),"")</f>
        <v>137</v>
      </c>
      <c r="C152" s="95">
        <v>2010</v>
      </c>
      <c r="D152" s="84">
        <v>2478.317</v>
      </c>
      <c r="E152" s="83">
        <v>9.7296890062060264</v>
      </c>
      <c r="F152" s="83">
        <v>38.47203565968357</v>
      </c>
      <c r="G152" s="84">
        <v>15652</v>
      </c>
      <c r="H152" s="83">
        <v>1.1176432586084388</v>
      </c>
      <c r="I152" s="83">
        <v>99.540728155723386</v>
      </c>
      <c r="J152" s="83">
        <v>82.369155126193533</v>
      </c>
      <c r="K152" s="111"/>
    </row>
    <row r="153" spans="1:11" ht="10.15" customHeight="1" x14ac:dyDescent="0.2">
      <c r="A153" s="74">
        <f>IF(D153&lt;&gt;"",COUNTA($D$10:D153),"")</f>
        <v>138</v>
      </c>
      <c r="C153" s="95">
        <v>2011</v>
      </c>
      <c r="D153" s="84">
        <v>2534.2530000000002</v>
      </c>
      <c r="E153" s="83">
        <v>9.7722901944703686</v>
      </c>
      <c r="F153" s="83">
        <v>37.366908513080581</v>
      </c>
      <c r="G153" s="84">
        <v>16185</v>
      </c>
      <c r="H153" s="83">
        <v>3.4053156146179475</v>
      </c>
      <c r="I153" s="83">
        <v>100.53542021242721</v>
      </c>
      <c r="J153" s="83">
        <v>82.355821713116356</v>
      </c>
      <c r="K153" s="111"/>
    </row>
    <row r="154" spans="1:11" ht="10.15" customHeight="1" x14ac:dyDescent="0.2">
      <c r="A154" s="74">
        <f>IF(D154&lt;&gt;"",COUNTA($D$10:D154),"")</f>
        <v>139</v>
      </c>
      <c r="B154" s="96"/>
      <c r="C154" s="95">
        <v>2012</v>
      </c>
      <c r="D154" s="84">
        <v>2596.4340000000002</v>
      </c>
      <c r="E154" s="83">
        <v>9.8185572234312701</v>
      </c>
      <c r="F154" s="83">
        <v>36.902343753008935</v>
      </c>
      <c r="G154" s="84">
        <v>16654</v>
      </c>
      <c r="H154" s="83">
        <v>2.8977448254556606</v>
      </c>
      <c r="I154" s="83">
        <v>100.99334845858185</v>
      </c>
      <c r="J154" s="83">
        <v>82.99047960487907</v>
      </c>
      <c r="K154" s="111"/>
    </row>
    <row r="155" spans="1:11" ht="10.15" customHeight="1" x14ac:dyDescent="0.2">
      <c r="A155" s="74">
        <f>IF(D155&lt;&gt;"",COUNTA($D$10:D155),"")</f>
        <v>140</v>
      </c>
      <c r="B155" s="96"/>
      <c r="C155" s="95">
        <v>2013</v>
      </c>
      <c r="D155" s="84">
        <v>2659.0949999999998</v>
      </c>
      <c r="E155" s="83">
        <v>9.8549060539315771</v>
      </c>
      <c r="F155" s="83">
        <v>36.95885254193626</v>
      </c>
      <c r="G155" s="84">
        <v>17097</v>
      </c>
      <c r="H155" s="83">
        <v>2.6600216164284802</v>
      </c>
      <c r="I155" s="83">
        <v>101.27908234973346</v>
      </c>
      <c r="J155" s="83">
        <v>84.227354797596206</v>
      </c>
      <c r="K155" s="111"/>
    </row>
    <row r="156" spans="1:11" ht="10.15" customHeight="1" x14ac:dyDescent="0.2">
      <c r="A156" s="74">
        <f>IF(D156&lt;&gt;"",COUNTA($D$10:D156),"")</f>
        <v>141</v>
      </c>
      <c r="B156" s="96"/>
      <c r="C156" s="95">
        <v>2014</v>
      </c>
      <c r="D156" s="84">
        <v>2707.1149999999998</v>
      </c>
      <c r="E156" s="83">
        <v>9.8520164077325614</v>
      </c>
      <c r="F156" s="83">
        <v>37.232515057542805</v>
      </c>
      <c r="G156" s="84">
        <v>17426</v>
      </c>
      <c r="H156" s="83">
        <v>1.9243142071708519</v>
      </c>
      <c r="I156" s="83">
        <v>101.33424674521909</v>
      </c>
      <c r="J156" s="83">
        <v>84.100651190599478</v>
      </c>
      <c r="K156" s="111"/>
    </row>
    <row r="157" spans="1:11" ht="10.15" customHeight="1" x14ac:dyDescent="0.2">
      <c r="A157" s="74">
        <f>IF(D157&lt;&gt;"",COUNTA($D$10:D157),"")</f>
        <v>142</v>
      </c>
      <c r="C157" s="95">
        <v>2015</v>
      </c>
      <c r="D157" s="84">
        <v>2794.598</v>
      </c>
      <c r="E157" s="83">
        <v>9.8529905677626815</v>
      </c>
      <c r="F157" s="83">
        <v>37.370670128583789</v>
      </c>
      <c r="G157" s="84">
        <v>17932</v>
      </c>
      <c r="H157" s="83">
        <v>2.9037071043268554</v>
      </c>
      <c r="I157" s="83">
        <v>101.51905140416517</v>
      </c>
      <c r="J157" s="83">
        <v>84.937657049814675</v>
      </c>
      <c r="K157" s="111"/>
    </row>
    <row r="158" spans="1:11" ht="10.15" customHeight="1" x14ac:dyDescent="0.2">
      <c r="A158" s="74">
        <f>IF(D158&lt;&gt;"",COUNTA($D$10:D158),"")</f>
        <v>143</v>
      </c>
      <c r="C158" s="95">
        <v>2016</v>
      </c>
      <c r="D158" s="84">
        <v>2893.9609999999998</v>
      </c>
      <c r="E158" s="83">
        <v>9.8318927525131805</v>
      </c>
      <c r="F158" s="83">
        <v>38.065820513821713</v>
      </c>
      <c r="G158" s="84">
        <v>18486</v>
      </c>
      <c r="H158" s="83">
        <v>3.0894490296676338</v>
      </c>
      <c r="I158" s="83">
        <v>101.21031341661686</v>
      </c>
      <c r="J158" s="83">
        <v>85.288701037122237</v>
      </c>
      <c r="K158" s="111"/>
    </row>
    <row r="159" spans="1:11" ht="10.15" customHeight="1" x14ac:dyDescent="0.2">
      <c r="A159" s="74">
        <f>IF(D159&lt;&gt;"",COUNTA($D$10:D159),"")</f>
        <v>144</v>
      </c>
      <c r="C159" s="95">
        <v>2017</v>
      </c>
      <c r="D159" s="84">
        <v>3052.4380000000001</v>
      </c>
      <c r="E159" s="83">
        <v>9.8951770689160803</v>
      </c>
      <c r="F159" s="83">
        <v>37.755492494851659</v>
      </c>
      <c r="G159" s="84">
        <v>19454</v>
      </c>
      <c r="H159" s="83">
        <v>5.2363951098128467</v>
      </c>
      <c r="I159" s="83">
        <v>101.59277246853623</v>
      </c>
      <c r="J159" s="83">
        <v>87.179027559937268</v>
      </c>
      <c r="K159" s="111"/>
    </row>
    <row r="160" spans="1:11" ht="10.15" customHeight="1" x14ac:dyDescent="0.2">
      <c r="A160" s="74">
        <f>IF(D160&lt;&gt;"",COUNTA($D$10:D160),"")</f>
        <v>145</v>
      </c>
      <c r="C160" s="95">
        <v>2018</v>
      </c>
      <c r="D160" s="84">
        <v>3153.5720000000001</v>
      </c>
      <c r="E160" s="83">
        <v>9.8465921296504462</v>
      </c>
      <c r="F160" s="83">
        <v>37.841438216726935</v>
      </c>
      <c r="G160" s="84">
        <v>20104</v>
      </c>
      <c r="H160" s="83">
        <v>3.3412151742572291</v>
      </c>
      <c r="I160" s="83">
        <v>101.08608205953338</v>
      </c>
      <c r="J160" s="83">
        <v>86.834830684174165</v>
      </c>
      <c r="K160" s="111"/>
    </row>
    <row r="161" spans="1:11" ht="10.15" customHeight="1" x14ac:dyDescent="0.2">
      <c r="A161" s="74">
        <f>IF(D161&lt;&gt;"",COUNTA($D$10:D161),"")</f>
        <v>146</v>
      </c>
      <c r="C161" s="95">
        <v>2019</v>
      </c>
      <c r="D161" s="84">
        <v>3295.71</v>
      </c>
      <c r="E161" s="83">
        <v>9.9010162743349177</v>
      </c>
      <c r="F161" s="83">
        <v>38.302308152112893</v>
      </c>
      <c r="G161" s="84">
        <v>20988</v>
      </c>
      <c r="H161" s="83">
        <v>4.3971348985276677</v>
      </c>
      <c r="I161" s="83">
        <v>101.445212431727</v>
      </c>
      <c r="J161" s="83">
        <v>88.981218467800062</v>
      </c>
      <c r="K161" s="111"/>
    </row>
    <row r="162" spans="1:11" ht="10.15" customHeight="1" x14ac:dyDescent="0.2">
      <c r="A162" s="74">
        <f>IF(D162&lt;&gt;"",COUNTA($D$10:D162),"")</f>
        <v>147</v>
      </c>
      <c r="C162" s="95">
        <v>2020</v>
      </c>
      <c r="D162" s="84">
        <v>3373.2890000000002</v>
      </c>
      <c r="E162" s="83">
        <v>9.9043610776630633</v>
      </c>
      <c r="F162" s="83">
        <v>40.389898404791289</v>
      </c>
      <c r="G162" s="84">
        <v>21397</v>
      </c>
      <c r="H162" s="83">
        <v>1.9487326091099675</v>
      </c>
      <c r="I162" s="83">
        <v>101.11048105094036</v>
      </c>
      <c r="J162" s="83">
        <v>90.085045469855174</v>
      </c>
      <c r="K162" s="111"/>
    </row>
    <row r="163" spans="1:11" ht="8.1" customHeight="1" x14ac:dyDescent="0.2">
      <c r="A163" s="74" t="str">
        <f>IF(D163&lt;&gt;"",COUNTA($D$10:D163),"")</f>
        <v/>
      </c>
      <c r="C163" s="95"/>
      <c r="D163" s="98"/>
      <c r="E163" s="83"/>
      <c r="F163" s="83"/>
      <c r="G163" s="98"/>
      <c r="H163" s="83"/>
      <c r="I163" s="103"/>
      <c r="J163" s="83"/>
      <c r="K163" s="105"/>
    </row>
    <row r="164" spans="1:11" ht="10.15" customHeight="1" x14ac:dyDescent="0.2">
      <c r="A164" s="74">
        <f>IF(D164&lt;&gt;"",COUNTA($D$10:D164),"")</f>
        <v>148</v>
      </c>
      <c r="B164" s="94" t="s">
        <v>104</v>
      </c>
      <c r="C164" s="95">
        <v>2000</v>
      </c>
      <c r="D164" s="84">
        <v>3199.8989999999999</v>
      </c>
      <c r="E164" s="83">
        <v>14.623398807250529</v>
      </c>
      <c r="F164" s="83">
        <v>46.620658964548568</v>
      </c>
      <c r="G164" s="84">
        <v>11847</v>
      </c>
      <c r="H164" s="83" t="s">
        <v>9</v>
      </c>
      <c r="I164" s="83">
        <v>95.834448306414771</v>
      </c>
      <c r="J164" s="83">
        <v>75.466948086099833</v>
      </c>
      <c r="K164" s="111"/>
    </row>
    <row r="165" spans="1:11" ht="10.15" customHeight="1" x14ac:dyDescent="0.2">
      <c r="A165" s="74">
        <f>IF(D165&lt;&gt;"",COUNTA($D$10:D165),"")</f>
        <v>149</v>
      </c>
      <c r="B165" s="94" t="s">
        <v>105</v>
      </c>
      <c r="C165" s="95">
        <v>2001</v>
      </c>
      <c r="D165" s="84">
        <v>3288.5949999999998</v>
      </c>
      <c r="E165" s="83">
        <v>14.500203001386971</v>
      </c>
      <c r="F165" s="83">
        <v>47.503660377760113</v>
      </c>
      <c r="G165" s="84">
        <v>12339</v>
      </c>
      <c r="H165" s="83">
        <v>4.1529501139528975</v>
      </c>
      <c r="I165" s="83">
        <v>95.420016785269794</v>
      </c>
      <c r="J165" s="83">
        <v>75.160514935538487</v>
      </c>
      <c r="K165" s="111"/>
    </row>
    <row r="166" spans="1:11" ht="10.15" customHeight="1" x14ac:dyDescent="0.2">
      <c r="A166" s="74">
        <f>IF(D166&lt;&gt;"",COUNTA($D$10:D166),"")</f>
        <v>150</v>
      </c>
      <c r="C166" s="95">
        <v>2002</v>
      </c>
      <c r="D166" s="84">
        <v>3335.2339999999999</v>
      </c>
      <c r="E166" s="83">
        <v>14.408545849873919</v>
      </c>
      <c r="F166" s="83">
        <v>47.874392021669244</v>
      </c>
      <c r="G166" s="84">
        <v>12698</v>
      </c>
      <c r="H166" s="83">
        <v>2.9094740254477642</v>
      </c>
      <c r="I166" s="83">
        <v>95.276380516148464</v>
      </c>
      <c r="J166" s="83">
        <v>77.435454101853921</v>
      </c>
      <c r="K166" s="111"/>
    </row>
    <row r="167" spans="1:11" ht="10.15" customHeight="1" x14ac:dyDescent="0.2">
      <c r="A167" s="74">
        <f>IF(D167&lt;&gt;"",COUNTA($D$10:D167),"")</f>
        <v>151</v>
      </c>
      <c r="C167" s="95">
        <v>2003</v>
      </c>
      <c r="D167" s="84">
        <v>3321.473</v>
      </c>
      <c r="E167" s="83">
        <v>14.332310005703627</v>
      </c>
      <c r="F167" s="83">
        <v>48.538494818413398</v>
      </c>
      <c r="G167" s="84">
        <v>12802</v>
      </c>
      <c r="H167" s="83">
        <v>0.81902661836510049</v>
      </c>
      <c r="I167" s="83">
        <v>95.096010444476562</v>
      </c>
      <c r="J167" s="83">
        <v>76.240192698309627</v>
      </c>
      <c r="K167" s="111"/>
    </row>
    <row r="168" spans="1:11" ht="10.15" customHeight="1" x14ac:dyDescent="0.2">
      <c r="A168" s="74">
        <f>IF(D168&lt;&gt;"",COUNTA($D$10:D168),"")</f>
        <v>152</v>
      </c>
      <c r="B168" s="96"/>
      <c r="C168" s="95">
        <v>2004</v>
      </c>
      <c r="D168" s="84">
        <v>3367.3760000000002</v>
      </c>
      <c r="E168" s="83">
        <v>14.227800222920974</v>
      </c>
      <c r="F168" s="83">
        <v>48.192034391169855</v>
      </c>
      <c r="G168" s="84">
        <v>13118</v>
      </c>
      <c r="H168" s="83">
        <v>2.4683643180753165</v>
      </c>
      <c r="I168" s="83">
        <v>94.639242012291888</v>
      </c>
      <c r="J168" s="83">
        <v>76.592782238423169</v>
      </c>
      <c r="K168" s="111"/>
    </row>
    <row r="169" spans="1:11" ht="10.15" customHeight="1" x14ac:dyDescent="0.2">
      <c r="A169" s="74">
        <f>IF(D169&lt;&gt;"",COUNTA($D$10:D169),"")</f>
        <v>153</v>
      </c>
      <c r="C169" s="95">
        <v>2005</v>
      </c>
      <c r="D169" s="84">
        <v>3376.5680000000002</v>
      </c>
      <c r="E169" s="83">
        <v>14.181656962097833</v>
      </c>
      <c r="F169" s="83">
        <v>46.020278578722539</v>
      </c>
      <c r="G169" s="84">
        <v>13290</v>
      </c>
      <c r="H169" s="83">
        <v>1.3111754840676895</v>
      </c>
      <c r="I169" s="83">
        <v>94.534239413439309</v>
      </c>
      <c r="J169" s="83">
        <v>76.30198439098271</v>
      </c>
      <c r="K169" s="111"/>
    </row>
    <row r="170" spans="1:11" ht="10.15" customHeight="1" x14ac:dyDescent="0.2">
      <c r="A170" s="74">
        <f>IF(D170&lt;&gt;"",COUNTA($D$10:D170),"")</f>
        <v>154</v>
      </c>
      <c r="C170" s="95">
        <v>2006</v>
      </c>
      <c r="D170" s="84">
        <v>3435.261</v>
      </c>
      <c r="E170" s="83">
        <v>14.159670115881603</v>
      </c>
      <c r="F170" s="83">
        <v>44.219696843995258</v>
      </c>
      <c r="G170" s="84">
        <v>13645</v>
      </c>
      <c r="H170" s="83">
        <v>2.6711813393528843</v>
      </c>
      <c r="I170" s="83">
        <v>94.445549713736966</v>
      </c>
      <c r="J170" s="83">
        <v>76.428768781115821</v>
      </c>
      <c r="K170" s="111"/>
    </row>
    <row r="171" spans="1:11" ht="10.15" customHeight="1" x14ac:dyDescent="0.2">
      <c r="A171" s="74">
        <f>IF(D171&lt;&gt;"",COUNTA($D$10:D171),"")</f>
        <v>155</v>
      </c>
      <c r="C171" s="95">
        <v>2007</v>
      </c>
      <c r="D171" s="84">
        <v>3449.3249999999998</v>
      </c>
      <c r="E171" s="83">
        <v>14.122980448496062</v>
      </c>
      <c r="F171" s="83">
        <v>42.534003029578251</v>
      </c>
      <c r="G171" s="84">
        <v>13821</v>
      </c>
      <c r="H171" s="83">
        <v>1.2898497618175213</v>
      </c>
      <c r="I171" s="83">
        <v>94.169840031047343</v>
      </c>
      <c r="J171" s="83">
        <v>76.07105140500525</v>
      </c>
      <c r="K171" s="111"/>
    </row>
    <row r="172" spans="1:11" ht="10.15" customHeight="1" x14ac:dyDescent="0.2">
      <c r="A172" s="74">
        <f>IF(D172&lt;&gt;"",COUNTA($D$10:D172),"")</f>
        <v>156</v>
      </c>
      <c r="B172" s="96"/>
      <c r="C172" s="95">
        <v>2008</v>
      </c>
      <c r="D172" s="84">
        <v>3555.9740000000002</v>
      </c>
      <c r="E172" s="83">
        <v>14.14584319806915</v>
      </c>
      <c r="F172" s="83">
        <v>41.307726096984958</v>
      </c>
      <c r="G172" s="84">
        <v>14386</v>
      </c>
      <c r="H172" s="83">
        <v>4.0879820562911533</v>
      </c>
      <c r="I172" s="83">
        <v>94.307853148823369</v>
      </c>
      <c r="J172" s="83">
        <v>77.218931249024735</v>
      </c>
      <c r="K172" s="111"/>
    </row>
    <row r="173" spans="1:11" ht="10.15" customHeight="1" x14ac:dyDescent="0.2">
      <c r="A173" s="74">
        <f>IF(D173&lt;&gt;"",COUNTA($D$10:D173),"")</f>
        <v>157</v>
      </c>
      <c r="C173" s="95">
        <v>2009</v>
      </c>
      <c r="D173" s="84">
        <v>3590.7620000000002</v>
      </c>
      <c r="E173" s="83">
        <v>14.182427972208497</v>
      </c>
      <c r="F173" s="83">
        <v>44.045859903830994</v>
      </c>
      <c r="G173" s="84">
        <v>14674</v>
      </c>
      <c r="H173" s="83">
        <v>2.0019463367162444</v>
      </c>
      <c r="I173" s="83">
        <v>94.607246883437895</v>
      </c>
      <c r="J173" s="83">
        <v>79.213933884125282</v>
      </c>
      <c r="K173" s="111"/>
    </row>
    <row r="174" spans="1:11" ht="10.15" customHeight="1" x14ac:dyDescent="0.2">
      <c r="A174" s="74">
        <f>IF(D174&lt;&gt;"",COUNTA($D$10:D174),"")</f>
        <v>158</v>
      </c>
      <c r="C174" s="95">
        <v>2010</v>
      </c>
      <c r="D174" s="84">
        <v>3615.0949999999998</v>
      </c>
      <c r="E174" s="83">
        <v>14.192595248263387</v>
      </c>
      <c r="F174" s="83">
        <v>43.782611521965535</v>
      </c>
      <c r="G174" s="84">
        <v>14903</v>
      </c>
      <c r="H174" s="83">
        <v>1.5605833446912953</v>
      </c>
      <c r="I174" s="83">
        <v>94.776987707812879</v>
      </c>
      <c r="J174" s="83">
        <v>78.427198067962976</v>
      </c>
      <c r="K174" s="111"/>
    </row>
    <row r="175" spans="1:11" ht="10.15" customHeight="1" x14ac:dyDescent="0.2">
      <c r="A175" s="74">
        <f>IF(D175&lt;&gt;"",COUNTA($D$10:D175),"")</f>
        <v>159</v>
      </c>
      <c r="C175" s="95">
        <v>2011</v>
      </c>
      <c r="D175" s="84">
        <v>3600.3</v>
      </c>
      <c r="E175" s="83">
        <v>13.883056027615106</v>
      </c>
      <c r="F175" s="83">
        <v>41.780684942921425</v>
      </c>
      <c r="G175" s="84">
        <v>14893</v>
      </c>
      <c r="H175" s="83">
        <v>-6.7100583775086875E-2</v>
      </c>
      <c r="I175" s="83">
        <v>92.508376610675015</v>
      </c>
      <c r="J175" s="83">
        <v>75.780290717647361</v>
      </c>
      <c r="K175" s="111"/>
    </row>
    <row r="176" spans="1:11" ht="10.15" customHeight="1" x14ac:dyDescent="0.2">
      <c r="A176" s="74">
        <f>IF(D176&lt;&gt;"",COUNTA($D$10:D176),"")</f>
        <v>160</v>
      </c>
      <c r="B176" s="96"/>
      <c r="C176" s="95">
        <v>2012</v>
      </c>
      <c r="D176" s="84">
        <v>3714.9569999999999</v>
      </c>
      <c r="E176" s="83">
        <v>14.048313142982474</v>
      </c>
      <c r="F176" s="83">
        <v>42.644961973987854</v>
      </c>
      <c r="G176" s="84">
        <v>15471</v>
      </c>
      <c r="H176" s="83">
        <v>3.8810179278855799</v>
      </c>
      <c r="I176" s="83">
        <v>93.815698865025993</v>
      </c>
      <c r="J176" s="83">
        <v>77.09230322696385</v>
      </c>
      <c r="K176" s="111"/>
    </row>
    <row r="177" spans="1:11" ht="10.15" customHeight="1" x14ac:dyDescent="0.2">
      <c r="A177" s="74">
        <f>IF(D177&lt;&gt;"",COUNTA($D$10:D177),"")</f>
        <v>161</v>
      </c>
      <c r="B177" s="96"/>
      <c r="C177" s="95">
        <v>2013</v>
      </c>
      <c r="D177" s="84">
        <v>3770.5920000000001</v>
      </c>
      <c r="E177" s="83">
        <v>13.974239328683618</v>
      </c>
      <c r="F177" s="83">
        <v>43.219818002053792</v>
      </c>
      <c r="G177" s="84">
        <v>15794</v>
      </c>
      <c r="H177" s="83">
        <v>2.0877771314071509</v>
      </c>
      <c r="I177" s="83">
        <v>93.561342269756636</v>
      </c>
      <c r="J177" s="83">
        <v>77.809002489593212</v>
      </c>
      <c r="K177" s="111"/>
    </row>
    <row r="178" spans="1:11" ht="10.15" customHeight="1" x14ac:dyDescent="0.2">
      <c r="A178" s="74">
        <f>IF(D178&lt;&gt;"",COUNTA($D$10:D178),"")</f>
        <v>162</v>
      </c>
      <c r="B178" s="96"/>
      <c r="C178" s="95">
        <v>2014</v>
      </c>
      <c r="D178" s="84">
        <v>3834.4839999999999</v>
      </c>
      <c r="E178" s="83">
        <v>13.954855735049298</v>
      </c>
      <c r="F178" s="83">
        <v>43.551857303355554</v>
      </c>
      <c r="G178" s="84">
        <v>16115</v>
      </c>
      <c r="H178" s="83">
        <v>2.0324173736862008</v>
      </c>
      <c r="I178" s="83">
        <v>93.709682233360127</v>
      </c>
      <c r="J178" s="83">
        <v>77.772772303767695</v>
      </c>
      <c r="K178" s="111"/>
    </row>
    <row r="179" spans="1:11" ht="10.15" customHeight="1" x14ac:dyDescent="0.2">
      <c r="A179" s="74">
        <f>IF(D179&lt;&gt;"",COUNTA($D$10:D179),"")</f>
        <v>163</v>
      </c>
      <c r="C179" s="95">
        <v>2015</v>
      </c>
      <c r="D179" s="84">
        <v>3951.92</v>
      </c>
      <c r="E179" s="83">
        <v>13.933392382214793</v>
      </c>
      <c r="F179" s="83">
        <v>43.644861232008751</v>
      </c>
      <c r="G179" s="84">
        <v>16603</v>
      </c>
      <c r="H179" s="83">
        <v>3.0282345640707291</v>
      </c>
      <c r="I179" s="83">
        <v>93.99543254466451</v>
      </c>
      <c r="J179" s="83">
        <v>78.642892179350525</v>
      </c>
      <c r="K179" s="111"/>
    </row>
    <row r="180" spans="1:11" ht="10.15" customHeight="1" x14ac:dyDescent="0.2">
      <c r="A180" s="74">
        <f>IF(D180&lt;&gt;"",COUNTA($D$10:D180),"")</f>
        <v>164</v>
      </c>
      <c r="C180" s="95">
        <v>2016</v>
      </c>
      <c r="D180" s="84">
        <v>4117.8760000000002</v>
      </c>
      <c r="E180" s="83">
        <v>13.990000279944326</v>
      </c>
      <c r="F180" s="83">
        <v>43.713215259517284</v>
      </c>
      <c r="G180" s="84">
        <v>17312</v>
      </c>
      <c r="H180" s="83">
        <v>4.2703125941094981</v>
      </c>
      <c r="I180" s="83">
        <v>94.780831523359026</v>
      </c>
      <c r="J180" s="83">
        <v>79.870654787621874</v>
      </c>
      <c r="K180" s="111"/>
    </row>
    <row r="181" spans="1:11" ht="10.15" customHeight="1" x14ac:dyDescent="0.2">
      <c r="A181" s="74">
        <f>IF(D181&lt;&gt;"",COUNTA($D$10:D181),"")</f>
        <v>165</v>
      </c>
      <c r="C181" s="95">
        <v>2017</v>
      </c>
      <c r="D181" s="84">
        <v>4307.5889999999999</v>
      </c>
      <c r="E181" s="83">
        <v>13.964036581616121</v>
      </c>
      <c r="F181" s="83">
        <v>43.524347378545173</v>
      </c>
      <c r="G181" s="84">
        <v>18159</v>
      </c>
      <c r="H181" s="83">
        <v>4.8925600739371475</v>
      </c>
      <c r="I181" s="83">
        <v>94.830017233275882</v>
      </c>
      <c r="J181" s="83">
        <v>81.375756217790723</v>
      </c>
      <c r="K181" s="111"/>
    </row>
    <row r="182" spans="1:11" ht="10.15" customHeight="1" x14ac:dyDescent="0.2">
      <c r="A182" s="74">
        <f>IF(D182&lt;&gt;"",COUNTA($D$10:D182),"")</f>
        <v>166</v>
      </c>
      <c r="C182" s="95">
        <v>2018</v>
      </c>
      <c r="D182" s="84">
        <v>4445.982</v>
      </c>
      <c r="E182" s="83">
        <v>13.881963490850232</v>
      </c>
      <c r="F182" s="83">
        <v>43.528651263095533</v>
      </c>
      <c r="G182" s="84">
        <v>18769</v>
      </c>
      <c r="H182" s="83">
        <v>3.3592158158488843</v>
      </c>
      <c r="I182" s="83">
        <v>94.373491552695086</v>
      </c>
      <c r="J182" s="83">
        <v>81.068590186592942</v>
      </c>
      <c r="K182" s="111"/>
    </row>
    <row r="183" spans="1:11" ht="10.15" customHeight="1" x14ac:dyDescent="0.2">
      <c r="A183" s="74">
        <f>IF(D183&lt;&gt;"",COUNTA($D$10:D183),"")</f>
        <v>167</v>
      </c>
      <c r="C183" s="95">
        <v>2019</v>
      </c>
      <c r="D183" s="84">
        <v>4618.2389999999996</v>
      </c>
      <c r="E183" s="83">
        <v>13.874175670119099</v>
      </c>
      <c r="F183" s="83">
        <v>44.060387520004916</v>
      </c>
      <c r="G183" s="84">
        <v>19556</v>
      </c>
      <c r="H183" s="83">
        <v>4.1930843412009153</v>
      </c>
      <c r="I183" s="83">
        <v>94.523659915897341</v>
      </c>
      <c r="J183" s="83">
        <v>82.910077585110443</v>
      </c>
      <c r="K183" s="111"/>
    </row>
    <row r="184" spans="1:11" ht="10.15" customHeight="1" x14ac:dyDescent="0.2">
      <c r="A184" s="74">
        <f>IF(D184&lt;&gt;"",COUNTA($D$10:D184),"")</f>
        <v>168</v>
      </c>
      <c r="C184" s="95">
        <v>2020</v>
      </c>
      <c r="D184" s="84">
        <v>4734.8890000000001</v>
      </c>
      <c r="E184" s="83">
        <v>13.902173907618051</v>
      </c>
      <c r="F184" s="83">
        <v>45.863229317519377</v>
      </c>
      <c r="G184" s="84">
        <v>20089</v>
      </c>
      <c r="H184" s="83">
        <v>2.7255062384945887</v>
      </c>
      <c r="I184" s="83">
        <v>94.92959077591911</v>
      </c>
      <c r="J184" s="83">
        <v>84.578140788144154</v>
      </c>
      <c r="K184" s="111"/>
    </row>
    <row r="185" spans="1:11" ht="8.1" customHeight="1" x14ac:dyDescent="0.2">
      <c r="A185" s="74" t="str">
        <f>IF(D185&lt;&gt;"",COUNTA($D$10:D185),"")</f>
        <v/>
      </c>
      <c r="C185" s="95"/>
      <c r="D185" s="98"/>
      <c r="E185" s="83"/>
      <c r="F185" s="83"/>
      <c r="G185" s="98"/>
      <c r="H185" s="83"/>
      <c r="I185" s="103"/>
      <c r="J185" s="83"/>
      <c r="K185" s="105"/>
    </row>
    <row r="186" spans="1:11" ht="10.15" customHeight="1" x14ac:dyDescent="0.2">
      <c r="A186" s="74">
        <f>IF(D186&lt;&gt;"",COUNTA($D$10:D186),"")</f>
        <v>169</v>
      </c>
      <c r="B186" s="94" t="s">
        <v>106</v>
      </c>
      <c r="C186" s="95">
        <v>2000</v>
      </c>
      <c r="D186" s="84">
        <v>3028.6060000000002</v>
      </c>
      <c r="E186" s="83">
        <v>13.840597271361313</v>
      </c>
      <c r="F186" s="83">
        <v>38.540107230851426</v>
      </c>
      <c r="G186" s="84">
        <v>12653</v>
      </c>
      <c r="H186" s="83" t="s">
        <v>9</v>
      </c>
      <c r="I186" s="83">
        <v>102.34668593537377</v>
      </c>
      <c r="J186" s="83">
        <v>80.595153107927018</v>
      </c>
      <c r="K186" s="111"/>
    </row>
    <row r="187" spans="1:11" ht="10.15" customHeight="1" x14ac:dyDescent="0.2">
      <c r="A187" s="74">
        <f>IF(D187&lt;&gt;"",COUNTA($D$10:D187),"")</f>
        <v>170</v>
      </c>
      <c r="B187" s="94" t="s">
        <v>107</v>
      </c>
      <c r="C187" s="95">
        <v>2001</v>
      </c>
      <c r="D187" s="84">
        <v>3178.0970000000002</v>
      </c>
      <c r="E187" s="83">
        <v>14.012990854179041</v>
      </c>
      <c r="F187" s="83">
        <v>37.846138742775942</v>
      </c>
      <c r="G187" s="84">
        <v>13350</v>
      </c>
      <c r="H187" s="83">
        <v>5.5085750414921364</v>
      </c>
      <c r="I187" s="83">
        <v>103.23549962875616</v>
      </c>
      <c r="J187" s="83">
        <v>81.316620695907432</v>
      </c>
      <c r="K187" s="111"/>
    </row>
    <row r="188" spans="1:11" ht="10.15" customHeight="1" x14ac:dyDescent="0.2">
      <c r="A188" s="74">
        <f>IF(D188&lt;&gt;"",COUNTA($D$10:D188),"")</f>
        <v>171</v>
      </c>
      <c r="C188" s="95">
        <v>2002</v>
      </c>
      <c r="D188" s="84">
        <v>3244.973</v>
      </c>
      <c r="E188" s="83">
        <v>14.018609264628184</v>
      </c>
      <c r="F188" s="83">
        <v>38.12854529144002</v>
      </c>
      <c r="G188" s="84">
        <v>13722</v>
      </c>
      <c r="H188" s="83">
        <v>2.7865168539325822</v>
      </c>
      <c r="I188" s="83">
        <v>102.95536388532838</v>
      </c>
      <c r="J188" s="83">
        <v>83.676513648949609</v>
      </c>
      <c r="K188" s="111"/>
    </row>
    <row r="189" spans="1:11" ht="10.15" customHeight="1" x14ac:dyDescent="0.2">
      <c r="A189" s="74">
        <f>IF(D189&lt;&gt;"",COUNTA($D$10:D189),"")</f>
        <v>172</v>
      </c>
      <c r="C189" s="95">
        <v>2003</v>
      </c>
      <c r="D189" s="84">
        <v>3251.9989999999998</v>
      </c>
      <c r="E189" s="83">
        <v>14.032526474319734</v>
      </c>
      <c r="F189" s="83">
        <v>38.589526011539363</v>
      </c>
      <c r="G189" s="84">
        <v>13860</v>
      </c>
      <c r="H189" s="83">
        <v>1.0056843025797946</v>
      </c>
      <c r="I189" s="83">
        <v>102.95267972275994</v>
      </c>
      <c r="J189" s="83">
        <v>82.53902665510266</v>
      </c>
      <c r="K189" s="111"/>
    </row>
    <row r="190" spans="1:11" ht="10.15" customHeight="1" x14ac:dyDescent="0.2">
      <c r="A190" s="74">
        <f>IF(D190&lt;&gt;"",COUNTA($D$10:D190),"")</f>
        <v>173</v>
      </c>
      <c r="B190" s="96"/>
      <c r="C190" s="95">
        <v>2004</v>
      </c>
      <c r="D190" s="84">
        <v>3334.5430000000001</v>
      </c>
      <c r="E190" s="83">
        <v>14.089074590642559</v>
      </c>
      <c r="F190" s="83">
        <v>37.785537628394657</v>
      </c>
      <c r="G190" s="84">
        <v>14358</v>
      </c>
      <c r="H190" s="83">
        <v>3.5930735930735977</v>
      </c>
      <c r="I190" s="83">
        <v>103.58591643322926</v>
      </c>
      <c r="J190" s="83">
        <v>83.833443417767</v>
      </c>
      <c r="K190" s="111"/>
    </row>
    <row r="191" spans="1:11" ht="10.15" customHeight="1" x14ac:dyDescent="0.2">
      <c r="A191" s="74">
        <f>IF(D191&lt;&gt;"",COUNTA($D$10:D191),"")</f>
        <v>174</v>
      </c>
      <c r="C191" s="95">
        <v>2005</v>
      </c>
      <c r="D191" s="84">
        <v>3364.3789999999999</v>
      </c>
      <c r="E191" s="83">
        <v>14.130462904489335</v>
      </c>
      <c r="F191" s="83">
        <v>37.082356060360624</v>
      </c>
      <c r="G191" s="84">
        <v>14651</v>
      </c>
      <c r="H191" s="83">
        <v>2.0406741886056494</v>
      </c>
      <c r="I191" s="83">
        <v>104.21277925168812</v>
      </c>
      <c r="J191" s="83">
        <v>84.113881966376752</v>
      </c>
      <c r="K191" s="111"/>
    </row>
    <row r="192" spans="1:11" ht="10.15" customHeight="1" x14ac:dyDescent="0.2">
      <c r="A192" s="74">
        <f>IF(D192&lt;&gt;"",COUNTA($D$10:D192),"")</f>
        <v>175</v>
      </c>
      <c r="C192" s="95">
        <v>2006</v>
      </c>
      <c r="D192" s="84">
        <v>3431.9670000000001</v>
      </c>
      <c r="E192" s="83">
        <v>14.146092704045438</v>
      </c>
      <c r="F192" s="83">
        <v>36.246240129931316</v>
      </c>
      <c r="G192" s="84">
        <v>15115</v>
      </c>
      <c r="H192" s="83">
        <v>3.1670193160876465</v>
      </c>
      <c r="I192" s="83">
        <v>104.62435310932095</v>
      </c>
      <c r="J192" s="83">
        <v>84.665826149594167</v>
      </c>
      <c r="K192" s="111"/>
    </row>
    <row r="193" spans="1:11" ht="10.15" customHeight="1" x14ac:dyDescent="0.2">
      <c r="A193" s="74">
        <f>IF(D193&lt;&gt;"",COUNTA($D$10:D193),"")</f>
        <v>176</v>
      </c>
      <c r="C193" s="95">
        <v>2007</v>
      </c>
      <c r="D193" s="84">
        <v>3467.98</v>
      </c>
      <c r="E193" s="83">
        <v>14.199361827538832</v>
      </c>
      <c r="F193" s="83">
        <v>34.572777236316242</v>
      </c>
      <c r="G193" s="84">
        <v>15460</v>
      </c>
      <c r="H193" s="83">
        <v>2.2825008269930578</v>
      </c>
      <c r="I193" s="83">
        <v>105.33865676527499</v>
      </c>
      <c r="J193" s="83">
        <v>85.093299203688957</v>
      </c>
      <c r="K193" s="111"/>
    </row>
    <row r="194" spans="1:11" ht="10.15" customHeight="1" x14ac:dyDescent="0.2">
      <c r="A194" s="74">
        <f>IF(D194&lt;&gt;"",COUNTA($D$10:D194),"")</f>
        <v>177</v>
      </c>
      <c r="B194" s="96"/>
      <c r="C194" s="95">
        <v>2008</v>
      </c>
      <c r="D194" s="84">
        <v>3566.9580000000001</v>
      </c>
      <c r="E194" s="83">
        <v>14.1895381018248</v>
      </c>
      <c r="F194" s="83">
        <v>33.625739355495639</v>
      </c>
      <c r="G194" s="84">
        <v>16120</v>
      </c>
      <c r="H194" s="83">
        <v>4.2690815006468199</v>
      </c>
      <c r="I194" s="83">
        <v>105.6763413390597</v>
      </c>
      <c r="J194" s="83">
        <v>86.527408524844901</v>
      </c>
      <c r="K194" s="111"/>
    </row>
    <row r="195" spans="1:11" ht="10.15" customHeight="1" x14ac:dyDescent="0.2">
      <c r="A195" s="74">
        <f>IF(D195&lt;&gt;"",COUNTA($D$10:D195),"")</f>
        <v>178</v>
      </c>
      <c r="C195" s="95">
        <v>2009</v>
      </c>
      <c r="D195" s="84">
        <v>3554.0160000000001</v>
      </c>
      <c r="E195" s="83">
        <v>14.037292344097594</v>
      </c>
      <c r="F195" s="83">
        <v>36.120630858161583</v>
      </c>
      <c r="G195" s="84">
        <v>16282</v>
      </c>
      <c r="H195" s="83">
        <v>1.0049627791563438</v>
      </c>
      <c r="I195" s="83">
        <v>104.97492550623531</v>
      </c>
      <c r="J195" s="83">
        <v>87.894712957740879</v>
      </c>
      <c r="K195" s="111"/>
    </row>
    <row r="196" spans="1:11" ht="10.15" customHeight="1" x14ac:dyDescent="0.2">
      <c r="A196" s="74">
        <f>IF(D196&lt;&gt;"",COUNTA($D$10:D196),"")</f>
        <v>179</v>
      </c>
      <c r="C196" s="95">
        <v>2010</v>
      </c>
      <c r="D196" s="84">
        <v>3572.39</v>
      </c>
      <c r="E196" s="83">
        <v>14.024938580851579</v>
      </c>
      <c r="F196" s="83">
        <v>36.05742934002167</v>
      </c>
      <c r="G196" s="84">
        <v>16552</v>
      </c>
      <c r="H196" s="83">
        <v>1.6582729394423126</v>
      </c>
      <c r="I196" s="83">
        <v>105.26833411857348</v>
      </c>
      <c r="J196" s="83">
        <v>87.108703176491616</v>
      </c>
      <c r="K196" s="111"/>
    </row>
    <row r="197" spans="1:11" ht="10.15" customHeight="1" x14ac:dyDescent="0.2">
      <c r="A197" s="74">
        <f>IF(D197&lt;&gt;"",COUNTA($D$10:D197),"")</f>
        <v>180</v>
      </c>
      <c r="C197" s="95">
        <v>2011</v>
      </c>
      <c r="D197" s="84">
        <v>3647.596</v>
      </c>
      <c r="E197" s="83">
        <v>14.065433334473449</v>
      </c>
      <c r="F197" s="83">
        <v>34.880260862222677</v>
      </c>
      <c r="G197" s="84">
        <v>17011</v>
      </c>
      <c r="H197" s="83">
        <v>2.7730787820203062</v>
      </c>
      <c r="I197" s="83">
        <v>105.66697708823551</v>
      </c>
      <c r="J197" s="83">
        <v>86.55945046686125</v>
      </c>
      <c r="K197" s="111"/>
    </row>
    <row r="198" spans="1:11" ht="10.15" customHeight="1" x14ac:dyDescent="0.2">
      <c r="A198" s="74">
        <f>IF(D198&lt;&gt;"",COUNTA($D$10:D198),"")</f>
        <v>181</v>
      </c>
      <c r="B198" s="96"/>
      <c r="C198" s="95">
        <v>2012</v>
      </c>
      <c r="D198" s="84">
        <v>3710.3150000000001</v>
      </c>
      <c r="E198" s="83">
        <v>14.030759166015924</v>
      </c>
      <c r="F198" s="83">
        <v>34.895204315536546</v>
      </c>
      <c r="G198" s="84">
        <v>17421</v>
      </c>
      <c r="H198" s="83">
        <v>2.4102051613661786</v>
      </c>
      <c r="I198" s="83">
        <v>105.64576968419905</v>
      </c>
      <c r="J198" s="83">
        <v>86.813569686858443</v>
      </c>
      <c r="K198" s="111"/>
    </row>
    <row r="199" spans="1:11" ht="10.15" customHeight="1" x14ac:dyDescent="0.2">
      <c r="A199" s="74">
        <f>IF(D199&lt;&gt;"",COUNTA($D$10:D199),"")</f>
        <v>182</v>
      </c>
      <c r="B199" s="96"/>
      <c r="C199" s="95">
        <v>2013</v>
      </c>
      <c r="D199" s="84">
        <v>3792.835</v>
      </c>
      <c r="E199" s="83">
        <v>14.056674396012014</v>
      </c>
      <c r="F199" s="83">
        <v>35.038117924982238</v>
      </c>
      <c r="G199" s="84">
        <v>17876</v>
      </c>
      <c r="H199" s="83">
        <v>2.6117903679467247</v>
      </c>
      <c r="I199" s="83">
        <v>105.89866220501555</v>
      </c>
      <c r="J199" s="83">
        <v>88.069164798826904</v>
      </c>
      <c r="K199" s="111"/>
    </row>
    <row r="200" spans="1:11" ht="10.15" customHeight="1" x14ac:dyDescent="0.2">
      <c r="A200" s="74">
        <f>IF(D200&lt;&gt;"",COUNTA($D$10:D200),"")</f>
        <v>183</v>
      </c>
      <c r="B200" s="96"/>
      <c r="C200" s="95">
        <v>2014</v>
      </c>
      <c r="D200" s="84">
        <v>3851.7579999999998</v>
      </c>
      <c r="E200" s="83">
        <v>14.017721084850535</v>
      </c>
      <c r="F200" s="83">
        <v>35.609739760389928</v>
      </c>
      <c r="G200" s="84">
        <v>18143</v>
      </c>
      <c r="H200" s="83">
        <v>1.4936227343924884</v>
      </c>
      <c r="I200" s="83">
        <v>105.5018094340882</v>
      </c>
      <c r="J200" s="83">
        <v>87.55944964491448</v>
      </c>
      <c r="K200" s="111"/>
    </row>
    <row r="201" spans="1:11" ht="10.15" customHeight="1" x14ac:dyDescent="0.2">
      <c r="A201" s="74">
        <f>IF(D201&lt;&gt;"",COUNTA($D$10:D201),"")</f>
        <v>184</v>
      </c>
      <c r="C201" s="95">
        <v>2015</v>
      </c>
      <c r="D201" s="84">
        <v>3926.06</v>
      </c>
      <c r="E201" s="83">
        <v>13.842217073250019</v>
      </c>
      <c r="F201" s="83">
        <v>36.390528927219655</v>
      </c>
      <c r="G201" s="84">
        <v>18400</v>
      </c>
      <c r="H201" s="83">
        <v>1.4165242793363859</v>
      </c>
      <c r="I201" s="83">
        <v>104.17083809202339</v>
      </c>
      <c r="J201" s="83">
        <v>87.156319903212122</v>
      </c>
      <c r="K201" s="111"/>
    </row>
    <row r="202" spans="1:11" ht="10.15" customHeight="1" x14ac:dyDescent="0.2">
      <c r="A202" s="74">
        <f>IF(D202&lt;&gt;"",COUNTA($D$10:D202),"")</f>
        <v>185</v>
      </c>
      <c r="C202" s="95">
        <v>2016</v>
      </c>
      <c r="D202" s="84">
        <v>4042.5880000000002</v>
      </c>
      <c r="E202" s="83">
        <v>13.734218138598534</v>
      </c>
      <c r="F202" s="83">
        <v>37.050102558064289</v>
      </c>
      <c r="G202" s="84">
        <v>18949</v>
      </c>
      <c r="H202" s="83">
        <v>2.9836956521739069</v>
      </c>
      <c r="I202" s="83">
        <v>103.74588561943033</v>
      </c>
      <c r="J202" s="83">
        <v>87.425396915867452</v>
      </c>
      <c r="K202" s="111"/>
    </row>
    <row r="203" spans="1:11" ht="10.15" customHeight="1" x14ac:dyDescent="0.2">
      <c r="A203" s="74">
        <f>IF(D203&lt;&gt;"",COUNTA($D$10:D203),"")</f>
        <v>186</v>
      </c>
      <c r="C203" s="95">
        <v>2017</v>
      </c>
      <c r="D203" s="84">
        <v>4261.5450000000001</v>
      </c>
      <c r="E203" s="83">
        <v>13.814774407261993</v>
      </c>
      <c r="F203" s="83">
        <v>36.798485056475997</v>
      </c>
      <c r="G203" s="84">
        <v>20050</v>
      </c>
      <c r="H203" s="83">
        <v>5.8103329991028545</v>
      </c>
      <c r="I203" s="83">
        <v>104.70520653820043</v>
      </c>
      <c r="J203" s="83">
        <v>89.849876764508167</v>
      </c>
      <c r="K203" s="111"/>
    </row>
    <row r="204" spans="1:11" ht="10.15" customHeight="1" x14ac:dyDescent="0.2">
      <c r="A204" s="74">
        <f>IF(D204&lt;&gt;"",COUNTA($D$10:D204),"")</f>
        <v>187</v>
      </c>
      <c r="C204" s="95">
        <v>2018</v>
      </c>
      <c r="D204" s="84">
        <v>4388.1660000000002</v>
      </c>
      <c r="E204" s="83">
        <v>13.701441032327683</v>
      </c>
      <c r="F204" s="83">
        <v>37.134693628272039</v>
      </c>
      <c r="G204" s="84">
        <v>20643</v>
      </c>
      <c r="H204" s="83">
        <v>2.9576059850374037</v>
      </c>
      <c r="I204" s="83">
        <v>103.79625905068383</v>
      </c>
      <c r="J204" s="83">
        <v>89.162923289564617</v>
      </c>
      <c r="K204" s="111"/>
    </row>
    <row r="205" spans="1:11" ht="10.15" customHeight="1" x14ac:dyDescent="0.2">
      <c r="A205" s="74">
        <f>IF(D205&lt;&gt;"",COUNTA($D$10:D205),"")</f>
        <v>188</v>
      </c>
      <c r="C205" s="95">
        <v>2019</v>
      </c>
      <c r="D205" s="84">
        <v>4588.9059999999999</v>
      </c>
      <c r="E205" s="83">
        <v>13.786053077301446</v>
      </c>
      <c r="F205" s="83">
        <v>37.410812075906549</v>
      </c>
      <c r="G205" s="84">
        <v>21625</v>
      </c>
      <c r="H205" s="83">
        <v>4.7570605047716015</v>
      </c>
      <c r="I205" s="83">
        <v>104.52414326453672</v>
      </c>
      <c r="J205" s="83">
        <v>91.681858650951796</v>
      </c>
      <c r="K205" s="111"/>
    </row>
    <row r="206" spans="1:11" ht="10.15" customHeight="1" x14ac:dyDescent="0.2">
      <c r="A206" s="74">
        <f>IF(D206&lt;&gt;"",COUNTA($D$10:D206),"")</f>
        <v>189</v>
      </c>
      <c r="C206" s="95">
        <v>2020</v>
      </c>
      <c r="D206" s="84">
        <v>4680.5069999999996</v>
      </c>
      <c r="E206" s="83">
        <v>13.742502155768305</v>
      </c>
      <c r="F206" s="83">
        <v>39.305442765067973</v>
      </c>
      <c r="G206" s="84">
        <v>22097</v>
      </c>
      <c r="H206" s="83">
        <v>2.1826589595375765</v>
      </c>
      <c r="I206" s="83">
        <v>104.41829694735847</v>
      </c>
      <c r="J206" s="83">
        <v>93.032165712361063</v>
      </c>
      <c r="K206" s="111"/>
    </row>
    <row r="207" spans="1:11" ht="12" customHeight="1" x14ac:dyDescent="0.2">
      <c r="K207" s="105"/>
    </row>
  </sheetData>
  <mergeCells count="16">
    <mergeCell ref="I4:I7"/>
    <mergeCell ref="J4:J7"/>
    <mergeCell ref="A1:C1"/>
    <mergeCell ref="D1:J1"/>
    <mergeCell ref="A2:A7"/>
    <mergeCell ref="B2:B7"/>
    <mergeCell ref="C2:C7"/>
    <mergeCell ref="D2:J2"/>
    <mergeCell ref="D3:F3"/>
    <mergeCell ref="G3:J3"/>
    <mergeCell ref="D4:D7"/>
    <mergeCell ref="G4:G7"/>
    <mergeCell ref="E7:F7"/>
    <mergeCell ref="E4:E6"/>
    <mergeCell ref="F5:F6"/>
    <mergeCell ref="H4:H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2020 00&amp;R&amp;"Calibri,Standard"&amp;7&amp;P</oddFooter>
    <evenFooter>&amp;L&amp;"Calibri,Standard"&amp;7&amp;P&amp;R&amp;"Calibri,Standard"&amp;7StatA MV, Statistischer Bericht P233 2020 00</evenFooter>
  </headerFooter>
  <rowBreaks count="1" manualBreakCount="1">
    <brk id="14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4</vt:i4>
      </vt:variant>
    </vt:vector>
  </HeadingPairs>
  <TitlesOfParts>
    <vt:vector size="13" baseType="lpstr">
      <vt:lpstr>Deckblatt</vt:lpstr>
      <vt:lpstr>Inhalt</vt:lpstr>
      <vt:lpstr>Vorbem. Begriffe Def.</vt:lpstr>
      <vt:lpstr>Sektoren</vt:lpstr>
      <vt:lpstr>Zu den Ergebnissen</vt:lpstr>
      <vt:lpstr>Grafiken</vt:lpstr>
      <vt:lpstr>Tabelle 1</vt:lpstr>
      <vt:lpstr>Tabelle 2</vt:lpstr>
      <vt:lpstr>Tabelle 3</vt:lpstr>
      <vt:lpstr>'Tabelle 1'!Drucktitel</vt:lpstr>
      <vt:lpstr>'Tabelle 2'!Drucktitel</vt:lpstr>
      <vt:lpstr>'Tabelle 3'!Drucktitel</vt:lpstr>
      <vt:lpstr>Sektoren!OLE_LINK1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P233 Primäreinkommen und verfügbares Einkommen der privaten Haushalte in den kreisfreien Städten und Landkreisen 2000 - 2020</dc:title>
  <dc:subject>VGR der Länder</dc:subject>
  <dc:creator>FB 420</dc:creator>
  <cp:lastModifiedBy> </cp:lastModifiedBy>
  <cp:lastPrinted>2022-08-10T10:41:11Z</cp:lastPrinted>
  <dcterms:created xsi:type="dcterms:W3CDTF">2018-09-27T10:23:40Z</dcterms:created>
  <dcterms:modified xsi:type="dcterms:W3CDTF">2022-08-10T10:41:36Z</dcterms:modified>
</cp:coreProperties>
</file>