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embeddings/oleObject5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6.bin" ContentType="application/vnd.openxmlformats-officedocument.oleObject"/>
  <Override PartName="/xl/drawings/drawing9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0980" windowHeight="11730" tabRatio="936"/>
  </bookViews>
  <sheets>
    <sheet name="Deckblatt" sheetId="67" r:id="rId1"/>
    <sheet name="Inhalt" sheetId="56" r:id="rId2"/>
    <sheet name="Textteil" sheetId="61" r:id="rId3"/>
    <sheet name="Diagramm_1" sheetId="65" r:id="rId4"/>
    <sheet name="Tab_1.1" sheetId="80" r:id="rId5"/>
    <sheet name="noch Tab_1.1" sheetId="116" r:id="rId6"/>
    <sheet name="Tab_1.2" sheetId="78" r:id="rId7"/>
    <sheet name="Tab_1.3" sheetId="106" r:id="rId8"/>
    <sheet name="noch Tab_1.3" sheetId="117" r:id="rId9"/>
    <sheet name="Tab_1.4" sheetId="82" r:id="rId10"/>
    <sheet name="Tab_1.5" sheetId="79" r:id="rId11"/>
    <sheet name="Tab_1.6" sheetId="104" r:id="rId12"/>
    <sheet name="noch Tab_1.6" sheetId="118" r:id="rId13"/>
    <sheet name="Tab_1.7" sheetId="98" r:id="rId14"/>
    <sheet name="Tab_1.8" sheetId="84" r:id="rId15"/>
    <sheet name="Tab_1.9" sheetId="105" r:id="rId16"/>
    <sheet name="noch Tab_1.9" sheetId="119" r:id="rId17"/>
    <sheet name="Tab_2.1" sheetId="86" r:id="rId18"/>
    <sheet name="Tab_2.2" sheetId="91" r:id="rId19"/>
    <sheet name="Tab_2.3" sheetId="92" r:id="rId20"/>
    <sheet name="Tab_2.4" sheetId="93" r:id="rId21"/>
    <sheet name="Tab_2.5" sheetId="99" r:id="rId22"/>
    <sheet name="Tab_3.1" sheetId="94" r:id="rId23"/>
    <sheet name="Tab_3.2" sheetId="95" r:id="rId24"/>
    <sheet name="Tab_3.3" sheetId="96" r:id="rId25"/>
    <sheet name="Tab_4.1" sheetId="120" r:id="rId26"/>
    <sheet name="Tab_5.1" sheetId="111" r:id="rId27"/>
    <sheet name="Tab_5.2" sheetId="110" r:id="rId28"/>
    <sheet name="Tab_6.1" sheetId="109" r:id="rId29"/>
    <sheet name="Tab_6.2" sheetId="115" r:id="rId30"/>
    <sheet name="Qualitätsbericht" sheetId="63" r:id="rId31"/>
    <sheet name="Fragebogen" sheetId="102" r:id="rId32"/>
  </sheets>
  <definedNames>
    <definedName name="_xlnm.Print_Area" localSheetId="3">Diagramm_1!$A$1:$H$52</definedName>
    <definedName name="_xlnm.Print_Area" localSheetId="31">Fragebogen!$A$1:$L$38</definedName>
    <definedName name="_xlnm.Print_Area" localSheetId="1">Inhalt!$A$1:$C$42</definedName>
    <definedName name="_xlnm.Print_Area" localSheetId="5">'noch Tab_1.1'!$A$1:$N$64</definedName>
    <definedName name="_xlnm.Print_Area" localSheetId="8">'noch Tab_1.3'!$A$1:$O$63</definedName>
    <definedName name="_xlnm.Print_Area" localSheetId="12">'noch Tab_1.6'!$A$1:$P$41</definedName>
    <definedName name="_xlnm.Print_Area" localSheetId="30">Qualitätsbericht!$A$1:$H$48</definedName>
    <definedName name="_xlnm.Print_Area" localSheetId="6">Tab_1.2!$A$1:$F$52</definedName>
    <definedName name="_xlnm.Print_Area" localSheetId="7">Tab_1.3!$A$1:$U$62</definedName>
    <definedName name="_xlnm.Print_Area" localSheetId="9">Tab_1.4!$A$1:$V$215</definedName>
    <definedName name="_xlnm.Print_Area" localSheetId="11">Tab_1.6!$A$1:$U$39</definedName>
    <definedName name="_xlnm.Print_Area" localSheetId="14">Tab_1.8!$A$1:$AB$38</definedName>
    <definedName name="_xlnm.Print_Area" localSheetId="17">Tab_2.1!$A$1:$K$56</definedName>
    <definedName name="_xlnm.Print_Area" localSheetId="18">Tab_2.2!$A$1:$T$40</definedName>
    <definedName name="_xlnm.Print_Area" localSheetId="19">Tab_2.3!$A$1:$T$38</definedName>
    <definedName name="_xlnm.Print_Area" localSheetId="20">Tab_2.4!$A$1:$T$38</definedName>
    <definedName name="_xlnm.Print_Area" localSheetId="21">Tab_2.5!$A$1:$T$38</definedName>
    <definedName name="_xlnm.Print_Area" localSheetId="23">Tab_3.2!$A$1:$K$211</definedName>
    <definedName name="_xlnm.Print_Area" localSheetId="25">Tab_4.1!$A$1:$H$75</definedName>
    <definedName name="_xlnm.Print_Area" localSheetId="27">Tab_5.2!$A$1:$F$33</definedName>
    <definedName name="_xlnm.Print_Area" localSheetId="2">Textteil!$A$1:$M$38</definedName>
    <definedName name="_xlnm.Print_Titles" localSheetId="5">'noch Tab_1.1'!$1:$7</definedName>
    <definedName name="_xlnm.Print_Titles" localSheetId="8">'noch Tab_1.3'!$A:$A,'noch Tab_1.3'!$1:$1</definedName>
    <definedName name="_xlnm.Print_Titles" localSheetId="12">'noch Tab_1.6'!$A:$A,'noch Tab_1.6'!$1:$2</definedName>
    <definedName name="_xlnm.Print_Titles" localSheetId="16">'noch Tab_1.9'!$A:$A,'noch Tab_1.9'!$1:$2</definedName>
    <definedName name="_xlnm.Print_Titles" localSheetId="4">Tab_1.1!$1:$7</definedName>
    <definedName name="_xlnm.Print_Titles" localSheetId="7">Tab_1.3!$A:$A,Tab_1.3!$1:$1</definedName>
    <definedName name="_xlnm.Print_Titles" localSheetId="9">Tab_1.4!$1:$6</definedName>
    <definedName name="_xlnm.Print_Titles" localSheetId="10">Tab_1.5!$1:$7</definedName>
    <definedName name="_xlnm.Print_Titles" localSheetId="11">Tab_1.6!$A:$A,Tab_1.6!$1:$2</definedName>
    <definedName name="_xlnm.Print_Titles" localSheetId="13">Tab_1.7!$1:$6</definedName>
    <definedName name="_xlnm.Print_Titles" localSheetId="14">Tab_1.8!$A:$A,Tab_1.8!$2:$7</definedName>
    <definedName name="_xlnm.Print_Titles" localSheetId="15">Tab_1.9!$A:$A,Tab_1.9!$1:$2</definedName>
    <definedName name="_xlnm.Print_Titles" localSheetId="22">Tab_3.1!$1:$7</definedName>
    <definedName name="_xlnm.Print_Titles" localSheetId="23">Tab_3.2!$1:$7</definedName>
    <definedName name="Text20" localSheetId="0">Deckblatt!$B$58</definedName>
    <definedName name="Text9" localSheetId="0">Deckblatt!$B$57</definedName>
  </definedNames>
  <calcPr calcId="145621"/>
</workbook>
</file>

<file path=xl/calcChain.xml><?xml version="1.0" encoding="utf-8"?>
<calcChain xmlns="http://schemas.openxmlformats.org/spreadsheetml/2006/main">
  <c r="G17" i="82" l="1"/>
  <c r="C61" i="111" l="1"/>
  <c r="C60" i="111"/>
  <c r="C58" i="111"/>
  <c r="C57" i="111"/>
  <c r="C55" i="111"/>
  <c r="C54" i="111"/>
  <c r="C52" i="111"/>
  <c r="C51" i="111"/>
  <c r="C49" i="111"/>
  <c r="C48" i="111"/>
  <c r="C46" i="111"/>
  <c r="C45" i="111"/>
  <c r="C43" i="111"/>
  <c r="C42" i="111"/>
  <c r="C39" i="111"/>
  <c r="C37" i="111"/>
  <c r="C36" i="111"/>
  <c r="C34" i="111"/>
  <c r="C33" i="111"/>
  <c r="C28" i="111"/>
  <c r="C27" i="111"/>
  <c r="C25" i="111"/>
  <c r="C24" i="111"/>
  <c r="C19" i="111"/>
  <c r="C18" i="111"/>
  <c r="C13" i="111"/>
  <c r="C12" i="111"/>
  <c r="E16" i="79"/>
</calcChain>
</file>

<file path=xl/sharedStrings.xml><?xml version="1.0" encoding="utf-8"?>
<sst xmlns="http://schemas.openxmlformats.org/spreadsheetml/2006/main" count="2865" uniqueCount="585">
  <si>
    <t>t Trockenmasse</t>
  </si>
  <si>
    <t xml:space="preserve">Mittelwerte (gewogenes arithmetisches Mittel)    </t>
  </si>
  <si>
    <t>Strukturdaten der Abwasserbehandlung</t>
  </si>
  <si>
    <t>und zwar</t>
  </si>
  <si>
    <t>Binnenproduktion (§§ 7, 8 UStatG)</t>
  </si>
  <si>
    <t>insgesamt</t>
  </si>
  <si>
    <t xml:space="preserve">davon aus der </t>
  </si>
  <si>
    <t>davon</t>
  </si>
  <si>
    <t>nichtöffentlichen Abwasserbehandlung</t>
  </si>
  <si>
    <t xml:space="preserve">eigene </t>
  </si>
  <si>
    <t>fremde</t>
  </si>
  <si>
    <t xml:space="preserve"> zusammen</t>
  </si>
  <si>
    <t>eigene</t>
  </si>
  <si>
    <t>exportierte</t>
  </si>
  <si>
    <t>biologisch</t>
  </si>
  <si>
    <t>chemisch-physikalisch</t>
  </si>
  <si>
    <t>Schlämme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</si>
  <si>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</si>
  <si>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</si>
  <si>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</si>
  <si>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</si>
  <si>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</si>
  <si>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</si>
  <si>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</si>
  <si>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</si>
  <si>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</si>
  <si>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</si>
  <si>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</si>
  <si>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</si>
  <si>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</si>
  <si>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</si>
  <si>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</si>
  <si>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</si>
  <si>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</si>
  <si>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>Ostdeutschland ohne Berlin</t>
  </si>
  <si>
    <t>Stadtstaaten</t>
  </si>
  <si>
    <t>in ein anderes
Bundesland
verbracht wurde</t>
  </si>
  <si>
    <t>ins Ausland
verbracht 
wurde</t>
  </si>
  <si>
    <t>darunter</t>
  </si>
  <si>
    <t>Anzahl</t>
  </si>
  <si>
    <t>1</t>
  </si>
  <si>
    <t>2</t>
  </si>
  <si>
    <t>3</t>
  </si>
  <si>
    <t>4</t>
  </si>
  <si>
    <t>5</t>
  </si>
  <si>
    <t>6</t>
  </si>
  <si>
    <t>Stoffliche Verwertung</t>
  </si>
  <si>
    <t>zusammen</t>
  </si>
  <si>
    <t>7</t>
  </si>
  <si>
    <t>Westdeutsche Flächenländer</t>
  </si>
  <si>
    <t>2010</t>
  </si>
  <si>
    <t>2007</t>
  </si>
  <si>
    <t>ausschließlich mechanischer Behandlung</t>
  </si>
  <si>
    <t>chemischer und/oder chemisch-physikalischer Behandlung</t>
  </si>
  <si>
    <t>Maßeinheit</t>
  </si>
  <si>
    <t>Länder</t>
  </si>
  <si>
    <t>Blei</t>
  </si>
  <si>
    <t xml:space="preserve">     
     mg/kg TS</t>
  </si>
  <si>
    <t>Chrom</t>
  </si>
  <si>
    <t>Kupfer</t>
  </si>
  <si>
    <t>Nickel</t>
  </si>
  <si>
    <t>Quecksilber</t>
  </si>
  <si>
    <t>AOX</t>
  </si>
  <si>
    <t>ng TE/kg</t>
  </si>
  <si>
    <t>Stickstoff (N-insg.)</t>
  </si>
  <si>
    <t xml:space="preserve">     mg/kg TS</t>
  </si>
  <si>
    <t>Stickstoff (Ammon.)</t>
  </si>
  <si>
    <t>Magnesiumoxid (MgO)</t>
  </si>
  <si>
    <t>Trockensubstanz</t>
  </si>
  <si>
    <t>Org. Substanz</t>
  </si>
  <si>
    <t>pH-Wert</t>
  </si>
  <si>
    <t>ph-Wert</t>
  </si>
  <si>
    <t>bas. wirks. Stoffe</t>
  </si>
  <si>
    <t>mg/kg TS</t>
  </si>
  <si>
    <t>Statistisches Bundesamt</t>
  </si>
  <si>
    <t>Umwelt</t>
  </si>
  <si>
    <t>Vervielfältigung und Verbreitung, auch auszugsweise, mit Quellenangabe gestattet.</t>
  </si>
  <si>
    <t>Tabellen</t>
  </si>
  <si>
    <t>Diagramm</t>
  </si>
  <si>
    <t>Veränderung zum Vorjahr 
in %</t>
  </si>
  <si>
    <t xml:space="preserve">t Trockenmasse </t>
  </si>
  <si>
    <t>Entsorgungsweg</t>
  </si>
  <si>
    <t>Nachrichtlich</t>
  </si>
  <si>
    <t>Deponie</t>
  </si>
  <si>
    <t>8</t>
  </si>
  <si>
    <t>Landwirtschaft</t>
  </si>
  <si>
    <t>Zwischenlager</t>
  </si>
  <si>
    <t>Klärschlammbilanzen</t>
  </si>
  <si>
    <t>t Trocken-masse</t>
  </si>
  <si>
    <t>in ein anderes Bundesland verbracht wurde</t>
  </si>
  <si>
    <t>ins Ausland verbracht wurde</t>
  </si>
  <si>
    <t>im eigenen Bundesland verwertet wurde</t>
  </si>
  <si>
    <r>
      <t>im eigenen Bundesland verwertet</t>
    </r>
    <r>
      <rPr>
        <sz val="9"/>
        <color indexed="10"/>
        <rFont val="MetaNormalLF-Roman"/>
        <family val="2"/>
      </rPr>
      <t xml:space="preserve"> </t>
    </r>
    <r>
      <rPr>
        <sz val="9"/>
        <rFont val="MetaNormalLF-Roman"/>
        <family val="2"/>
      </rPr>
      <t>wurde</t>
    </r>
  </si>
  <si>
    <t>Inhaltsverzeichnis</t>
  </si>
  <si>
    <t>Anhang</t>
  </si>
  <si>
    <t>Fragebogen</t>
  </si>
  <si>
    <t>Qualitätsbericht</t>
  </si>
  <si>
    <t>Regionale Gliederung</t>
  </si>
  <si>
    <t>biologischer Behandlung mit zusätzlichen Verfahrensstufen</t>
  </si>
  <si>
    <t>Klärschlammentsorgung</t>
  </si>
  <si>
    <t>1.1</t>
  </si>
  <si>
    <t>1.2</t>
  </si>
  <si>
    <t>1.3</t>
  </si>
  <si>
    <t>1.4</t>
  </si>
  <si>
    <t>1.5</t>
  </si>
  <si>
    <t>1.6</t>
  </si>
  <si>
    <t>2.1</t>
  </si>
  <si>
    <t>2.2</t>
  </si>
  <si>
    <t>2.3</t>
  </si>
  <si>
    <t>2.4</t>
  </si>
  <si>
    <t>2.5</t>
  </si>
  <si>
    <t>Allgemeines</t>
  </si>
  <si>
    <t>3.1</t>
  </si>
  <si>
    <t>3.2</t>
  </si>
  <si>
    <t>4.1</t>
  </si>
  <si>
    <t>3.3</t>
  </si>
  <si>
    <t>1 Klärschlammentsorgung</t>
  </si>
  <si>
    <r>
      <t>Phosphat (P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O</t>
    </r>
    <r>
      <rPr>
        <vertAlign val="subscript"/>
        <sz val="9"/>
        <rFont val="MetaNormalLF-Roman"/>
        <family val="2"/>
      </rPr>
      <t>5</t>
    </r>
    <r>
      <rPr>
        <sz val="9"/>
        <rFont val="MetaNormalLF-Roman"/>
        <family val="2"/>
      </rPr>
      <t>)</t>
    </r>
  </si>
  <si>
    <r>
      <t>Kaliumoxid (K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O)</t>
    </r>
  </si>
  <si>
    <t>3 Klärschlammbilanzen</t>
  </si>
  <si>
    <t>Teilmenge des direkt entsorgten Klärschlamms, die</t>
  </si>
  <si>
    <t>Direkte Klärschlammentsorgung insgesamt</t>
  </si>
  <si>
    <t>Thermische Entsorgung</t>
  </si>
  <si>
    <t>Regionale Gliederung
------
Jahr</t>
  </si>
  <si>
    <t>Entsorgte Schlämme insgesamt</t>
  </si>
  <si>
    <t xml:space="preserve">Abwasserbehandlung - Klärschlamm     </t>
  </si>
  <si>
    <t>2 Klärschlamm in der Landwirtschaft - Ergebnisse der Klärschlammberichterstattung</t>
  </si>
  <si>
    <t>Stoffart</t>
  </si>
  <si>
    <t>Abwasserbehandlung - Klärschlamm</t>
  </si>
  <si>
    <t>Klärschlamm in der Landwirtschaft - Ergebnisse der Klärschlammberichterstattung</t>
  </si>
  <si>
    <t>Textteil</t>
  </si>
  <si>
    <t>zum Öffnen bitte auf die Abbildung doppelt klicken</t>
  </si>
  <si>
    <t>Zeichenerklärung, Abkürzungen, Allgemeine Hinweise</t>
  </si>
  <si>
    <t>zum Öffnen bitte auf den Fragebogen doppelt klicken</t>
  </si>
  <si>
    <t>darunter nichtöffentliche biologische Abwasserbehandlung</t>
  </si>
  <si>
    <t>andere Beseitigung/ 
keine Angabe</t>
  </si>
  <si>
    <t>Ihr Kontakt zu uns:</t>
  </si>
  <si>
    <t>Regionale 
Gliederung
------
Jahr</t>
  </si>
  <si>
    <t>Entsorgung als 
gefährlicher Abfall</t>
  </si>
  <si>
    <t>stoffliche Verwertung  bei landschaftsbaulichen Maßnahmen</t>
  </si>
  <si>
    <t>thermische Entsorgung</t>
  </si>
  <si>
    <t xml:space="preserve">  </t>
  </si>
  <si>
    <t>www.destatis.de/kontakt</t>
  </si>
  <si>
    <t xml:space="preserve">Erscheinungsfolge: dreijährlich </t>
  </si>
  <si>
    <t>Textteil
(Zeichenerklärung, Abkürzungen, Allgemeine Hinweise, Befriffsbestimmungen, Einführung, Methodische Erläuterungen)</t>
  </si>
  <si>
    <t>2013</t>
  </si>
  <si>
    <r>
      <t xml:space="preserve">im eigenen Bundesland </t>
    </r>
    <r>
      <rPr>
        <sz val="9"/>
        <rFont val="MetaNormalLF-Roman"/>
        <family val="2"/>
      </rPr>
      <t>verwertet</t>
    </r>
    <r>
      <rPr>
        <sz val="9"/>
        <rFont val="MetaNormalLF-Roman"/>
        <family val="2"/>
      </rPr>
      <t xml:space="preserve"> wurde</t>
    </r>
  </si>
  <si>
    <t>Klärschlammentsorgung insgesamt aus öffentlicher und nichtöffentlicher Abwasserbehandlung 2007, 2010, 2013</t>
  </si>
  <si>
    <t>Klärschlammentsorgung aus biologischer öffentlicher und nichtöffentlicher Abwasserbehandlung 2007, 2010, 2013</t>
  </si>
  <si>
    <t>Direkte
Klärschlamm-
entsorgung
insgesamt</t>
  </si>
  <si>
    <t>Mono-
verbrennung</t>
  </si>
  <si>
    <t>Mit-
verbrennung</t>
  </si>
  <si>
    <t>unbekannt</t>
  </si>
  <si>
    <t xml:space="preserve">Deutschland               </t>
  </si>
  <si>
    <t xml:space="preserve">Stadtstaaten              </t>
  </si>
  <si>
    <t xml:space="preserve">Baden-Württemberg         </t>
  </si>
  <si>
    <t xml:space="preserve">Bayern                    </t>
  </si>
  <si>
    <t xml:space="preserve">Berlin                    </t>
  </si>
  <si>
    <t xml:space="preserve">Brandenburg               </t>
  </si>
  <si>
    <t xml:space="preserve">Bremen                    </t>
  </si>
  <si>
    <t xml:space="preserve">Hamburg                   </t>
  </si>
  <si>
    <t xml:space="preserve">Hessen                    </t>
  </si>
  <si>
    <t xml:space="preserve">Mecklenburg-Vorpommern    </t>
  </si>
  <si>
    <t xml:space="preserve">Niedersachsen             </t>
  </si>
  <si>
    <t xml:space="preserve">Nordrhein-Westfalen       </t>
  </si>
  <si>
    <t xml:space="preserve">Rheinland-Pfalz           </t>
  </si>
  <si>
    <t xml:space="preserve">Saarland                  </t>
  </si>
  <si>
    <t xml:space="preserve">Sachsen                   </t>
  </si>
  <si>
    <t xml:space="preserve">Sachsen-Anhalt            </t>
  </si>
  <si>
    <t xml:space="preserve">Schleswig-Holstein        </t>
  </si>
  <si>
    <t xml:space="preserve">Thüringen                 </t>
  </si>
  <si>
    <r>
      <t xml:space="preserve">im eigenen Bundesland </t>
    </r>
    <r>
      <rPr>
        <sz val="9"/>
        <rFont val="MetaNormalLF-Roman"/>
        <family val="2"/>
      </rPr>
      <t>verwertet w</t>
    </r>
    <r>
      <rPr>
        <sz val="9"/>
        <rFont val="MetaNormalLF-Roman"/>
        <family val="2"/>
      </rPr>
      <t>urde</t>
    </r>
  </si>
  <si>
    <t>Veränderung 2013 zu 2010 in %</t>
  </si>
  <si>
    <t>Regionale Gliederung      ------          Jahr</t>
  </si>
  <si>
    <t>Veränderung zum Vorjahr in %</t>
  </si>
  <si>
    <t>Wirtschaftsgliederung (WZ 2008)</t>
  </si>
  <si>
    <t>Direkte Klärschlamm-entsorgung insgesamt</t>
  </si>
  <si>
    <t>B</t>
  </si>
  <si>
    <t xml:space="preserve">Gewinnung von Erdöl und Erdgas
                                                                                                                                                                                   </t>
  </si>
  <si>
    <t xml:space="preserve">Gewinnung von Steinen und Erden, sonstiger Bergbau
                                                                                                                                                               </t>
  </si>
  <si>
    <t>C</t>
  </si>
  <si>
    <t xml:space="preserve">Verarbeitendes Gewerbe                                                                                                                                                                                            </t>
  </si>
  <si>
    <t xml:space="preserve">Herstellung von Nahrungs- und Futtermitteln
                                                                                                                                                                      </t>
  </si>
  <si>
    <t xml:space="preserve">Getränkeherstellung
                                                                                                                                                                                              </t>
  </si>
  <si>
    <t xml:space="preserve">Herstellung von Textilien
                                                                                                                                                                                        </t>
  </si>
  <si>
    <t xml:space="preserve">Herstellung von Leder, Lederwaren und Schuhen
                                                                                                                                                                    </t>
  </si>
  <si>
    <t xml:space="preserve">Herstellung von Holz-, Flecht-, Korb- und Korkwaren (ohne Möbel)
                                                                                                                                                 </t>
  </si>
  <si>
    <t xml:space="preserve">Herstellung von Papier, Pappe und Waren daraus
                                                                                                                                                                   </t>
  </si>
  <si>
    <t xml:space="preserve">Kokerei und Mineralölverarbeitung
                                                                                                                                                                                </t>
  </si>
  <si>
    <t xml:space="preserve">Herstellung von chemischen Erzeugnissen
                                                                                                                                                                          </t>
  </si>
  <si>
    <t xml:space="preserve">Herstellung von pharmazeutischen Erzeugnissen
                                                                                                                                                                    </t>
  </si>
  <si>
    <t xml:space="preserve">Herstellung von Gummi- und Kunststoffwaren
                                                                                                                                                                       </t>
  </si>
  <si>
    <t xml:space="preserve">Metallerzeugung und -bearbeitung
                                                                                                                                                                                 </t>
  </si>
  <si>
    <t xml:space="preserve">Herstellung von Metallerzeugnissen
                                                                                                                                                                               </t>
  </si>
  <si>
    <t xml:space="preserve">Herstellung von elektrischen Ausrüstungen
                                                                                                                                                                        </t>
  </si>
  <si>
    <t xml:space="preserve">Maschinenbau
                                                                                                                                                                                                     </t>
  </si>
  <si>
    <t xml:space="preserve">Herstellung von Kraftwagen und Kraftwagenteilen
                                                                                                                                                                  </t>
  </si>
  <si>
    <t xml:space="preserve">Herstellung von Möbeln
                                                                                                                                                                                           </t>
  </si>
  <si>
    <t xml:space="preserve">Herstellung von sonstigen Waren
                                                                                                                                                                                  </t>
  </si>
  <si>
    <t>D</t>
  </si>
  <si>
    <t xml:space="preserve">Energieversorgung                                                                                                                                                                                                 </t>
  </si>
  <si>
    <t>E</t>
  </si>
  <si>
    <t xml:space="preserve">Wasserversorgung
                                                                                                                                                                                                 </t>
  </si>
  <si>
    <t xml:space="preserve">Abwasserentsorgung
                                                                                                                                                                                               </t>
  </si>
  <si>
    <t>G</t>
  </si>
  <si>
    <t xml:space="preserve">Großhandel (ohne Handel mit Kraftfahrzeugen)
                                                                                                                                                                     </t>
  </si>
  <si>
    <t>H</t>
  </si>
  <si>
    <t>I</t>
  </si>
  <si>
    <t xml:space="preserve">Gastgewerbe                                                                                                                                                                                                       </t>
  </si>
  <si>
    <t>K</t>
  </si>
  <si>
    <t>L</t>
  </si>
  <si>
    <t>M</t>
  </si>
  <si>
    <t xml:space="preserve">Forschung und Entwicklung
                                                                                                                                                                                        </t>
  </si>
  <si>
    <t>2014</t>
  </si>
  <si>
    <t>2.4 Klärschlammgehalte des in der Landwirtschaft verwerteten Klärschlamms; Basis: Klärschlammberichte der Länder 2013</t>
  </si>
  <si>
    <t>2.3 Klärschlammgehalte des in der Landwirtschaft verwerteten Klärschlamms; Basis: Klärschlammberichte der Länder 2012</t>
  </si>
  <si>
    <t>2.2 Klärschlammgehalte des in der Landwirtschaft verwerteten Klärschlamms; Basis: Klärschlammberichte der Länder 2011</t>
  </si>
  <si>
    <t>X</t>
  </si>
  <si>
    <t>.</t>
  </si>
  <si>
    <t>Fragebogen 7KS</t>
  </si>
  <si>
    <t>Stofflliche Verwertung von Klärschlamm aus öffentlicher und nichtöffentlicher Abwasserbehandlung in der</t>
  </si>
  <si>
    <r>
      <t xml:space="preserve">in der Landwirtschaft </t>
    </r>
    <r>
      <rPr>
        <vertAlign val="superscript"/>
        <sz val="9"/>
        <rFont val="MetaNormalLF-Roman"/>
        <family val="2"/>
      </rPr>
      <t>2</t>
    </r>
  </si>
  <si>
    <r>
      <t xml:space="preserve">bei landschaftsbaulichen Maßnahmen </t>
    </r>
    <r>
      <rPr>
        <vertAlign val="superscript"/>
        <sz val="9"/>
        <rFont val="MetaNormalLF-Roman"/>
        <family val="2"/>
      </rPr>
      <t>3</t>
    </r>
  </si>
  <si>
    <t>2 Nach Klärschlammverordnung (AbfKlärV).</t>
  </si>
  <si>
    <t>3 Z. B. Rekultivierung, Kompostierung.</t>
  </si>
  <si>
    <r>
      <t xml:space="preserve">sonstiger Verbleib </t>
    </r>
    <r>
      <rPr>
        <vertAlign val="superscript"/>
        <sz val="9"/>
        <rFont val="MetaNormalLF-Roman"/>
        <family val="2"/>
      </rPr>
      <t>2</t>
    </r>
  </si>
  <si>
    <t>1 Nach Klärschlammverordnung (AbfKlärV).</t>
  </si>
  <si>
    <r>
      <t xml:space="preserve">Grenzwerte laut AbfKlärV </t>
    </r>
    <r>
      <rPr>
        <vertAlign val="superscript"/>
        <sz val="9"/>
        <rFont val="MetaNormalLF-Roman"/>
        <family val="2"/>
      </rPr>
      <t>1</t>
    </r>
  </si>
  <si>
    <t xml:space="preserve">1 Gemäß § 4 Absätze 8 bis 12 AbfKlärV. Werden für einen Schadstoff zwei Grenzwerte angegeben, so bezieht sich der erste Grenzwert auf die Bodenuntersuchung und der zweite auf die Klärschlammuntersuchung. </t>
  </si>
  <si>
    <t>2 Bezogen auf die "Direkte Klärschlammentsorgung insgesamt". Abweichungen in den Summen sind rundungsbedingt.</t>
  </si>
  <si>
    <r>
      <t xml:space="preserve">Anteil in % </t>
    </r>
    <r>
      <rPr>
        <vertAlign val="superscript"/>
        <sz val="9"/>
        <rFont val="MetaNormalLF-Roman"/>
        <family val="2"/>
      </rPr>
      <t>2</t>
    </r>
  </si>
  <si>
    <r>
      <t xml:space="preserve">Direkte Klärschlamm-entsorung insgesamt </t>
    </r>
    <r>
      <rPr>
        <vertAlign val="superscript"/>
        <sz val="9"/>
        <rFont val="MetaNormalLF-Roman"/>
        <family val="2"/>
      </rPr>
      <t>1</t>
    </r>
  </si>
  <si>
    <r>
      <t xml:space="preserve">Direkte Klärschlamm- entsorgung insgesamt </t>
    </r>
    <r>
      <rPr>
        <vertAlign val="superscript"/>
        <sz val="9"/>
        <rFont val="MetaNormalLF-Roman"/>
        <family val="2"/>
      </rPr>
      <t>1</t>
    </r>
  </si>
  <si>
    <r>
      <t>Direkte Klärschlamm- entsorgung</t>
    </r>
    <r>
      <rPr>
        <sz val="9"/>
        <color indexed="1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insgesamt </t>
    </r>
    <r>
      <rPr>
        <vertAlign val="superscript"/>
        <sz val="9"/>
        <rFont val="MetaNormalLF-Roman"/>
        <family val="2"/>
      </rPr>
      <t>1</t>
    </r>
  </si>
  <si>
    <t>2.5 Klärschlammgehalte des in der Landwirtschaft verwerteten Klärschlamms; Basis: Klärschlammberichte der Länder 2014</t>
  </si>
  <si>
    <t>Direkte
Klärschlammentsorgung
insgesamt</t>
  </si>
  <si>
    <t>Monoverbrennung</t>
  </si>
  <si>
    <t>Mitverbrennung</t>
  </si>
  <si>
    <t>Fragebogen 8L</t>
  </si>
  <si>
    <t>Erhebung der nichtöffentlichen Wasserversorgung</t>
  </si>
  <si>
    <t>Ergebnisbericht</t>
  </si>
  <si>
    <t>t Trocken-
masse</t>
  </si>
  <si>
    <t xml:space="preserve">        Einführung</t>
  </si>
  <si>
    <t xml:space="preserve">   Begriffsbestimmungen</t>
  </si>
  <si>
    <t xml:space="preserve">                   Methodische Erläuterungen</t>
  </si>
  <si>
    <t>2013/2014</t>
  </si>
  <si>
    <t xml:space="preserve">Veränderung </t>
  </si>
  <si>
    <t>2010 zu 2007 
in %</t>
  </si>
  <si>
    <t xml:space="preserve"> 2013 zu 2010
 in %</t>
  </si>
  <si>
    <t>zu-sammen</t>
  </si>
  <si>
    <t xml:space="preserve">Herstellung von Druckerzeugnissen, Vervielfältigung von bespielten Ton-, Bild- und Datenträgern                                                                                                                 </t>
  </si>
  <si>
    <t xml:space="preserve">Herstellung von Datenverarbeitungsgeräten, elektronischen und optischen Erzeugnissen                                                                                                                             </t>
  </si>
  <si>
    <t xml:space="preserve">Herstellung von Glas und Glaswaren, Keramik, Verarbeitung von Steinen und Erden                                                                                                                                  </t>
  </si>
  <si>
    <t xml:space="preserve">Sammlung, Behandlung und Beseitigung von Abfällen, Rückgewinnung                                                                                                                                                 </t>
  </si>
  <si>
    <t xml:space="preserve">Verwaltung und Führung von Unternehmen und Betrieben, Unternehmensberatung                                                                                                                                       </t>
  </si>
  <si>
    <r>
      <t xml:space="preserve">bei land-schafts-baulichen Maß-nahmen </t>
    </r>
    <r>
      <rPr>
        <vertAlign val="superscript"/>
        <sz val="9"/>
        <rFont val="MetaNormalLF-Roman"/>
        <family val="2"/>
      </rPr>
      <t>3</t>
    </r>
  </si>
  <si>
    <t>Abgabe an andere Abwasser-behandlungsanlagen</t>
  </si>
  <si>
    <t>und der nichtöffentlichen Abwasserentsorgung 2013</t>
  </si>
  <si>
    <r>
      <t xml:space="preserve">1.2 Thermische Klärschlammentsorgung aus biologischer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2013</t>
    </r>
  </si>
  <si>
    <r>
      <t xml:space="preserve">1.3 Klärschlammentsorgung aus biologischer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2007, 2010, 2013</t>
    </r>
  </si>
  <si>
    <t>Öffentliche und nichtöffentliche Klärschlammentsorgung in Deutschland 2007, 2010, 2013</t>
  </si>
  <si>
    <t>Kohlenbergbau_x000D_</t>
  </si>
  <si>
    <t>Sonstiger Fahrzeugbau_x000D_</t>
  </si>
  <si>
    <t>Reparatur und Installation von Maschinen und Ausrüstungen_x000D_</t>
  </si>
  <si>
    <t>Handel mit Kraftfahrzeugen, Instandhaltung und Reparatur
 von Kraftfahrzeugen_x000D_</t>
  </si>
  <si>
    <t>Einzelhandel (ohne Handel mit Kraftfahrzeugen)_x000D_</t>
  </si>
  <si>
    <t>Beherbergung_x000D_</t>
  </si>
  <si>
    <t>Gastronomie_x000D_</t>
  </si>
  <si>
    <t>J</t>
  </si>
  <si>
    <t>Information und Kommunikation</t>
  </si>
  <si>
    <t>N</t>
  </si>
  <si>
    <t>Erbringung von sonstigen wirtschaftlichen Dienstleistungen</t>
  </si>
  <si>
    <t>O</t>
  </si>
  <si>
    <t>Öffentliche Verwaltung, Verteidigung; Sozialversicherung</t>
  </si>
  <si>
    <t>P</t>
  </si>
  <si>
    <t>Erziehung und Unterricht</t>
  </si>
  <si>
    <t>Q</t>
  </si>
  <si>
    <t>Gesundheits- und Sozialwesen</t>
  </si>
  <si>
    <t>86</t>
  </si>
  <si>
    <t>Gesundheitswesen_x000D_</t>
  </si>
  <si>
    <t>87</t>
  </si>
  <si>
    <t>Heime (ohne Erholungs- und Ferienheime)_x000D_</t>
  </si>
  <si>
    <t>R</t>
  </si>
  <si>
    <t>Kunst, Unterhaltung und Erholung</t>
  </si>
  <si>
    <t>S</t>
  </si>
  <si>
    <t>Erbringung von sonstigen Dienstleistungen</t>
  </si>
  <si>
    <t xml:space="preserve">Bergbau und Gewinnung  von Steinen und Erden                                                                                                                                                                               </t>
  </si>
  <si>
    <t xml:space="preserve">Wasserversorgung; Abwasser- und Abfallentsorgung und Beseitigung von Umweltverschmutzungen                                                                                                                           </t>
  </si>
  <si>
    <t xml:space="preserve">Handel; Instandhaltung und Reparatur von Kraftfahrtzeugen                                                                                                                                                           </t>
  </si>
  <si>
    <t xml:space="preserve">Verkehr und Lagerei                                                                                                                                                                                                </t>
  </si>
  <si>
    <t xml:space="preserve">Erbringung von Finanz- und Versicherungsdienstleistungen                                                                                                                                                            </t>
  </si>
  <si>
    <t xml:space="preserve">Erbringung von freiberuflichen, wissenschaftlichen und technischen Dienstleistungen                                                                                                                                </t>
  </si>
  <si>
    <t xml:space="preserve">Grundstücks- und Wohnungswesen                                                                                                                                                                                     </t>
  </si>
  <si>
    <r>
      <t xml:space="preserve">in der Landwirt-schaft </t>
    </r>
    <r>
      <rPr>
        <vertAlign val="superscript"/>
        <sz val="9"/>
        <rFont val="MetaNormalLF-Roman"/>
        <family val="2"/>
      </rPr>
      <t>2</t>
    </r>
  </si>
  <si>
    <r>
      <t xml:space="preserve">bei landschaftsbaulichen 
Maßnahmen </t>
    </r>
    <r>
      <rPr>
        <vertAlign val="superscript"/>
        <sz val="9"/>
        <rFont val="MetaNormalLF-Roman"/>
        <family val="2"/>
      </rPr>
      <t>3</t>
    </r>
  </si>
  <si>
    <t>&gt;5</t>
  </si>
  <si>
    <t xml:space="preserve">(100) ng TE/kg </t>
  </si>
  <si>
    <t>50/200</t>
  </si>
  <si>
    <t>60/800</t>
  </si>
  <si>
    <t>100/900</t>
  </si>
  <si>
    <t>Zink</t>
  </si>
  <si>
    <t>Cadmium</t>
  </si>
  <si>
    <r>
      <t xml:space="preserve">Hamburg </t>
    </r>
    <r>
      <rPr>
        <vertAlign val="superscript"/>
        <sz val="9"/>
        <rFont val="MetaNormalLF-Roman"/>
        <family val="2"/>
      </rPr>
      <t>3</t>
    </r>
  </si>
  <si>
    <r>
      <t xml:space="preserve">Berlin </t>
    </r>
    <r>
      <rPr>
        <vertAlign val="superscript"/>
        <sz val="9"/>
        <rFont val="MetaNormalLF-Roman"/>
        <family val="2"/>
      </rPr>
      <t>3</t>
    </r>
  </si>
  <si>
    <r>
      <t xml:space="preserve">Baden-Württem-berg </t>
    </r>
    <r>
      <rPr>
        <vertAlign val="superscript"/>
        <sz val="9"/>
        <rFont val="MetaNormalLF-Roman"/>
        <family val="2"/>
      </rPr>
      <t>2</t>
    </r>
  </si>
  <si>
    <r>
      <t xml:space="preserve">Branden-burg </t>
    </r>
    <r>
      <rPr>
        <vertAlign val="superscript"/>
        <sz val="9"/>
        <rFont val="MetaNormalLF-Roman"/>
        <family val="2"/>
      </rPr>
      <t>2</t>
    </r>
  </si>
  <si>
    <r>
      <t xml:space="preserve">Bremen </t>
    </r>
    <r>
      <rPr>
        <vertAlign val="superscript"/>
        <sz val="9"/>
        <rFont val="MetaNormalLF-Roman"/>
        <family val="2"/>
      </rPr>
      <t>2</t>
    </r>
  </si>
  <si>
    <r>
      <t xml:space="preserve">Nieder-sachsen </t>
    </r>
    <r>
      <rPr>
        <vertAlign val="superscript"/>
        <sz val="9"/>
        <rFont val="MetaNormalLF-Roman"/>
        <family val="2"/>
      </rPr>
      <t>2</t>
    </r>
  </si>
  <si>
    <r>
      <t xml:space="preserve">Sachsen-Anhalt </t>
    </r>
    <r>
      <rPr>
        <vertAlign val="superscript"/>
        <sz val="9"/>
        <rFont val="MetaNormalLF-Roman"/>
        <family val="2"/>
      </rPr>
      <t>2</t>
    </r>
  </si>
  <si>
    <r>
      <t xml:space="preserve">Schleswig-Holstein </t>
    </r>
    <r>
      <rPr>
        <vertAlign val="superscript"/>
        <sz val="9"/>
        <rFont val="MetaNormalLF-Roman"/>
        <family val="2"/>
      </rPr>
      <t>2</t>
    </r>
  </si>
  <si>
    <t>Phosphor (P-insg.)</t>
  </si>
  <si>
    <t>3 Keine Klärschlammverwertung in der Landwirtschaft. Das gesamte Klärschlammaufkommen wird thermisch entsorgt.</t>
  </si>
  <si>
    <r>
      <t xml:space="preserve">Baden-
Württem-berg </t>
    </r>
    <r>
      <rPr>
        <vertAlign val="superscript"/>
        <sz val="9"/>
        <rFont val="MetaNormalLF-Roman"/>
        <family val="2"/>
      </rPr>
      <t>2</t>
    </r>
  </si>
  <si>
    <r>
      <t xml:space="preserve">Rheinland-Pfalz </t>
    </r>
    <r>
      <rPr>
        <vertAlign val="superscript"/>
        <sz val="9"/>
        <rFont val="MetaNormalLF-Roman"/>
        <family val="2"/>
      </rPr>
      <t>2</t>
    </r>
  </si>
  <si>
    <t>Qualitätsbericht 2014</t>
  </si>
  <si>
    <t>Thermische Klärschlammentsorgung aus biologischer öffentlicher und nichtöffentlicher Abwasserbehandlung 2013</t>
  </si>
  <si>
    <t>Klärschlammentsorgung aus biologischer öffentlicher Abwasserbehandlung 2006 bis 2014</t>
  </si>
  <si>
    <t>1.7</t>
  </si>
  <si>
    <t>1.8</t>
  </si>
  <si>
    <r>
      <t xml:space="preserve">1.4 Klärschlammentsorgung aus biologischer öffentlicher Abwasserbehandlung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2006 bis 2014</t>
    </r>
  </si>
  <si>
    <t>1.9</t>
  </si>
  <si>
    <t>Klärschlammgehalte des in der Landwirtschaft verwerteten Klärschlamms; Basis: Klärschlammberichte der Länder 2011</t>
  </si>
  <si>
    <t>Klärschlammgehalte des in der Landwirtschaft verwerteten Klärschlamms; Basis: Klärschlammberichte der Länder 2012</t>
  </si>
  <si>
    <t xml:space="preserve">Klärschlammgehalte des in der Landwirtschaft verwerteten Klärschlamms; Basis: Klärschlammberichte der Länder 2013 </t>
  </si>
  <si>
    <t>3.2 Klärschlammbilanz aus biologischer öffentlicher Abwasserbehandlung 2006 bis 2014</t>
  </si>
  <si>
    <t>Klärschlammbilanz aus biologischer öffentlicher Abwasserbehandlung 2006 bis 2014</t>
  </si>
  <si>
    <t>3.1 Klärschlammbilanz aus biologischer öffentlicher und nichtöffentlicher Abwasserbehandlung 2007, 2010, 2013</t>
  </si>
  <si>
    <t>Klärschlammbilanz aus biologischer öffentlicher und nichtöffentlicher Abwasserbehandlung 2007, 2010, 2013</t>
  </si>
  <si>
    <t>3.3 Klärschlammbilanz aus biologischer nichtöffentlicher Abwasserbehandlung 2007, 2010, 2013</t>
  </si>
  <si>
    <t>Klärschlammbilanz aus biologischer nichtöffentlicher Abwasserbehandlung 2007, 2010, 2013</t>
  </si>
  <si>
    <t>4.1 Behandlung des Abwassers aus nichtöffentlichen Abwasserbehandlungsanlagen 2007, 2010, 2013</t>
  </si>
  <si>
    <t>Behandlung des Abwassers aus nichtöffentlichen Abwasserbehandlungsanlagen 2007, 2010, 2013</t>
  </si>
  <si>
    <t xml:space="preserve">4 Strukturdaten der Abwasserbehandlung                                                                                               </t>
  </si>
  <si>
    <t>Ergebnisse 2013 wegen methodischer Änderungen nicht mit Vorerhebungen vergleichbar.</t>
  </si>
  <si>
    <t>Verände-rung 2010 zu 2007 in %</t>
  </si>
  <si>
    <t>2 Bis 2010: Zuordnung nach Klartextangabe der Betreiber.</t>
  </si>
  <si>
    <r>
      <t xml:space="preserve">Betriebe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mit Schlammaufkommen aus chemischen und/ oder chemisch-physikalischen Behandlungsanlagen</t>
    </r>
  </si>
  <si>
    <r>
      <t>öffentlichen Abwasserbehandlung</t>
    </r>
    <r>
      <rPr>
        <vertAlign val="superscript"/>
        <sz val="9"/>
        <rFont val="MetaNormalLF-Roman"/>
        <family val="2"/>
      </rPr>
      <t xml:space="preserve"> </t>
    </r>
  </si>
  <si>
    <t>Binnenverwertung (nur Klärschlamm aus öffentlicher Abwasserbehandlung)</t>
  </si>
  <si>
    <t>4 Z.B. Baustoffe, Vererdung, Vergärung.</t>
  </si>
  <si>
    <r>
      <t xml:space="preserve">sonstige stoffliche Verwertung </t>
    </r>
    <r>
      <rPr>
        <vertAlign val="superscript"/>
        <sz val="9"/>
        <rFont val="MetaNormalLF-Roman"/>
        <family val="2"/>
      </rPr>
      <t>4</t>
    </r>
  </si>
  <si>
    <r>
      <t xml:space="preserve">Deponie </t>
    </r>
    <r>
      <rPr>
        <vertAlign val="superscript"/>
        <sz val="9"/>
        <rFont val="MetaNormalLF-Roman"/>
        <family val="2"/>
      </rPr>
      <t>5</t>
    </r>
  </si>
  <si>
    <t>7 Bis 2007: Entsorgung als besonders überwachungsbedürftiger Abfall.</t>
  </si>
  <si>
    <r>
      <t xml:space="preserve">Sonstige direkte Entsorgung </t>
    </r>
    <r>
      <rPr>
        <vertAlign val="superscript"/>
        <sz val="9"/>
        <rFont val="MetaNormalLF-Roman"/>
        <family val="2"/>
      </rPr>
      <t>6</t>
    </r>
  </si>
  <si>
    <t>6 Hierzu zählt auch die Abgabe an Trocknungsanlagen, wenn die weitere Entsorgung nicht bekannt ist.</t>
  </si>
  <si>
    <t>6 Öffentliche Abwasserbehandlung: Hierzu zählt auch die Abgabe an Trocknungsanlagen, wenn die weitere Entsorgung nicht bekannt ist.</t>
  </si>
  <si>
    <r>
      <t xml:space="preserve">Bayern </t>
    </r>
    <r>
      <rPr>
        <vertAlign val="superscript"/>
        <sz val="9"/>
        <rFont val="MetaNormalLF-Roman"/>
        <family val="2"/>
      </rPr>
      <t>8</t>
    </r>
    <r>
      <rPr>
        <sz val="9"/>
        <rFont val="MetaNormalLF-Roman"/>
        <family val="2"/>
      </rPr>
      <t xml:space="preserve">                    </t>
    </r>
  </si>
  <si>
    <r>
      <t xml:space="preserve">Hessen </t>
    </r>
    <r>
      <rPr>
        <vertAlign val="superscript"/>
        <sz val="9"/>
        <rFont val="MetaNormalLF-Roman"/>
        <family val="2"/>
      </rPr>
      <t>9</t>
    </r>
    <r>
      <rPr>
        <sz val="9"/>
        <rFont val="MetaNormalLF-Roman"/>
        <family val="2"/>
      </rPr>
      <t xml:space="preserve">                    </t>
    </r>
  </si>
  <si>
    <r>
      <t xml:space="preserve">Hessen </t>
    </r>
    <r>
      <rPr>
        <vertAlign val="superscript"/>
        <sz val="9"/>
        <rFont val="MetaNormalLF-Roman"/>
        <family val="2"/>
      </rPr>
      <t>9</t>
    </r>
    <r>
      <rPr>
        <sz val="9"/>
        <rFont val="MetaNormalLF-Roman"/>
        <family val="2"/>
      </rPr>
      <t xml:space="preserve">                   </t>
    </r>
  </si>
  <si>
    <r>
      <t xml:space="preserve">Niedersachsen </t>
    </r>
    <r>
      <rPr>
        <vertAlign val="superscript"/>
        <sz val="9"/>
        <rFont val="MetaNormalLF-Roman"/>
        <family val="2"/>
      </rPr>
      <t>10</t>
    </r>
    <r>
      <rPr>
        <sz val="9"/>
        <rFont val="MetaNormalLF-Roman"/>
        <family val="2"/>
      </rPr>
      <t xml:space="preserve">             </t>
    </r>
  </si>
  <si>
    <r>
      <t xml:space="preserve">Niedersachsen </t>
    </r>
    <r>
      <rPr>
        <vertAlign val="superscript"/>
        <sz val="9"/>
        <rFont val="MetaNormalLF-Roman"/>
        <family val="2"/>
      </rPr>
      <t>10</t>
    </r>
    <r>
      <rPr>
        <sz val="9"/>
        <rFont val="MetaNormalLF-Roman"/>
        <family val="2"/>
      </rPr>
      <t xml:space="preserve">            </t>
    </r>
  </si>
  <si>
    <t>5 Soweit nach Depnieverordnung noch zulässig.</t>
  </si>
  <si>
    <t>7 Bezogen auf die "Direkte Klärschlammentsorgung insgesamt". Abweichungen in den Summen sind rundungsbedingt.</t>
  </si>
  <si>
    <r>
      <t xml:space="preserve">Bayern </t>
    </r>
    <r>
      <rPr>
        <vertAlign val="superscript"/>
        <sz val="9"/>
        <rFont val="MetaNormalLF-Roman"/>
        <family val="2"/>
      </rPr>
      <t>8</t>
    </r>
  </si>
  <si>
    <t>8 Bis 2012: Landschaftsbauliche Maßnahmen inklusive sonstige stoffliche Verwertung.</t>
  </si>
  <si>
    <t>5 Soweit nach der Deponieverordnung noch zulässig.</t>
  </si>
  <si>
    <r>
      <t xml:space="preserve">Deponie </t>
    </r>
    <r>
      <rPr>
        <vertAlign val="superscript"/>
        <sz val="9"/>
        <color indexed="8"/>
        <rFont val="MetaNormalLF-Roman"/>
        <family val="2"/>
      </rPr>
      <t>5</t>
    </r>
  </si>
  <si>
    <t>6 Z.B. Deponie, soweit nach Deponieverordnung noch zulässig. Hierzu zählen auch Trocknungsanlagen, wenn keine weitere Entsorgung bekannt ist.</t>
  </si>
  <si>
    <r>
      <t xml:space="preserve">Hessen </t>
    </r>
    <r>
      <rPr>
        <vertAlign val="superscript"/>
        <sz val="9"/>
        <rFont val="MetaNormalLF-Roman"/>
        <family val="2"/>
      </rPr>
      <t>7</t>
    </r>
    <r>
      <rPr>
        <sz val="9"/>
        <rFont val="MetaNormalLF-Roman"/>
        <family val="2"/>
      </rPr>
      <t xml:space="preserve">                    </t>
    </r>
  </si>
  <si>
    <r>
      <t xml:space="preserve">Niedersachsen </t>
    </r>
    <r>
      <rPr>
        <vertAlign val="superscript"/>
        <sz val="9"/>
        <rFont val="MetaNormalLF-Roman"/>
        <family val="2"/>
      </rPr>
      <t>8</t>
    </r>
  </si>
  <si>
    <t>8 Öffentliche Abwasserbehandlung, bis 2010: Landschaftsbauliche Maßnahmen inklusive sonstige stoffliche Verwertung.</t>
  </si>
  <si>
    <t>PCDD/PCDF als TE</t>
  </si>
  <si>
    <t>PCB 180</t>
  </si>
  <si>
    <t>PCB 153</t>
  </si>
  <si>
    <t>PCB 138</t>
  </si>
  <si>
    <t>PCB 101</t>
  </si>
  <si>
    <t>PCB 52</t>
  </si>
  <si>
    <t>PCB 28</t>
  </si>
  <si>
    <t xml:space="preserve">PCDD/PCDF als TE </t>
  </si>
  <si>
    <t>1 Einschließlich der von anderen Abwasserbehandlungsanlagen bezogenen Klärschlammmenge, ohne Abgabe an andere Abwasserbehandlungsanlagen.</t>
  </si>
  <si>
    <r>
      <t xml:space="preserve">Direkte Klärschlamm- entsorgung insgesamt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</si>
  <si>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t>Thermische Klärschlammentsorgung aus biologischer öffentlicher Abwasserbehandlung 2013, 2014</t>
  </si>
  <si>
    <r>
      <t xml:space="preserve">1.5 Thermische Klärschlammentsorgung aus biologischer öffentlicher Abwasserbehandlung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2013, 2014</t>
    </r>
  </si>
  <si>
    <t xml:space="preserve">7 Nichtöffentliche Abwasserbehandlung: Z.B. Deponie, soweit nach Deponieverordnung noch zulässig. Hierzu zählen auch Trocknungsanlagen, 
wenn keine weitere Entsorgung bekannt ist. </t>
  </si>
  <si>
    <r>
      <t xml:space="preserve">1.6 Klärschlammentsorgung aus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2007, 2010, 2013</t>
    </r>
  </si>
  <si>
    <r>
      <t xml:space="preserve">1.7 Klärschlammentsorgung aus nichtöffentlicher Abwasserbehandlung nach Wirtschaftszweigen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2013</t>
    </r>
  </si>
  <si>
    <r>
      <t xml:space="preserve">1.8 Klärschlammentsorgung aus biologischer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2007, 2010, 2013</t>
    </r>
  </si>
  <si>
    <t>1.9 Schlammentsorgung aus chemisch-physikalischer nichtöffentlicher Abwasserbehandlung 2007, 2010, 2013</t>
  </si>
  <si>
    <t>2.1 Stoffliche Verwertung von Klärschlamm aus öffentlicher und nichtöffentlicher Abwasserbehandlung in der Landwirtschaft 2013</t>
  </si>
  <si>
    <t>Klärschlammentsorgung aus nichtöffentlicher Abwasserbehandlung 2007, 2010, 2013</t>
  </si>
  <si>
    <t>Klärschlammentsorgung aus nichtöffentlicher Abwasserbehandlung nach Wirtschaftszweigen 2013</t>
  </si>
  <si>
    <t>Klärschlammentsorgung aus biologischer nichtöffentlicher Abwasserbehandlung 2007, 2010, 2013</t>
  </si>
  <si>
    <t>Schlammentsorgung aus chemisch-physikalischer nichtöffentlicher Abwasserbehandlung 2007, 2010, 2013</t>
  </si>
  <si>
    <t>Landwirtschaft 2013</t>
  </si>
  <si>
    <t>9 Biologische nichtöffentliche Abwasserbehandlung, bis 2010: Klärschlammmenge aus nichtöffentlicher Abwasserbehandlung in "Thermischer Entsorgung" korrigiert.</t>
  </si>
  <si>
    <t>7 Bis 2010: Klärschlammmenge aus biologischer nichtöffentlicher Abwasserbehandlung in "Thermischer Entsorgung" korrigiert.</t>
  </si>
  <si>
    <r>
      <t xml:space="preserve">Anteil in % </t>
    </r>
    <r>
      <rPr>
        <vertAlign val="superscript"/>
        <sz val="9"/>
        <rFont val="MetaNormalLF-Roman"/>
        <family val="2"/>
      </rPr>
      <t>7</t>
    </r>
  </si>
  <si>
    <r>
      <t xml:space="preserve">Anteil 
in % </t>
    </r>
    <r>
      <rPr>
        <vertAlign val="superscript"/>
        <sz val="9"/>
        <rFont val="MetaNormalLF-Roman"/>
        <family val="2"/>
      </rPr>
      <t>7</t>
    </r>
  </si>
  <si>
    <r>
      <t xml:space="preserve">Anteil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in %</t>
    </r>
  </si>
  <si>
    <t>Anteil in %</t>
  </si>
  <si>
    <r>
      <t xml:space="preserve">Niedersachsen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          </t>
    </r>
  </si>
  <si>
    <r>
      <t xml:space="preserve">Hessen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                   </t>
    </r>
  </si>
  <si>
    <t>3 Es wurden nachträglich Werte korrigiert, daher liegen Abweichungen zur letzten Publikation vor.</t>
  </si>
  <si>
    <r>
      <t xml:space="preserve">Hessen </t>
    </r>
    <r>
      <rPr>
        <vertAlign val="superscript"/>
        <sz val="9"/>
        <rFont val="MetaNormalLF-Roman"/>
        <family val="2"/>
      </rPr>
      <t>3</t>
    </r>
  </si>
  <si>
    <r>
      <t xml:space="preserve">Niedersachsen </t>
    </r>
    <r>
      <rPr>
        <vertAlign val="superscript"/>
        <sz val="9"/>
        <rFont val="MetaNormalLF-Roman"/>
        <family val="2"/>
      </rPr>
      <t>3</t>
    </r>
  </si>
  <si>
    <t>5 Bis 2010: Soweit nach Deponieverordnung noch zulässig.</t>
  </si>
  <si>
    <t>5 Bis 2012: Soweit nach Deponieverordnung noch zulässig.</t>
  </si>
  <si>
    <t>5 Bis 2010: Soweit nach der Deponieverordnung noch zulässig.</t>
  </si>
  <si>
    <t>5 Nur Schlamm aus chemisch-physikalischer nichtöffentlicher Abwasserbehandlung.</t>
  </si>
  <si>
    <r>
      <t xml:space="preserve">Entsorgung als 
gefährlicher Abfall </t>
    </r>
    <r>
      <rPr>
        <vertAlign val="superscript"/>
        <sz val="9"/>
        <rFont val="MetaNormalLF-Roman"/>
        <family val="2"/>
      </rPr>
      <t>5, 7</t>
    </r>
  </si>
  <si>
    <r>
      <t xml:space="preserve">Anderer Verbleib/ 
keine Angabe </t>
    </r>
    <r>
      <rPr>
        <vertAlign val="superscript"/>
        <sz val="9"/>
        <rFont val="MetaNormalLF-Roman"/>
        <family val="2"/>
      </rPr>
      <t>5</t>
    </r>
  </si>
  <si>
    <t>7 Nur Schlamm aus chemisch-physikalischer nichtöffentlicher Abwasserbehandlung.</t>
  </si>
  <si>
    <r>
      <t xml:space="preserve">2013 </t>
    </r>
    <r>
      <rPr>
        <vertAlign val="superscript"/>
        <sz val="9"/>
        <rFont val="MetaNormalLF-Roman"/>
        <family val="2"/>
      </rPr>
      <t>7</t>
    </r>
  </si>
  <si>
    <t>8 Bis 2007: Entsorgung als besonders überwachungsbedürftiger Abfall.</t>
  </si>
  <si>
    <r>
      <t xml:space="preserve">Entsorgung als 
gefährlicher Abfall </t>
    </r>
    <r>
      <rPr>
        <vertAlign val="superscript"/>
        <sz val="9"/>
        <rFont val="MetaNormalLF-Roman"/>
        <family val="2"/>
      </rPr>
      <t>7, 8</t>
    </r>
  </si>
  <si>
    <t>9 Bis 2010: Klärschlammmenge aus biologischer nichtöffentlicher Abwasserbehandlung in "Thermischer Entsorgung" korrigiert.</t>
  </si>
  <si>
    <r>
      <t xml:space="preserve">Niedersachsen </t>
    </r>
    <r>
      <rPr>
        <vertAlign val="superscript"/>
        <sz val="9"/>
        <rFont val="MetaNormalLF-Roman"/>
        <family val="2"/>
      </rPr>
      <t>10</t>
    </r>
    <r>
      <rPr>
        <sz val="9"/>
        <rFont val="MetaNormalLF-Roman"/>
        <family val="2"/>
      </rPr>
      <t xml:space="preserve">     </t>
    </r>
  </si>
  <si>
    <t>8 Nur Schlamm aus chemisch-physikalischer nichtöffentlicher Abwasserbehandlung.</t>
  </si>
  <si>
    <r>
      <t xml:space="preserve">2013 </t>
    </r>
    <r>
      <rPr>
        <vertAlign val="superscript"/>
        <sz val="9"/>
        <rFont val="MetaNormalLF-Roman"/>
        <family val="2"/>
      </rPr>
      <t>8</t>
    </r>
  </si>
  <si>
    <t>9 Bis 2007: Entsorgung als besonders überwachungsbedürftiger Abfall.</t>
  </si>
  <si>
    <r>
      <t xml:space="preserve">Entsorgung als gefährlicher Abfall </t>
    </r>
    <r>
      <rPr>
        <vertAlign val="superscript"/>
        <sz val="9"/>
        <rFont val="MetaNormalLF-Roman"/>
        <family val="2"/>
      </rPr>
      <t>8, 9</t>
    </r>
  </si>
  <si>
    <t>10 Öffentliche Abwasserbehandlung, bis 2010: Landschaftsbauliche Maßnahmen inklusive sonstige stoffliche Verwertung.</t>
  </si>
  <si>
    <r>
      <t xml:space="preserve">Bayern </t>
    </r>
    <r>
      <rPr>
        <vertAlign val="superscript"/>
        <sz val="9"/>
        <rFont val="MetaNormalLF-Roman"/>
        <family val="2"/>
      </rPr>
      <t xml:space="preserve">10 </t>
    </r>
    <r>
      <rPr>
        <sz val="9"/>
        <rFont val="MetaNormalLF-Roman"/>
        <family val="2"/>
      </rPr>
      <t xml:space="preserve">                   </t>
    </r>
  </si>
  <si>
    <t>11 Biologische nichtöffentliche Abwasserbehandlung, bis 2010: Klärschlammmenge aus nichtöffentlicher Abwasserbehandlung in "Thermischer Entsorgung" korrigiert.</t>
  </si>
  <si>
    <r>
      <t xml:space="preserve">Hessen </t>
    </r>
    <r>
      <rPr>
        <vertAlign val="superscript"/>
        <sz val="9"/>
        <rFont val="MetaNormalLF-Roman"/>
        <family val="2"/>
      </rPr>
      <t>11</t>
    </r>
    <r>
      <rPr>
        <sz val="9"/>
        <rFont val="MetaNormalLF-Roman"/>
        <family val="2"/>
      </rPr>
      <t xml:space="preserve">                </t>
    </r>
  </si>
  <si>
    <r>
      <t xml:space="preserve">Niedersachsen </t>
    </r>
    <r>
      <rPr>
        <vertAlign val="superscript"/>
        <sz val="9"/>
        <rFont val="MetaNormalLF-Roman"/>
        <family val="2"/>
      </rPr>
      <t>12</t>
    </r>
    <r>
      <rPr>
        <sz val="9"/>
        <rFont val="MetaNormalLF-Roman"/>
        <family val="2"/>
      </rPr>
      <t xml:space="preserve">             </t>
    </r>
  </si>
  <si>
    <r>
      <t xml:space="preserve">Andere Beseitigung/ 
keine Angabe </t>
    </r>
    <r>
      <rPr>
        <vertAlign val="superscript"/>
        <sz val="9"/>
        <rFont val="MetaNormalLF-Roman"/>
        <family val="2"/>
      </rPr>
      <t>7</t>
    </r>
  </si>
  <si>
    <r>
      <t xml:space="preserve">Andere Beseitigung/
keine Angabe </t>
    </r>
    <r>
      <rPr>
        <vertAlign val="superscript"/>
        <sz val="9"/>
        <rFont val="MetaNormalLF-Roman"/>
        <family val="2"/>
      </rPr>
      <t>8</t>
    </r>
  </si>
  <si>
    <t>Erhebung der öffentlichen Abwasserentsorgung -</t>
  </si>
  <si>
    <t>Klärschlamm 2014</t>
  </si>
  <si>
    <t>Klärschlamm 2013</t>
  </si>
  <si>
    <r>
      <t xml:space="preserve">Sonstige direkte Entsor-
gung </t>
    </r>
    <r>
      <rPr>
        <vertAlign val="superscript"/>
        <sz val="9"/>
        <rFont val="MetaNormalLF-Roman"/>
        <family val="2"/>
      </rPr>
      <t>6, 7</t>
    </r>
  </si>
  <si>
    <r>
      <t xml:space="preserve">Sonstige direkte Entsor-gung </t>
    </r>
    <r>
      <rPr>
        <vertAlign val="superscript"/>
        <sz val="9"/>
        <rFont val="MetaNormalLF-Roman"/>
        <family val="2"/>
      </rPr>
      <t>6</t>
    </r>
  </si>
  <si>
    <r>
      <t xml:space="preserve">Hessen </t>
    </r>
    <r>
      <rPr>
        <vertAlign val="superscript"/>
        <sz val="9"/>
        <rFont val="MetaNormalLF-Roman"/>
        <family val="2"/>
      </rPr>
      <t xml:space="preserve">11  </t>
    </r>
    <r>
      <rPr>
        <sz val="9"/>
        <rFont val="MetaNormalLF-Roman"/>
        <family val="2"/>
      </rPr>
      <t xml:space="preserve">                  </t>
    </r>
  </si>
  <si>
    <t>Ergebnisse 2013 wegen methodischer Änderungen nicht immer mit Vorerhebungen vergleichbar.</t>
  </si>
  <si>
    <t>Darunter</t>
  </si>
  <si>
    <r>
      <t>2 Die Phosphorwerte wurden gemäß § 6 Absatz 1 Nummer 3 Buchstabe b Düngemittelverordnung aus den Phosphatangaben berechnet (P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O</t>
    </r>
    <r>
      <rPr>
        <vertAlign val="subscript"/>
        <sz val="8"/>
        <rFont val="MetaNormalLF-Roman"/>
        <family val="2"/>
      </rPr>
      <t>5</t>
    </r>
    <r>
      <rPr>
        <sz val="8"/>
        <rFont val="MetaNormalLF-Roman"/>
        <family val="2"/>
      </rPr>
      <t xml:space="preserve"> x 0,436).</t>
    </r>
  </si>
  <si>
    <t>in ein anderes
Bundesland
verbracht 
wurde</t>
  </si>
  <si>
    <t>im eigenen Bundesland verwertet 
wurde</t>
  </si>
  <si>
    <t xml:space="preserve">5 Strukturdaten der Klärschlammbehandlung                                                                                               </t>
  </si>
  <si>
    <t>12 Biologische nichtöffentliche Abwasserbehandlung, 2010: Für Niedersachsen wurden nachträglich Werte korrigiert, daher können Abweichungen zur letzten Publikation vorliegen.</t>
  </si>
  <si>
    <t>10 Biologische nichtöffentliche Abwasserbehandlung, 2010: Für Niedersachsen wurden nachträglich Werte korrigiert, daher können Abweichungen zur letzten Publikation vorliegen.</t>
  </si>
  <si>
    <t>davon mit</t>
  </si>
  <si>
    <t>Angabe ausschließlich einer Behandlungsart</t>
  </si>
  <si>
    <t>Angaben zu mindestens zwei Behandlungsarten</t>
  </si>
  <si>
    <t>mit biologischer Schlammstabilisierung</t>
  </si>
  <si>
    <t>aerob</t>
  </si>
  <si>
    <t>anaerob</t>
  </si>
  <si>
    <t xml:space="preserve">Deutschland           </t>
  </si>
  <si>
    <t xml:space="preserve">Bayern                </t>
  </si>
  <si>
    <t xml:space="preserve">Berlin </t>
  </si>
  <si>
    <t xml:space="preserve">Brandenburg           </t>
  </si>
  <si>
    <t xml:space="preserve">Bremen                </t>
  </si>
  <si>
    <t xml:space="preserve">Hamburg               </t>
  </si>
  <si>
    <t xml:space="preserve">Hessen                </t>
  </si>
  <si>
    <t xml:space="preserve">Niedersachsen         </t>
  </si>
  <si>
    <t xml:space="preserve">Nordrhein-Westfalen   </t>
  </si>
  <si>
    <t xml:space="preserve">Rheinland-Pfalz       </t>
  </si>
  <si>
    <t xml:space="preserve">Saarland </t>
  </si>
  <si>
    <t xml:space="preserve">Sachsen               </t>
  </si>
  <si>
    <t xml:space="preserve">Sachsen-Anhalt        </t>
  </si>
  <si>
    <t xml:space="preserve">Schleswig-Holstein    </t>
  </si>
  <si>
    <t xml:space="preserve">Thüringen             </t>
  </si>
  <si>
    <t>mit sonstiger Behandlung</t>
  </si>
  <si>
    <t>simultan aerob</t>
  </si>
  <si>
    <t>9</t>
  </si>
  <si>
    <t>10</t>
  </si>
  <si>
    <t>11</t>
  </si>
  <si>
    <t>stofflichen Verwertung</t>
  </si>
  <si>
    <t>thermischer Entsorgung</t>
  </si>
  <si>
    <t>ohne eigene Klärschlamm-behandlung</t>
  </si>
  <si>
    <t xml:space="preserve">2 Mehrfachangaben möglich.                                                                                                         </t>
  </si>
  <si>
    <t xml:space="preserve">3 Nach Klärschlammverordnung (AbfKlärV).                                                                                           </t>
  </si>
  <si>
    <t xml:space="preserve">4 Z.B. Rekultivierung, Kompostierung.                                                                                              </t>
  </si>
  <si>
    <t xml:space="preserve">5 Z.B. Baustoffe, Vererdung, Vergärung.                                                                                            </t>
  </si>
  <si>
    <t xml:space="preserve">6 Hierzu zählen auch z.B. Trocknungsanlagen, wenn die weitere Entsorgung nicht bekannt ist.                                        </t>
  </si>
  <si>
    <t>Mit- verbrennung</t>
  </si>
  <si>
    <t>Mono- verbrennung</t>
  </si>
  <si>
    <r>
      <t xml:space="preserve">bei 
landschafts- baulichen Maßnahmen </t>
    </r>
    <r>
      <rPr>
        <vertAlign val="superscript"/>
        <sz val="9"/>
        <rFont val="MetaNormalLF-Roman"/>
        <family val="2"/>
      </rPr>
      <t>4</t>
    </r>
  </si>
  <si>
    <t>5.1</t>
  </si>
  <si>
    <t>5.2</t>
  </si>
  <si>
    <t>Behandlung des Klärschlamms aus biologischen nichtöffentlichen Abwasserbehandlungsanlagen 2013</t>
  </si>
  <si>
    <t>Behandlung des Klärschlamms aus biologischen öffentlichen Abwasserbehandlungsanlagen 2013, 2014</t>
  </si>
  <si>
    <t>Entsorgung des Klärschlamms aus biologischen öffentlichen Abwasserbehandlungsanlagen 2013, 2014</t>
  </si>
  <si>
    <r>
      <t xml:space="preserve">Anlagen mit direkter Klärschlamm-entsorgung insgesamt </t>
    </r>
    <r>
      <rPr>
        <vertAlign val="superscript"/>
        <sz val="9"/>
        <rFont val="MetaNormalLF-Roman"/>
        <family val="2"/>
      </rPr>
      <t>1</t>
    </r>
  </si>
  <si>
    <r>
      <t xml:space="preserve">Und zwar mit Abgabe zur </t>
    </r>
    <r>
      <rPr>
        <vertAlign val="superscript"/>
        <sz val="9"/>
        <rFont val="MetaNormalLF-Roman"/>
        <family val="2"/>
      </rPr>
      <t>2</t>
    </r>
  </si>
  <si>
    <r>
      <t xml:space="preserve">sonstigen direkten Entsorgung </t>
    </r>
    <r>
      <rPr>
        <vertAlign val="superscript"/>
        <sz val="9"/>
        <rFont val="MetaNormalLF-Roman"/>
        <family val="2"/>
      </rPr>
      <t>6</t>
    </r>
  </si>
  <si>
    <t>zusammen 
(ohne Abgabe an andere Abwasserbehandlungsanlagen und Zwischenlager)</t>
  </si>
  <si>
    <t>sonstige stoffliche Verwertung/Recycling/ Biogas</t>
  </si>
  <si>
    <t>(teilweise) ohne eigene Klärschlamm-behandlung</t>
  </si>
  <si>
    <t>Nr. der Klassi-fika-tion</t>
  </si>
  <si>
    <t>mit biologischer Schlamm-stabilisierung</t>
  </si>
  <si>
    <t>10 2010: Für Niedersachsen wurden nachträglich Werte bei der biologischen nichtöffentlichen Abwasserbehandlung korrigiert, daher können Abweichungen zur letzten Publikation vorliegen.</t>
  </si>
  <si>
    <t xml:space="preserve">7 Nichtöffentliche Abwasserbehandlung: Z.B. Deponie, soweit nach Deponieverordnung noch zulässig. Hierzu zählen auch Trocknungsanlagen, wenn keine weitere Entsorgung bekannt ist. </t>
  </si>
  <si>
    <r>
      <t xml:space="preserve">Sonstige direkte Ent-sorgung </t>
    </r>
    <r>
      <rPr>
        <vertAlign val="superscript"/>
        <sz val="9"/>
        <rFont val="MetaNormalLF-Roman"/>
        <family val="2"/>
      </rPr>
      <t>6, 7</t>
    </r>
  </si>
  <si>
    <t>Lagerei sowie Erbringung von sonstigen Dienstleistungen für den Verkehr_x000D_</t>
  </si>
  <si>
    <t xml:space="preserve">6 Strukturdaten der Klärschlammbehandlung                                                                                               </t>
  </si>
  <si>
    <t>6.2</t>
  </si>
  <si>
    <t>6.1</t>
  </si>
  <si>
    <t>Entsorgung des Klärschlamms aus biologischen nichtöffentlichen Abwasserbehandlungsanlagen 2013</t>
  </si>
  <si>
    <t xml:space="preserve">2 Nach Klärschlammverordnung (AbfKlärV); im eigenen Bundesland, in anderen Bundesländern und in anderen Staaten verwerteter Klärschlamm nach Bericht für die EU-Kommission (neue Berechnungsmethode). Es können Abweichungen zur letzten Publikation vorliegen. </t>
  </si>
  <si>
    <r>
      <t xml:space="preserve">sonstige stoffliche Verwertung </t>
    </r>
    <r>
      <rPr>
        <vertAlign val="superscript"/>
        <sz val="9"/>
        <rFont val="MetaNormalLF-Roman"/>
        <family val="2"/>
      </rPr>
      <t>5</t>
    </r>
  </si>
  <si>
    <t>5.2 Behandlung des Klärschlamms aus biologischen nichtöffentlichen Abwasserbehandlungsanlagen 2013</t>
  </si>
  <si>
    <t>5.1 Behandlung des Klärschlamms aus biologischen öffentlichen Abwasserbehandlungsanlagen 2013, 2014</t>
  </si>
  <si>
    <t>6.1 Entsorgung des Klärschlamms aus biologischen öffentlichen Abwasserbehandlungsanlagen 2013, 2014</t>
  </si>
  <si>
    <t>6.2 Entsorgung des Klärschlamms aus biologischen nichtöffentlichen Abwasserbehandlungsanlagen 2013</t>
  </si>
  <si>
    <t xml:space="preserve">1 Einschließlich der von anderen Abwasserbehandlungsanlagen bezogenen Klärschlammmenge, ohne Abgabe an andere Abwasserbehandlungsanlagen. </t>
  </si>
  <si>
    <t xml:space="preserve">verwerteter Klärschlamm nach Bericht für die EU-Kommission (neue Berechnungsmethode). Es können Abweichungen zur letzten Publikation vorliegen. </t>
  </si>
  <si>
    <t xml:space="preserve">2 Nach Klärschlammverordnung (AbfKlärV). Öffentliche Abwasserbehandlung: Im eigenen Bundesland, in anderen Bundesländern und in anderen Staaten 
</t>
  </si>
  <si>
    <t xml:space="preserve">1 Einschließlich der von anderen Abwasserbehandlungsanlagen bezogenen Klärschlammmenge, ohne Abgabe an andere </t>
  </si>
  <si>
    <t>Abwasserbehandlungsanlagen. Die regionale Zuordnung erfolgt jeweils nach dem Standort der Abwasserbehandlungsanlage (öffentlich)</t>
  </si>
  <si>
    <t xml:space="preserve">Es können Abweichungen zur letzten Publikation vorliegen.  </t>
  </si>
  <si>
    <t xml:space="preserve">2 Nach Klärschlammverordnung (AbfKlärV). Öffentliche Abwasserbehandlung: Im eigenen Bundesland, in anderen Bundesländern und in anderen Staaten verwerteter Klärschlamm nach Bericht für die EU-Kommission (neue Berechnungsmethode). </t>
  </si>
  <si>
    <t xml:space="preserve">1 Einschließlich der von anderen Abwasserbehandlungsanlagen bezogenen Klärschlammmenge, ohne Abgabe an andere Abwasserbehandlungsanlagen. Die regionale Zuordnung erfolgt jeweils nach dem Standort der </t>
  </si>
  <si>
    <t>Abweichungen zur letzten Publikation vorliegen.</t>
  </si>
  <si>
    <t xml:space="preserve">8 2010: Für Niedersachsen wurden nachträglich Werte bei der biologischen nichtöffentlichen Abwasserbehandlung korrigiert, daher können </t>
  </si>
  <si>
    <t>Publikation vor.</t>
  </si>
  <si>
    <t xml:space="preserve">3 Biologische nichtöffentliche Abwasserbehandlung, 2007 und 2010: Es wurden nachträglich Werte korrigiert, daher liegen Abweichungen zur letzten </t>
  </si>
  <si>
    <t xml:space="preserve">Die regionale Zuordnung erfolgt jeweils nach dem Standort der Abwasserbehandlungsanlage (öffentlich) beziehungsweise nach dem Sitz </t>
  </si>
  <si>
    <t>1 Einschließlich der von anderen Abwasserbehandlungsanlagen bezogenen Klärschlammmenge, ohne Abgabe an andere  Abwasserbehandlungsanlagen. Die regionale Zuordnung erfolgt jeweils nach dem Standort der Abwasserbehandlungsanlage.</t>
  </si>
  <si>
    <t>Abwasserbehandlungsanlagen. Die regionale Zuordnung erfolgt jeweils nach dem Standort der Abwasserbehandlungsanlage.</t>
  </si>
  <si>
    <t xml:space="preserve">1 Einschließlich der von anderen Abwasserbehandlungsanlagen bezogenen Klärschlammmenge, ohne Abgabe an andere Abwasserbehandlungsanlagen. 
</t>
  </si>
  <si>
    <t>Die regionale Zuordnung erfolgt jeweils nach dem Standort der Abwasserbehandlungsanlage.</t>
  </si>
  <si>
    <t>Die regionale Zuordnung erfolgt jeweils nach dem Sitz des Betriebes.</t>
  </si>
  <si>
    <t>des Betriebes (nichtöffentlich).</t>
  </si>
  <si>
    <t>1 Einschließlich der von anderen Abwasserbehandlungsanlagen bezogenen Klärschlammmenge, ohne Abgabe an andere Abwasserbehandlungsanlagen. Die regionale Zuordnung erfolgt jeweils nach dem Sitz des Betriebes.</t>
  </si>
  <si>
    <t>Abwasserbehandlungsanlage (öffentlich) beziehungsweise nach dem Sitz des Betriebes (nichtöffentlich).</t>
  </si>
  <si>
    <t>beziehungsweise nach dem Sitz des Betriebes (nichtöffentlich).</t>
  </si>
  <si>
    <t>Die regionale Zuordnung erfolgt jeweils nach dem Standort  der Abwasserbehandlungsanlage (öffentlich) beziehungsweise nach dem Sitz des Betriebes (nichtöffentlich).</t>
  </si>
  <si>
    <r>
      <t xml:space="preserve">und zwar </t>
    </r>
    <r>
      <rPr>
        <vertAlign val="superscript"/>
        <sz val="9"/>
        <rFont val="MetaNormalLF-Roman"/>
        <family val="2"/>
      </rPr>
      <t>2</t>
    </r>
  </si>
  <si>
    <r>
      <t xml:space="preserve">Anlagen mit Angaben zur Klärschlammbehandlung </t>
    </r>
    <r>
      <rPr>
        <vertAlign val="superscript"/>
        <sz val="9"/>
        <rFont val="MetaNormalLF-Roman"/>
        <family val="2"/>
      </rPr>
      <t>1</t>
    </r>
  </si>
  <si>
    <t>1 Die regionale Zuordnung erfolgt jeweils nach dem Standort der Abwasserbehandlungsanlage.</t>
  </si>
  <si>
    <t>4 Zum Beispiel chemische und/oder thermische Schlammstabilisierung, Entseuchung, langfristige Lagerung.</t>
  </si>
  <si>
    <r>
      <t xml:space="preserve">mit
sonstiger Behandlung </t>
    </r>
    <r>
      <rPr>
        <vertAlign val="superscript"/>
        <sz val="9"/>
        <rFont val="MetaNormalLF-Roman"/>
        <family val="2"/>
      </rPr>
      <t>4</t>
    </r>
  </si>
  <si>
    <t>3 Mehrfachangaben möglich.</t>
  </si>
  <si>
    <r>
      <t xml:space="preserve">und zwar mit Angaben zu mindestens einer Behandlungsart </t>
    </r>
    <r>
      <rPr>
        <vertAlign val="superscript"/>
        <sz val="9"/>
        <rFont val="MetaNormalLF-Roman"/>
        <family val="2"/>
      </rPr>
      <t>3</t>
    </r>
  </si>
  <si>
    <t>2 Ohne Mehrfachangaben.</t>
  </si>
  <si>
    <r>
      <t xml:space="preserve">insgesamt </t>
    </r>
    <r>
      <rPr>
        <vertAlign val="superscript"/>
        <sz val="9"/>
        <rFont val="MetaNormalLF-Roman"/>
        <family val="2"/>
      </rPr>
      <t>2</t>
    </r>
  </si>
  <si>
    <r>
      <t xml:space="preserve">Betriebe mit Angaben zur Klärschlammbehandlung </t>
    </r>
    <r>
      <rPr>
        <vertAlign val="superscript"/>
        <sz val="9"/>
        <rFont val="MetaNormalLF-Roman"/>
        <family val="2"/>
      </rPr>
      <t>1</t>
    </r>
  </si>
  <si>
    <t>1 Die regionale Zuordnung erfolgt jeweils nach dem Sitz des Betriebes.</t>
  </si>
  <si>
    <t xml:space="preserve">1 Ohne Mehrfachangaben. Die regionale Zuordnung erfolgt jeweils nach dem Standort der Abwasserbehandlungsanlage.                                                                                                            </t>
  </si>
  <si>
    <t xml:space="preserve">1 Ohne Mehrfachangaben. Die regionale Zuordnung erfolgt jeweils nach dem Sitz des Betriebes.                                                                                                            </t>
  </si>
  <si>
    <t>noch Veränderung zum Vorjahr in %</t>
  </si>
  <si>
    <t>noch t Trockenmasse</t>
  </si>
  <si>
    <r>
      <t xml:space="preserve">1.1 Klärschlammentsorgung insgesamt aus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2007, 2010, 2013</t>
    </r>
  </si>
  <si>
    <r>
      <t xml:space="preserve">noch
1.1 Klärschlammentsorgung insgesamt aus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2007, 2010, 2013</t>
    </r>
  </si>
  <si>
    <r>
      <t xml:space="preserve">noch
1.3 Klärschlammentsorgung aus biologischer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2007, 2010, 2013</t>
    </r>
  </si>
  <si>
    <t>noch darunter nichtöffentliche biologische Abwasserbehandlung</t>
  </si>
  <si>
    <t>Noch stofflilche Verwertung</t>
  </si>
  <si>
    <t>Die regionale Zuordnung erfolgt jeweils nach dem Standort der Abwasserbehandlungsanlage (öffentlilche beziehungsweise nach dem Sitz des Betriebes (nichtöffentlich).</t>
  </si>
  <si>
    <t xml:space="preserve">2 Nach Klärschlammverordnung (AbfKlärV). Öffentliche Abwasserbehandlung: Im eigenen Bundesland, in anderen Bundesländern und in anderen Staaten verwerteter Klärschlamm </t>
  </si>
  <si>
    <t xml:space="preserve">nach Bericht für die EU-Kommission (neue Berechnungsmethode). </t>
  </si>
  <si>
    <r>
      <t xml:space="preserve">noch
1.6 Klärschlammentsorgung aus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2007, 2010, 2013</t>
    </r>
  </si>
  <si>
    <t xml:space="preserve">Die regionale Zuordnung erfolgt jeweils nach dem Sitz des Betriebes. </t>
  </si>
  <si>
    <t>noch
1.9 Schlammentsorgung aus chemisch-physikalischer nichtöffentlicher Abwasserbehandlung 2007, 2010, 2013</t>
  </si>
  <si>
    <r>
      <t xml:space="preserve">in der Landwirt- schaft </t>
    </r>
    <r>
      <rPr>
        <vertAlign val="superscript"/>
        <sz val="9"/>
        <rFont val="MetaNormalLF-Roman"/>
        <family val="2"/>
      </rPr>
      <t>3</t>
    </r>
  </si>
  <si>
    <r>
      <t xml:space="preserve">Betriebe mit eigenen Behandlungs-anlagen insgesamt </t>
    </r>
    <r>
      <rPr>
        <vertAlign val="superscript"/>
        <sz val="9"/>
        <rFont val="MetaNormalLF-Roman"/>
        <family val="2"/>
      </rPr>
      <t>1</t>
    </r>
  </si>
  <si>
    <r>
      <t xml:space="preserve">Davon mit </t>
    </r>
    <r>
      <rPr>
        <vertAlign val="superscript"/>
        <sz val="9"/>
        <rFont val="MetaNormalLF-Roman"/>
        <family val="2"/>
      </rPr>
      <t>2</t>
    </r>
  </si>
  <si>
    <t>2 Ohne Mehrfachzählungen.</t>
  </si>
  <si>
    <r>
      <t xml:space="preserve">Betriebe mit </t>
    </r>
    <r>
      <rPr>
        <vertAlign val="superscript"/>
        <sz val="9"/>
        <rFont val="MetaNormalLF-Roman"/>
        <family val="2"/>
      </rPr>
      <t>3</t>
    </r>
  </si>
  <si>
    <t>3 Mehrfachzählungen möglich.</t>
  </si>
  <si>
    <r>
      <t xml:space="preserve">biologischer Behandlung ohne
zusätzliche Verfahrensstufen </t>
    </r>
    <r>
      <rPr>
        <vertAlign val="superscript"/>
        <sz val="9"/>
        <rFont val="MetaNormalLF-Roman"/>
        <family val="2"/>
      </rPr>
      <t>4</t>
    </r>
  </si>
  <si>
    <t>4 Nach neuer Methode berechnet, daher können Abweichungen zur letzten Publikation vorliegen.</t>
  </si>
  <si>
    <t>5 2010: Für Niedersachsen wurden nachträglich Werte korrigiert, daher können Abweichungen zur letzten Publikation vorliegen.</t>
  </si>
  <si>
    <t>Klärschlammgehalte des in der Landwirtschaft verwerteten Klärschlamms; Basis: Klärschlammberichte der Länder 2014</t>
  </si>
  <si>
    <r>
      <t xml:space="preserve">
Direkte Klärschlamm- entsorgung insgesamt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
 </t>
    </r>
  </si>
  <si>
    <t>Noch Entsorgungsweg</t>
  </si>
  <si>
    <r>
      <t xml:space="preserve">noch sonstiger Verbleib </t>
    </r>
    <r>
      <rPr>
        <vertAlign val="superscript"/>
        <sz val="9"/>
        <rFont val="MetaNormalLF-Roman"/>
        <family val="2"/>
      </rPr>
      <t>2</t>
    </r>
  </si>
  <si>
    <t>noch darunter</t>
  </si>
  <si>
    <r>
      <t xml:space="preserve">Stoffliche Verwertung von Klärschlamm in der Landwirtschaft </t>
    </r>
    <r>
      <rPr>
        <vertAlign val="superscript"/>
        <sz val="9"/>
        <rFont val="MetaNormalLF-Roman"/>
        <family val="2"/>
      </rPr>
      <t>1, 2</t>
    </r>
  </si>
  <si>
    <t>2 Die regionale Zuordnung erfolgt jeweils nach dem Standort der Abwasserbehandlungsanlage (öffentlich) beziehungsweise nach dem Sitz des Betriebes (nichtöffentlich).</t>
  </si>
  <si>
    <r>
      <t xml:space="preserve">Mecklen-burg-Vor-pommern </t>
    </r>
    <r>
      <rPr>
        <vertAlign val="superscript"/>
        <sz val="9"/>
        <rFont val="MetaNormalLF-Roman"/>
        <family val="2"/>
      </rPr>
      <t>2, 4</t>
    </r>
  </si>
  <si>
    <r>
      <t xml:space="preserve">Rheinland-Pfalz </t>
    </r>
    <r>
      <rPr>
        <vertAlign val="superscript"/>
        <sz val="9"/>
        <rFont val="MetaNormalLF-Roman"/>
        <family val="2"/>
      </rPr>
      <t>5</t>
    </r>
  </si>
  <si>
    <r>
      <t xml:space="preserve">1,5 </t>
    </r>
    <r>
      <rPr>
        <vertAlign val="superscript"/>
        <sz val="9"/>
        <rFont val="MetaNormalLF-Roman"/>
        <family val="2"/>
      </rPr>
      <t>6</t>
    </r>
    <r>
      <rPr>
        <sz val="9"/>
        <rFont val="MetaNormalLF-Roman"/>
        <family val="2"/>
      </rPr>
      <t xml:space="preserve">/10 </t>
    </r>
    <r>
      <rPr>
        <vertAlign val="superscript"/>
        <sz val="9"/>
        <rFont val="MetaNormalLF-Roman"/>
        <family val="2"/>
      </rPr>
      <t>7</t>
    </r>
  </si>
  <si>
    <r>
      <t xml:space="preserve">200 </t>
    </r>
    <r>
      <rPr>
        <vertAlign val="superscript"/>
        <sz val="9"/>
        <rFont val="MetaNormalLF-Roman"/>
        <family val="2"/>
      </rPr>
      <t>6</t>
    </r>
    <r>
      <rPr>
        <sz val="9"/>
        <rFont val="MetaNormalLF-Roman"/>
        <family val="2"/>
      </rPr>
      <t xml:space="preserve">/2 500 </t>
    </r>
    <r>
      <rPr>
        <vertAlign val="superscript"/>
        <sz val="9"/>
        <rFont val="MetaNormalLF-Roman"/>
        <family val="2"/>
      </rPr>
      <t>7</t>
    </r>
  </si>
  <si>
    <t xml:space="preserve">6 Für leichte Böden mit einem Tongehalt unter 5 vom Hundert oder einem ph-Wert von mehr als 5 und weniger als 6 gilt der Grenzwert nach § 4 Absatz 8 Satz 2 AbfKlärV für Cadmium = 1 und Zink = 150. </t>
  </si>
  <si>
    <t xml:space="preserve">7 Für leichte Böden mit einem Tongehalt unter 5 vom Hundert oder einem ph-Wert von mehr als 5 und weniger als 6 gilt der Grenzwert nach § 4 Absatz 12 Satz 2 AbfKlärV für Cadmium = 5 und Zink = 2 000. </t>
  </si>
  <si>
    <t>5 Bei den angegebenen Beschaffenheitswerten handelt es sich um Mittelwerte der vergangenen Jahre.</t>
  </si>
  <si>
    <r>
      <t xml:space="preserve">1,5 </t>
    </r>
    <r>
      <rPr>
        <vertAlign val="superscript"/>
        <sz val="9"/>
        <rFont val="MetaNormalLF-Roman"/>
        <family val="2"/>
      </rPr>
      <t>5</t>
    </r>
    <r>
      <rPr>
        <sz val="9"/>
        <rFont val="MetaNormalLF-Roman"/>
        <family val="2"/>
      </rPr>
      <t xml:space="preserve">/10 </t>
    </r>
    <r>
      <rPr>
        <vertAlign val="superscript"/>
        <sz val="9"/>
        <rFont val="MetaNormalLF-Roman"/>
        <family val="2"/>
      </rPr>
      <t>6</t>
    </r>
  </si>
  <si>
    <r>
      <t xml:space="preserve">200 </t>
    </r>
    <r>
      <rPr>
        <vertAlign val="superscript"/>
        <sz val="9"/>
        <rFont val="MetaNormalLF-Roman"/>
        <family val="2"/>
      </rPr>
      <t>5</t>
    </r>
    <r>
      <rPr>
        <sz val="9"/>
        <rFont val="MetaNormalLF-Roman"/>
        <family val="2"/>
      </rPr>
      <t xml:space="preserve">/2 500 </t>
    </r>
    <r>
      <rPr>
        <vertAlign val="superscript"/>
        <sz val="9"/>
        <rFont val="MetaNormalLF-Roman"/>
        <family val="2"/>
      </rPr>
      <t>6</t>
    </r>
  </si>
  <si>
    <t xml:space="preserve">5 Für leichte Böden mit einem Tongehalt unter 5 vom Hundert oder einem ph-Wert von mehr als 5 und weniger als 6 gilt der Grenzwert nach § 4 Absatz 8 Satz 2 AbfKlärV für Cadmium = 1 und Zink = 150. </t>
  </si>
  <si>
    <t xml:space="preserve">6 Für leichte Böden mit einem Tongehalt unter 5 vom Hundert oder einem ph-Wert von mehr als 5 und weniger als 6 gilt der Grenzwert nach § 4 Absatz 12 Satz 2 AbfKlärV für Cadmium = 5 und Zink = 2 000. </t>
  </si>
  <si>
    <r>
      <t xml:space="preserve">Mecklen-
burg-Vor-
pommern </t>
    </r>
    <r>
      <rPr>
        <vertAlign val="superscript"/>
        <sz val="9"/>
        <rFont val="MetaNormalLF-Roman"/>
        <family val="2"/>
      </rPr>
      <t>2, 4</t>
    </r>
  </si>
  <si>
    <t>4 Für die Klärschlammgehalte kann nur der einfache (ungewichtete) arithmetische Mittelwert zur Verfügung gestellt werden.</t>
  </si>
  <si>
    <t>%</t>
  </si>
  <si>
    <t>5/6</t>
  </si>
  <si>
    <t>Strukturdaten der Klärschlammbehandlung/Klärschlammentsorgung</t>
  </si>
  <si>
    <t>1 Nur Betriebe mit Schlammaufkommen. Die regionale Zuordnung erfolgt jeweils nach dem Sitz des Betriebes.</t>
  </si>
  <si>
    <t>Artikelnummer: 5322101139005</t>
  </si>
  <si>
    <t>Telefon: +49 (0) 228 99 / 643 89 50</t>
  </si>
  <si>
    <r>
      <t xml:space="preserve">ausschließlich einer Behandlungsart </t>
    </r>
    <r>
      <rPr>
        <vertAlign val="superscript"/>
        <sz val="9"/>
        <rFont val="MetaNormalLF-Roman"/>
        <family val="2"/>
      </rPr>
      <t>4</t>
    </r>
  </si>
  <si>
    <r>
      <t xml:space="preserve">mindestens zwei Behandlungs-arten </t>
    </r>
    <r>
      <rPr>
        <vertAlign val="superscript"/>
        <sz val="9"/>
        <rFont val="MetaNormalLF-Roman"/>
        <family val="2"/>
      </rPr>
      <t>4</t>
    </r>
  </si>
  <si>
    <r>
      <t xml:space="preserve">Niedersachsen </t>
    </r>
    <r>
      <rPr>
        <vertAlign val="superscript"/>
        <sz val="9"/>
        <rFont val="MetaNormalLF-Roman"/>
        <family val="2"/>
      </rPr>
      <t>5</t>
    </r>
    <r>
      <rPr>
        <sz val="9"/>
        <rFont val="MetaNormalLF-Roman"/>
        <family val="2"/>
      </rPr>
      <t xml:space="preserve">            </t>
    </r>
  </si>
  <si>
    <t>Erschienen am 17.05.2016, Tabellen 1.4, 1.5, 2.4, 2.5, 3.2, 6.1 korrigiert am 26.01.2017</t>
  </si>
  <si>
    <t>© Statistisches Bundesamt, Wiesbaden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</si>
</sst>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€_-;\-* #,##0.00\ _€_-;_-* &quot;-&quot;??\ _€_-;_-@_-"/>
    <numFmt numFmtId="164" formatCode="@\ *."/>
    <numFmt numFmtId="165" formatCode="#\ ###\ ##0"/>
    <numFmt numFmtId="166" formatCode="0.0"/>
    <numFmt numFmtId="167" formatCode="#\ ###\ ##0;;\-"/>
    <numFmt numFmtId="168" formatCode="###\ ###\ ##0"/>
    <numFmt numFmtId="169" formatCode="#\ ##0"/>
    <numFmt numFmtId="170" formatCode="#\ ##0;;\-"/>
    <numFmt numFmtId="171" formatCode="#,##0.0"/>
    <numFmt numFmtId="172" formatCode="* #\ ###\ ##0\ \ ;\–* #\ ###\ ##0\ \ ;* \—\ \ ;"/>
    <numFmt numFmtId="173" formatCode="0;0;;@"/>
    <numFmt numFmtId="174" formatCode="#\ ##0\ ;\-#\ ##0\ ;0\ ;[Red]@"/>
    <numFmt numFmtId="175" formatCode="0;;\-"/>
    <numFmt numFmtId="176" formatCode="#,##0.0;;\-"/>
    <numFmt numFmtId="177" formatCode="0.000"/>
    <numFmt numFmtId="178" formatCode="####"/>
    <numFmt numFmtId="179" formatCode="_-* #,##0.00\ [$€]_-;\-* #,##0.00\ [$€]_-;_-* &quot;-&quot;??\ [$€]_-;_-@_-"/>
    <numFmt numFmtId="180" formatCode="#\ ###\ ##0;;\–"/>
    <numFmt numFmtId="181" formatCode="#,##0.0_ ;\-#,##0.0\ "/>
    <numFmt numFmtId="182" formatCode="0.0000000"/>
    <numFmt numFmtId="183" formatCode="0.000000"/>
    <numFmt numFmtId="184" formatCode="0.00000000000"/>
  </numFmts>
  <fonts count="104">
    <font>
      <sz val="11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MetaNormalLF-Roman"/>
    </font>
    <font>
      <u/>
      <sz val="7.7"/>
      <color indexed="12"/>
      <name val="MetaNormalLF-Roman"/>
      <family val="2"/>
    </font>
    <font>
      <sz val="10"/>
      <name val="Arial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b/>
      <sz val="8"/>
      <name val="MetaNormalLF-Roman"/>
      <family val="2"/>
    </font>
    <font>
      <sz val="8"/>
      <name val="Arial"/>
      <family val="2"/>
    </font>
    <font>
      <b/>
      <sz val="10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8"/>
      <color indexed="10"/>
      <name val="MetaNormalLF-Roman"/>
      <family val="2"/>
    </font>
    <font>
      <b/>
      <sz val="9"/>
      <name val="MetaNormalLF-Roman"/>
      <family val="2"/>
    </font>
    <font>
      <sz val="8"/>
      <color indexed="10"/>
      <name val="MetaNormalLF-Roman"/>
      <family val="2"/>
    </font>
    <font>
      <sz val="8"/>
      <color indexed="8"/>
      <name val="Arial"/>
      <family val="2"/>
    </font>
    <font>
      <sz val="8"/>
      <color indexed="9"/>
      <name val="Arial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9"/>
      <color indexed="10"/>
      <name val="MetaNormalLF-Roman"/>
      <family val="2"/>
    </font>
    <font>
      <vertAlign val="superscript"/>
      <sz val="9"/>
      <name val="MetaNormalLF-Roman"/>
      <family val="2"/>
    </font>
    <font>
      <sz val="10"/>
      <name val="MetaNormalLF-Roman"/>
      <family val="2"/>
    </font>
    <font>
      <sz val="14"/>
      <name val="MetaNormalLF-Roman"/>
      <family val="2"/>
    </font>
    <font>
      <sz val="10"/>
      <name val="Times New Roman"/>
      <family val="1"/>
    </font>
    <font>
      <i/>
      <sz val="9"/>
      <name val="MetaNormalLF-Roman"/>
      <family val="2"/>
    </font>
    <font>
      <b/>
      <sz val="11"/>
      <color indexed="22"/>
      <name val="MetaNormalLF-Roman"/>
      <family val="2"/>
    </font>
    <font>
      <vertAlign val="superscript"/>
      <sz val="10"/>
      <name val="MetaNormalLF-Roman"/>
      <family val="2"/>
    </font>
    <font>
      <b/>
      <i/>
      <sz val="9"/>
      <name val="MetaNormalLF-Roman"/>
      <family val="2"/>
    </font>
    <font>
      <u/>
      <sz val="10"/>
      <color indexed="12"/>
      <name val="MetaNormalLF-Roman"/>
      <family val="2"/>
    </font>
    <font>
      <sz val="7"/>
      <name val="MetaNormalLF-Roman"/>
      <family val="2"/>
    </font>
    <font>
      <vertAlign val="subscript"/>
      <sz val="9"/>
      <name val="MetaNormalLF-Roman"/>
      <family val="2"/>
    </font>
    <font>
      <sz val="9"/>
      <color indexed="12"/>
      <name val="MetaNormalLF-Roman"/>
      <family val="2"/>
    </font>
    <font>
      <sz val="10"/>
      <color indexed="12"/>
      <name val="MetaNormalLF-Roman"/>
      <family val="2"/>
    </font>
    <font>
      <sz val="13"/>
      <name val="MetaNormalLF-Roman"/>
      <family val="2"/>
    </font>
    <font>
      <sz val="10"/>
      <color indexed="8"/>
      <name val="MetaNormalLF-Roman"/>
      <family val="2"/>
    </font>
    <font>
      <sz val="12"/>
      <name val="MetaNormalLF-Roman"/>
      <family val="2"/>
    </font>
    <font>
      <b/>
      <sz val="13"/>
      <name val="Arial"/>
      <family val="2"/>
    </font>
    <font>
      <u/>
      <sz val="10"/>
      <color indexed="12"/>
      <name val="Arial"/>
      <family val="2"/>
    </font>
    <font>
      <sz val="24"/>
      <name val="Arial"/>
      <family val="2"/>
    </font>
    <font>
      <b/>
      <sz val="26"/>
      <name val="MetaNormalLF-Roman"/>
      <family val="2"/>
    </font>
    <font>
      <u/>
      <sz val="7.7"/>
      <color indexed="12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vertAlign val="superscript"/>
      <sz val="9"/>
      <color indexed="8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sz val="10"/>
      <color indexed="10"/>
      <name val="MetaNormalLF-Roman"/>
      <family val="2"/>
    </font>
    <font>
      <sz val="14"/>
      <color indexed="10"/>
      <name val="MetaNormalLF-Roman"/>
      <family val="2"/>
    </font>
    <font>
      <b/>
      <sz val="9"/>
      <color indexed="10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10"/>
      <color indexed="8"/>
      <name val="MetaNormalLF-Roman"/>
      <family val="2"/>
    </font>
    <font>
      <sz val="8"/>
      <color indexed="8"/>
      <name val="MetaNormalLF-Roman"/>
      <family val="2"/>
    </font>
    <font>
      <sz val="11"/>
      <color indexed="10"/>
      <name val="MetaNormalLF-Roman"/>
      <family val="2"/>
    </font>
    <font>
      <b/>
      <i/>
      <sz val="9"/>
      <color indexed="8"/>
      <name val="MetaNormalLF-Roman"/>
      <family val="2"/>
    </font>
    <font>
      <b/>
      <sz val="11"/>
      <color indexed="8"/>
      <name val="MetaNormalLF-Roman"/>
      <family val="2"/>
    </font>
    <font>
      <sz val="10"/>
      <name val="MS Sans Serif"/>
      <family val="2"/>
    </font>
    <font>
      <sz val="10"/>
      <name val="MS Sans Serif"/>
      <family val="2"/>
    </font>
    <font>
      <vertAlign val="superscript"/>
      <sz val="14"/>
      <name val="MetaNormalLF-Roman"/>
      <family val="2"/>
    </font>
    <font>
      <sz val="8"/>
      <name val="Arial"/>
      <family val="2"/>
    </font>
    <font>
      <vertAlign val="subscript"/>
      <sz val="8"/>
      <name val="MetaNormalLF-Roman"/>
      <family val="2"/>
    </font>
    <font>
      <sz val="9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8"/>
      <color rgb="FF0070C0"/>
      <name val="MetaNormalLF-Roman"/>
      <family val="2"/>
    </font>
    <font>
      <sz val="8"/>
      <color rgb="FFFF0000"/>
      <name val="MetaNormalLF-Roman"/>
      <family val="2"/>
    </font>
    <font>
      <sz val="10"/>
      <color rgb="FFFF0000"/>
      <name val="MetaNormalLF-Roman"/>
      <family val="2"/>
    </font>
    <font>
      <sz val="9"/>
      <color theme="1"/>
      <name val="MetaNormalLF-Roman"/>
      <family val="2"/>
    </font>
    <font>
      <b/>
      <sz val="9"/>
      <color theme="1"/>
      <name val="MetaNormalLF-Roman"/>
      <family val="2"/>
    </font>
    <font>
      <sz val="10"/>
      <color rgb="FF0000FF"/>
      <name val="MetaNormalLF-Roman"/>
      <family val="2"/>
    </font>
    <font>
      <sz val="9"/>
      <color rgb="FFFF0000"/>
      <name val="MetaNormalLF-Roman"/>
      <family val="2"/>
    </font>
    <font>
      <sz val="10"/>
      <name val="Arial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98">
    <xf numFmtId="0" fontId="0" fillId="0" borderId="0"/>
    <xf numFmtId="0" fontId="11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9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9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9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9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4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6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7" borderId="0" applyNumberFormat="0" applyBorder="0" applyAlignment="0" applyProtection="0"/>
    <xf numFmtId="0" fontId="24" fillId="7" borderId="0" applyNumberFormat="0" applyBorder="0" applyAlignment="0" applyProtection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8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9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24" fillId="8" borderId="0" applyNumberFormat="0" applyBorder="0" applyAlignment="0" applyProtection="0"/>
    <xf numFmtId="0" fontId="24" fillId="8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6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6" fillId="20" borderId="1" applyNumberFormat="0" applyAlignment="0" applyProtection="0"/>
    <xf numFmtId="0" fontId="26" fillId="20" borderId="1" applyNumberFormat="0" applyAlignment="0" applyProtection="0"/>
    <xf numFmtId="0" fontId="26" fillId="20" borderId="1" applyNumberFormat="0" applyAlignment="0" applyProtection="0"/>
    <xf numFmtId="0" fontId="27" fillId="20" borderId="2" applyNumberFormat="0" applyAlignment="0" applyProtection="0"/>
    <xf numFmtId="0" fontId="27" fillId="20" borderId="2" applyNumberFormat="0" applyAlignment="0" applyProtection="0"/>
    <xf numFmtId="0" fontId="27" fillId="20" borderId="2" applyNumberFormat="0" applyAlignment="0" applyProtection="0"/>
    <xf numFmtId="0" fontId="28" fillId="7" borderId="2" applyNumberFormat="0" applyAlignment="0" applyProtection="0"/>
    <xf numFmtId="0" fontId="28" fillId="7" borderId="2" applyNumberFormat="0" applyAlignment="0" applyProtection="0"/>
    <xf numFmtId="0" fontId="28" fillId="7" borderId="2" applyNumberFormat="0" applyAlignment="0" applyProtection="0"/>
    <xf numFmtId="0" fontId="29" fillId="0" borderId="3" applyNumberFormat="0" applyFill="0" applyAlignment="0" applyProtection="0"/>
    <xf numFmtId="0" fontId="29" fillId="0" borderId="3" applyNumberFormat="0" applyFill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179" fontId="7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0" fontId="15" fillId="0" borderId="0" applyNumberFormat="0" applyFill="0" applyBorder="0" applyProtection="0"/>
    <xf numFmtId="0" fontId="16" fillId="21" borderId="0" applyFill="0" applyBorder="0" applyProtection="0"/>
    <xf numFmtId="0" fontId="17" fillId="21" borderId="0" applyNumberFormat="0" applyFill="0" applyBorder="0" applyProtection="0">
      <alignment vertical="center"/>
    </xf>
    <xf numFmtId="0" fontId="13" fillId="0" borderId="0">
      <alignment horizontal="right"/>
    </xf>
    <xf numFmtId="0" fontId="11" fillId="0" borderId="0">
      <alignment horizontal="right"/>
    </xf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13" fillId="0" borderId="0">
      <alignment horizontal="right"/>
    </xf>
    <xf numFmtId="0" fontId="11" fillId="0" borderId="0">
      <alignment horizontal="right"/>
    </xf>
    <xf numFmtId="0" fontId="11" fillId="0" borderId="0">
      <alignment horizontal="right"/>
    </xf>
    <xf numFmtId="0" fontId="13" fillId="0" borderId="0">
      <alignment horizontal="right"/>
    </xf>
    <xf numFmtId="0" fontId="11" fillId="0" borderId="0">
      <alignment horizontal="right"/>
    </xf>
    <xf numFmtId="0" fontId="11" fillId="0" borderId="0">
      <alignment horizontal="right"/>
    </xf>
    <xf numFmtId="0" fontId="91" fillId="0" borderId="0">
      <alignment horizontal="right"/>
    </xf>
    <xf numFmtId="0" fontId="11" fillId="0" borderId="0">
      <alignment horizontal="right"/>
    </xf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32" fillId="22" borderId="0" applyNumberFormat="0" applyBorder="0" applyAlignment="0" applyProtection="0"/>
    <xf numFmtId="0" fontId="6" fillId="23" borderId="4" applyNumberFormat="0" applyFont="0" applyAlignment="0" applyProtection="0"/>
    <xf numFmtId="0" fontId="72" fillId="23" borderId="4" applyNumberFormat="0" applyFont="0" applyAlignment="0" applyProtection="0"/>
    <xf numFmtId="0" fontId="6" fillId="23" borderId="4" applyNumberFormat="0" applyFont="0" applyAlignment="0" applyProtection="0"/>
    <xf numFmtId="0" fontId="76" fillId="23" borderId="4" applyNumberFormat="0" applyFont="0" applyAlignment="0" applyProtection="0"/>
    <xf numFmtId="0" fontId="6" fillId="23" borderId="4" applyNumberFormat="0" applyFont="0" applyAlignment="0" applyProtection="0"/>
    <xf numFmtId="0" fontId="6" fillId="23" borderId="4" applyNumberFormat="0" applyFont="0" applyAlignment="0" applyProtection="0"/>
    <xf numFmtId="0" fontId="6" fillId="23" borderId="4" applyNumberFormat="0" applyFont="0" applyAlignment="0" applyProtection="0"/>
    <xf numFmtId="0" fontId="13" fillId="0" borderId="0" applyFill="0" applyBorder="0" applyProtection="0">
      <alignment horizontal="right"/>
    </xf>
    <xf numFmtId="0" fontId="11" fillId="0" borderId="0" applyFill="0" applyBorder="0" applyProtection="0">
      <alignment horizontal="right"/>
    </xf>
    <xf numFmtId="9" fontId="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47" fillId="0" borderId="0"/>
    <xf numFmtId="0" fontId="47" fillId="0" borderId="0"/>
    <xf numFmtId="0" fontId="47" fillId="0" borderId="0"/>
    <xf numFmtId="0" fontId="94" fillId="0" borderId="0"/>
    <xf numFmtId="0" fontId="94" fillId="0" borderId="0"/>
    <xf numFmtId="0" fontId="6" fillId="0" borderId="0"/>
    <xf numFmtId="0" fontId="6" fillId="0" borderId="0"/>
    <xf numFmtId="0" fontId="47" fillId="0" borderId="0"/>
    <xf numFmtId="0" fontId="6" fillId="0" borderId="0"/>
    <xf numFmtId="0" fontId="47" fillId="0" borderId="0"/>
    <xf numFmtId="0" fontId="6" fillId="0" borderId="0"/>
    <xf numFmtId="0" fontId="95" fillId="0" borderId="0"/>
    <xf numFmtId="0" fontId="76" fillId="0" borderId="0"/>
    <xf numFmtId="0" fontId="6" fillId="0" borderId="0"/>
    <xf numFmtId="0" fontId="95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73" fillId="0" borderId="0"/>
    <xf numFmtId="0" fontId="94" fillId="0" borderId="0"/>
    <xf numFmtId="0" fontId="6" fillId="0" borderId="0"/>
    <xf numFmtId="0" fontId="76" fillId="0" borderId="0"/>
    <xf numFmtId="0" fontId="6" fillId="0" borderId="0"/>
    <xf numFmtId="0" fontId="94" fillId="0" borderId="0"/>
    <xf numFmtId="0" fontId="6" fillId="0" borderId="0"/>
    <xf numFmtId="0" fontId="76" fillId="0" borderId="0"/>
    <xf numFmtId="0" fontId="88" fillId="0" borderId="0"/>
    <xf numFmtId="0" fontId="89" fillId="0" borderId="0"/>
    <xf numFmtId="0" fontId="88" fillId="0" borderId="0"/>
    <xf numFmtId="0" fontId="89" fillId="0" borderId="0"/>
    <xf numFmtId="0" fontId="88" fillId="0" borderId="0"/>
    <xf numFmtId="0" fontId="6" fillId="0" borderId="0"/>
    <xf numFmtId="0" fontId="89" fillId="0" borderId="0"/>
    <xf numFmtId="0" fontId="88" fillId="0" borderId="0"/>
    <xf numFmtId="0" fontId="4" fillId="0" borderId="0"/>
    <xf numFmtId="0" fontId="6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/>
    <xf numFmtId="0" fontId="6" fillId="0" borderId="0"/>
    <xf numFmtId="0" fontId="6" fillId="0" borderId="0"/>
    <xf numFmtId="0" fontId="6" fillId="0" borderId="0"/>
    <xf numFmtId="172" fontId="18" fillId="0" borderId="0"/>
    <xf numFmtId="0" fontId="11" fillId="0" borderId="0">
      <alignment horizontal="center" vertical="center"/>
    </xf>
    <xf numFmtId="0" fontId="13" fillId="0" borderId="0">
      <alignment horizontal="center" vertical="center"/>
    </xf>
    <xf numFmtId="0" fontId="11" fillId="0" borderId="0">
      <alignment horizontal="center" vertical="center"/>
    </xf>
    <xf numFmtId="0" fontId="11" fillId="0" borderId="0">
      <alignment horizontal="center" vertical="center"/>
    </xf>
    <xf numFmtId="0" fontId="91" fillId="0" borderId="0">
      <alignment horizontal="center" vertical="center"/>
    </xf>
    <xf numFmtId="0" fontId="11" fillId="0" borderId="0">
      <alignment horizontal="center" vertical="center"/>
    </xf>
    <xf numFmtId="0" fontId="19" fillId="0" borderId="0">
      <alignment horizontal="centerContinuous" vertical="top"/>
    </xf>
    <xf numFmtId="0" fontId="11" fillId="0" borderId="0" applyBorder="0">
      <alignment horizontal="right"/>
    </xf>
    <xf numFmtId="0" fontId="13" fillId="0" borderId="0" applyBorder="0">
      <alignment horizontal="right"/>
    </xf>
    <xf numFmtId="0" fontId="11" fillId="0" borderId="0" applyBorder="0">
      <alignment horizontal="right"/>
    </xf>
    <xf numFmtId="0" fontId="11" fillId="0" borderId="0" applyBorder="0">
      <alignment horizontal="right"/>
    </xf>
    <xf numFmtId="0" fontId="91" fillId="0" borderId="0" applyBorder="0">
      <alignment horizontal="right"/>
    </xf>
    <xf numFmtId="0" fontId="11" fillId="0" borderId="0" applyBorder="0">
      <alignment horizontal="right"/>
    </xf>
    <xf numFmtId="0" fontId="11" fillId="0" borderId="0" applyBorder="0">
      <alignment horizontal="right"/>
    </xf>
    <xf numFmtId="0" fontId="13" fillId="0" borderId="0" applyBorder="0">
      <alignment horizontal="right"/>
    </xf>
    <xf numFmtId="0" fontId="11" fillId="0" borderId="0" applyBorder="0">
      <alignment horizontal="right"/>
    </xf>
    <xf numFmtId="0" fontId="11" fillId="0" borderId="0" applyBorder="0">
      <alignment horizontal="right"/>
    </xf>
    <xf numFmtId="0" fontId="91" fillId="0" borderId="0" applyBorder="0">
      <alignment horizontal="right"/>
    </xf>
    <xf numFmtId="0" fontId="11" fillId="0" borderId="0" applyBorder="0">
      <alignment horizontal="right"/>
    </xf>
    <xf numFmtId="173" fontId="13" fillId="0" borderId="0" applyFill="0" applyBorder="0" applyProtection="0">
      <alignment horizontal="left" vertical="center"/>
    </xf>
    <xf numFmtId="173" fontId="11" fillId="0" borderId="0" applyFill="0" applyBorder="0" applyProtection="0">
      <alignment horizontal="left" vertical="center"/>
    </xf>
    <xf numFmtId="0" fontId="13" fillId="0" borderId="5" applyFill="0" applyProtection="0">
      <alignment horizontal="center" vertical="center" wrapText="1"/>
    </xf>
    <xf numFmtId="0" fontId="11" fillId="0" borderId="5" applyFill="0" applyProtection="0">
      <alignment horizontal="center" vertical="center" wrapText="1"/>
    </xf>
    <xf numFmtId="173" fontId="13" fillId="0" borderId="0" applyFill="0" applyBorder="0" applyProtection="0">
      <alignment horizontal="left" vertical="center" wrapText="1"/>
    </xf>
    <xf numFmtId="173" fontId="11" fillId="0" borderId="0" applyFill="0" applyBorder="0" applyProtection="0">
      <alignment horizontal="left" vertical="center" wrapText="1"/>
    </xf>
    <xf numFmtId="174" fontId="13" fillId="0" borderId="0" applyFill="0" applyBorder="0" applyProtection="0">
      <alignment horizontal="right" wrapText="1"/>
    </xf>
    <xf numFmtId="174" fontId="11" fillId="0" borderId="0" applyFill="0" applyBorder="0" applyProtection="0">
      <alignment horizontal="right" wrapText="1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center"/>
    </xf>
    <xf numFmtId="0" fontId="20" fillId="0" borderId="0" applyNumberFormat="0" applyFill="0" applyBorder="0" applyProtection="0">
      <alignment vertical="center"/>
    </xf>
    <xf numFmtId="0" fontId="20" fillId="0" borderId="0" applyNumberFormat="0" applyFill="0" applyBorder="0" applyProtection="0">
      <alignment vertical="center"/>
    </xf>
    <xf numFmtId="0" fontId="34" fillId="0" borderId="6" applyNumberFormat="0" applyFill="0" applyAlignment="0" applyProtection="0"/>
    <xf numFmtId="0" fontId="34" fillId="0" borderId="6" applyNumberFormat="0" applyFill="0" applyAlignment="0" applyProtection="0"/>
    <xf numFmtId="0" fontId="34" fillId="0" borderId="6" applyNumberFormat="0" applyFill="0" applyAlignment="0" applyProtection="0"/>
    <xf numFmtId="0" fontId="35" fillId="0" borderId="7" applyNumberFormat="0" applyFill="0" applyAlignment="0" applyProtection="0"/>
    <xf numFmtId="0" fontId="35" fillId="0" borderId="7" applyNumberFormat="0" applyFill="0" applyAlignment="0" applyProtection="0"/>
    <xf numFmtId="0" fontId="35" fillId="0" borderId="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36" fillId="0" borderId="8" applyNumberFormat="0" applyFill="0" applyAlignment="0" applyProtection="0"/>
    <xf numFmtId="0" fontId="36" fillId="0" borderId="8" applyNumberFormat="0" applyFill="0" applyAlignment="0" applyProtection="0"/>
    <xf numFmtId="0" fontId="36" fillId="0" borderId="8" applyNumberFormat="0" applyFill="0" applyAlignment="0" applyProtection="0"/>
    <xf numFmtId="0" fontId="13" fillId="0" borderId="0">
      <alignment horizontal="left"/>
    </xf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24" borderId="9" applyNumberFormat="0" applyAlignment="0" applyProtection="0"/>
    <xf numFmtId="0" fontId="38" fillId="24" borderId="9" applyNumberFormat="0" applyAlignment="0" applyProtection="0"/>
    <xf numFmtId="0" fontId="38" fillId="24" borderId="9" applyNumberFormat="0" applyAlignment="0" applyProtection="0"/>
    <xf numFmtId="0" fontId="14" fillId="0" borderId="0"/>
    <xf numFmtId="43" fontId="47" fillId="0" borderId="0" applyFont="0" applyFill="0" applyBorder="0" applyAlignment="0" applyProtection="0"/>
    <xf numFmtId="0" fontId="95" fillId="0" borderId="0"/>
    <xf numFmtId="0" fontId="95" fillId="0" borderId="0"/>
    <xf numFmtId="43" fontId="47" fillId="0" borderId="0" applyFont="0" applyFill="0" applyBorder="0" applyAlignment="0" applyProtection="0"/>
    <xf numFmtId="0" fontId="95" fillId="0" borderId="0"/>
    <xf numFmtId="0" fontId="95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24" fillId="2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9" borderId="0" applyNumberFormat="0" applyBorder="0" applyAlignment="0" applyProtection="0"/>
    <xf numFmtId="0" fontId="26" fillId="20" borderId="1" applyNumberFormat="0" applyAlignment="0" applyProtection="0"/>
    <xf numFmtId="0" fontId="27" fillId="20" borderId="2" applyNumberFormat="0" applyAlignment="0" applyProtection="0"/>
    <xf numFmtId="0" fontId="28" fillId="7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31" fillId="4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32" fillId="22" borderId="0" applyNumberFormat="0" applyBorder="0" applyAlignment="0" applyProtection="0"/>
    <xf numFmtId="0" fontId="6" fillId="23" borderId="4" applyNumberFormat="0" applyFont="0" applyAlignment="0" applyProtection="0"/>
    <xf numFmtId="0" fontId="33" fillId="3" borderId="0" applyNumberFormat="0" applyBorder="0" applyAlignment="0" applyProtection="0"/>
    <xf numFmtId="0" fontId="47" fillId="0" borderId="0"/>
    <xf numFmtId="0" fontId="3" fillId="0" borderId="0"/>
    <xf numFmtId="0" fontId="3" fillId="0" borderId="0"/>
    <xf numFmtId="0" fontId="6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88" fillId="0" borderId="0"/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center"/>
    </xf>
    <xf numFmtId="0" fontId="34" fillId="0" borderId="6" applyNumberFormat="0" applyFill="0" applyAlignment="0" applyProtection="0"/>
    <xf numFmtId="0" fontId="35" fillId="0" borderId="7" applyNumberFormat="0" applyFill="0" applyAlignment="0" applyProtection="0"/>
    <xf numFmtId="0" fontId="35" fillId="0" borderId="0" applyNumberFormat="0" applyFill="0" applyBorder="0" applyAlignment="0" applyProtection="0"/>
    <xf numFmtId="0" fontId="36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24" borderId="9" applyNumberFormat="0" applyAlignment="0" applyProtection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3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6" fillId="0" borderId="0"/>
    <xf numFmtId="0" fontId="6" fillId="0" borderId="0"/>
    <xf numFmtId="0" fontId="47" fillId="0" borderId="0"/>
    <xf numFmtId="0" fontId="47" fillId="0" borderId="0"/>
    <xf numFmtId="0" fontId="47" fillId="0" borderId="0"/>
    <xf numFmtId="0" fontId="1" fillId="0" borderId="0"/>
    <xf numFmtId="0" fontId="1" fillId="0" borderId="0"/>
    <xf numFmtId="0" fontId="88" fillId="0" borderId="0"/>
    <xf numFmtId="0" fontId="88" fillId="0" borderId="0"/>
    <xf numFmtId="0" fontId="88" fillId="0" borderId="0"/>
  </cellStyleXfs>
  <cellXfs count="988">
    <xf numFmtId="0" fontId="0" fillId="0" borderId="0" xfId="0"/>
    <xf numFmtId="0" fontId="10" fillId="0" borderId="0" xfId="218" applyFont="1"/>
    <xf numFmtId="0" fontId="9" fillId="0" borderId="0" xfId="218" applyFont="1" applyAlignment="1">
      <alignment horizontal="left"/>
    </xf>
    <xf numFmtId="0" fontId="9" fillId="0" borderId="0" xfId="218" applyFont="1" applyAlignment="1">
      <alignment vertical="center"/>
    </xf>
    <xf numFmtId="3" fontId="10" fillId="0" borderId="0" xfId="211" applyNumberFormat="1" applyFont="1" applyFill="1" applyBorder="1" applyAlignment="1"/>
    <xf numFmtId="0" fontId="14" fillId="0" borderId="0" xfId="217" applyFont="1"/>
    <xf numFmtId="0" fontId="43" fillId="0" borderId="0" xfId="217" applyFont="1" applyProtection="1">
      <protection locked="0"/>
    </xf>
    <xf numFmtId="0" fontId="0" fillId="0" borderId="0" xfId="0" applyFill="1"/>
    <xf numFmtId="0" fontId="0" fillId="25" borderId="0" xfId="0" applyFill="1"/>
    <xf numFmtId="0" fontId="49" fillId="0" borderId="10" xfId="218" applyFont="1" applyBorder="1" applyAlignment="1">
      <alignment horizontal="center" vertical="center"/>
    </xf>
    <xf numFmtId="0" fontId="49" fillId="0" borderId="10" xfId="218" applyFont="1" applyBorder="1" applyAlignment="1">
      <alignment horizontal="center" vertical="center" wrapText="1"/>
    </xf>
    <xf numFmtId="0" fontId="49" fillId="0" borderId="10" xfId="218" applyFont="1" applyFill="1" applyBorder="1" applyAlignment="1">
      <alignment horizontal="center" vertical="center" wrapText="1"/>
    </xf>
    <xf numFmtId="0" fontId="49" fillId="0" borderId="11" xfId="218" applyFont="1" applyFill="1" applyBorder="1" applyAlignment="1">
      <alignment horizontal="center" vertical="center" wrapText="1"/>
    </xf>
    <xf numFmtId="0" fontId="49" fillId="0" borderId="10" xfId="218" applyFont="1" applyFill="1" applyBorder="1" applyAlignment="1">
      <alignment horizontal="center" vertical="center"/>
    </xf>
    <xf numFmtId="0" fontId="49" fillId="0" borderId="5" xfId="218" applyFont="1" applyFill="1" applyBorder="1" applyAlignment="1">
      <alignment horizontal="center" vertical="center"/>
    </xf>
    <xf numFmtId="167" fontId="49" fillId="0" borderId="0" xfId="218" applyNumberFormat="1" applyFont="1" applyFill="1"/>
    <xf numFmtId="166" fontId="49" fillId="0" borderId="0" xfId="218" applyNumberFormat="1" applyFont="1" applyFill="1"/>
    <xf numFmtId="167" fontId="49" fillId="0" borderId="0" xfId="218" applyNumberFormat="1" applyFont="1" applyFill="1" applyBorder="1" applyAlignment="1">
      <alignment horizontal="right"/>
    </xf>
    <xf numFmtId="167" fontId="49" fillId="0" borderId="0" xfId="218" applyNumberFormat="1" applyFont="1" applyFill="1" applyAlignment="1">
      <alignment horizontal="right"/>
    </xf>
    <xf numFmtId="164" fontId="22" fillId="0" borderId="0" xfId="218" applyNumberFormat="1" applyFont="1" applyFill="1" applyBorder="1" applyAlignment="1">
      <alignment horizontal="left"/>
    </xf>
    <xf numFmtId="165" fontId="49" fillId="0" borderId="0" xfId="218" applyNumberFormat="1" applyFont="1" applyFill="1" applyBorder="1" applyAlignment="1">
      <alignment horizontal="right"/>
    </xf>
    <xf numFmtId="0" fontId="49" fillId="0" borderId="5" xfId="218" applyFont="1" applyBorder="1" applyAlignment="1">
      <alignment horizontal="center" wrapText="1"/>
    </xf>
    <xf numFmtId="0" fontId="49" fillId="0" borderId="5" xfId="218" applyFont="1" applyBorder="1" applyAlignment="1">
      <alignment horizontal="center" vertical="center" wrapText="1"/>
    </xf>
    <xf numFmtId="49" fontId="49" fillId="0" borderId="12" xfId="218" applyNumberFormat="1" applyFont="1" applyFill="1" applyBorder="1" applyAlignment="1">
      <alignment horizontal="left"/>
    </xf>
    <xf numFmtId="166" fontId="49" fillId="0" borderId="0" xfId="218" applyNumberFormat="1" applyFont="1" applyFill="1" applyAlignment="1">
      <alignment wrapText="1"/>
    </xf>
    <xf numFmtId="49" fontId="22" fillId="0" borderId="12" xfId="218" applyNumberFormat="1" applyFont="1" applyFill="1" applyBorder="1" applyAlignment="1">
      <alignment horizontal="left"/>
    </xf>
    <xf numFmtId="0" fontId="49" fillId="0" borderId="13" xfId="0" applyFont="1" applyBorder="1" applyAlignment="1">
      <alignment horizontal="center" vertical="center" wrapText="1"/>
    </xf>
    <xf numFmtId="0" fontId="49" fillId="0" borderId="12" xfId="0" applyFont="1" applyBorder="1" applyAlignment="1">
      <alignment horizontal="center" vertical="center" wrapText="1"/>
    </xf>
    <xf numFmtId="0" fontId="49" fillId="0" borderId="5" xfId="218" applyFont="1" applyFill="1" applyBorder="1" applyAlignment="1">
      <alignment horizontal="center" vertical="center" wrapText="1"/>
    </xf>
    <xf numFmtId="0" fontId="49" fillId="0" borderId="0" xfId="218" applyNumberFormat="1" applyFont="1" applyFill="1" applyBorder="1" applyAlignment="1"/>
    <xf numFmtId="0" fontId="14" fillId="25" borderId="0" xfId="0" applyFont="1" applyFill="1"/>
    <xf numFmtId="0" fontId="47" fillId="25" borderId="0" xfId="210" applyFont="1" applyFill="1" applyAlignment="1"/>
    <xf numFmtId="0" fontId="46" fillId="25" borderId="0" xfId="210" applyFont="1" applyFill="1" applyAlignment="1"/>
    <xf numFmtId="0" fontId="56" fillId="25" borderId="0" xfId="210" applyFont="1" applyFill="1" applyAlignment="1"/>
    <xf numFmtId="0" fontId="48" fillId="25" borderId="0" xfId="210" applyFont="1" applyFill="1" applyAlignment="1"/>
    <xf numFmtId="0" fontId="47" fillId="25" borderId="0" xfId="210" applyFont="1" applyFill="1" applyAlignment="1">
      <alignment wrapText="1"/>
    </xf>
    <xf numFmtId="0" fontId="14" fillId="0" borderId="0" xfId="0" applyFont="1" applyFill="1"/>
    <xf numFmtId="49" fontId="22" fillId="0" borderId="12" xfId="0" applyNumberFormat="1" applyFont="1" applyFill="1" applyBorder="1" applyAlignment="1">
      <alignment horizontal="left"/>
    </xf>
    <xf numFmtId="0" fontId="49" fillId="0" borderId="0" xfId="0" applyFont="1" applyBorder="1"/>
    <xf numFmtId="49" fontId="49" fillId="0" borderId="12" xfId="213" applyNumberFormat="1" applyFont="1" applyFill="1" applyBorder="1" applyAlignment="1">
      <alignment horizontal="left" wrapText="1"/>
    </xf>
    <xf numFmtId="167" fontId="55" fillId="0" borderId="0" xfId="218" applyNumberFormat="1" applyFont="1" applyFill="1" applyAlignment="1">
      <alignment horizontal="right"/>
    </xf>
    <xf numFmtId="166" fontId="58" fillId="0" borderId="0" xfId="218" applyNumberFormat="1" applyFont="1" applyFill="1"/>
    <xf numFmtId="166" fontId="55" fillId="0" borderId="0" xfId="218" applyNumberFormat="1" applyFont="1" applyFill="1"/>
    <xf numFmtId="0" fontId="59" fillId="25" borderId="0" xfId="142" applyFont="1" applyFill="1" applyAlignment="1" applyProtection="1">
      <alignment wrapText="1"/>
    </xf>
    <xf numFmtId="0" fontId="12" fillId="25" borderId="0" xfId="210" applyFont="1" applyFill="1" applyAlignment="1">
      <alignment horizontal="left"/>
    </xf>
    <xf numFmtId="0" fontId="14" fillId="25" borderId="0" xfId="0" applyFont="1" applyFill="1" applyAlignment="1"/>
    <xf numFmtId="0" fontId="60" fillId="25" borderId="0" xfId="210" applyFont="1" applyFill="1" applyAlignment="1"/>
    <xf numFmtId="0" fontId="49" fillId="0" borderId="5" xfId="211" applyFont="1" applyFill="1" applyBorder="1" applyAlignment="1">
      <alignment horizontal="center" vertical="center" wrapText="1"/>
    </xf>
    <xf numFmtId="0" fontId="49" fillId="0" borderId="5" xfId="211" applyFont="1" applyFill="1" applyBorder="1" applyAlignment="1">
      <alignment horizontal="center" vertical="center"/>
    </xf>
    <xf numFmtId="0" fontId="49" fillId="0" borderId="10" xfId="211" applyFont="1" applyFill="1" applyBorder="1" applyAlignment="1">
      <alignment horizontal="center" vertical="center"/>
    </xf>
    <xf numFmtId="0" fontId="49" fillId="0" borderId="10" xfId="211" applyFont="1" applyBorder="1" applyAlignment="1">
      <alignment horizontal="center" vertical="center" wrapText="1"/>
    </xf>
    <xf numFmtId="0" fontId="49" fillId="0" borderId="10" xfId="211" applyFont="1" applyFill="1" applyBorder="1" applyAlignment="1">
      <alignment horizontal="center" vertical="center" wrapText="1"/>
    </xf>
    <xf numFmtId="49" fontId="49" fillId="0" borderId="0" xfId="211" applyNumberFormat="1" applyFont="1" applyFill="1" applyBorder="1" applyAlignment="1">
      <alignment horizontal="left"/>
    </xf>
    <xf numFmtId="166" fontId="22" fillId="0" borderId="0" xfId="211" applyNumberFormat="1" applyFont="1" applyFill="1" applyBorder="1" applyAlignment="1"/>
    <xf numFmtId="177" fontId="22" fillId="0" borderId="0" xfId="211" applyNumberFormat="1" applyFont="1" applyFill="1" applyBorder="1" applyAlignment="1"/>
    <xf numFmtId="0" fontId="49" fillId="0" borderId="14" xfId="211" applyFont="1" applyFill="1" applyBorder="1" applyAlignment="1">
      <alignment horizontal="center" vertical="center"/>
    </xf>
    <xf numFmtId="0" fontId="49" fillId="0" borderId="0" xfId="211" applyFont="1" applyFill="1" applyBorder="1" applyAlignment="1">
      <alignment horizontal="center" vertical="center"/>
    </xf>
    <xf numFmtId="2" fontId="22" fillId="0" borderId="0" xfId="211" applyNumberFormat="1" applyFont="1" applyFill="1" applyBorder="1" applyAlignment="1"/>
    <xf numFmtId="171" fontId="22" fillId="0" borderId="0" xfId="211" applyNumberFormat="1" applyFont="1" applyFill="1" applyBorder="1" applyAlignment="1"/>
    <xf numFmtId="0" fontId="49" fillId="0" borderId="14" xfId="211" applyFont="1" applyFill="1" applyBorder="1" applyAlignment="1">
      <alignment horizontal="center"/>
    </xf>
    <xf numFmtId="0" fontId="49" fillId="0" borderId="0" xfId="211" applyFont="1" applyFill="1" applyBorder="1" applyAlignment="1">
      <alignment horizontal="center"/>
    </xf>
    <xf numFmtId="49" fontId="49" fillId="0" borderId="12" xfId="211" applyNumberFormat="1" applyFont="1" applyFill="1" applyBorder="1" applyAlignment="1">
      <alignment horizontal="left"/>
    </xf>
    <xf numFmtId="0" fontId="22" fillId="0" borderId="0" xfId="211" applyFont="1" applyFill="1" applyBorder="1" applyAlignment="1">
      <alignment horizontal="center" vertical="center"/>
    </xf>
    <xf numFmtId="0" fontId="22" fillId="0" borderId="0" xfId="211" applyFont="1" applyFill="1" applyBorder="1" applyAlignment="1">
      <alignment vertical="center" wrapText="1"/>
    </xf>
    <xf numFmtId="0" fontId="49" fillId="0" borderId="0" xfId="211" applyFont="1" applyFill="1" applyBorder="1" applyAlignment="1">
      <alignment horizontal="center" vertical="center" wrapText="1"/>
    </xf>
    <xf numFmtId="3" fontId="22" fillId="0" borderId="0" xfId="211" applyNumberFormat="1" applyFont="1" applyFill="1" applyBorder="1" applyAlignment="1"/>
    <xf numFmtId="167" fontId="0" fillId="0" borderId="0" xfId="0" applyNumberFormat="1"/>
    <xf numFmtId="167" fontId="50" fillId="0" borderId="0" xfId="218" applyNumberFormat="1" applyFont="1" applyFill="1" applyAlignment="1">
      <alignment horizontal="right"/>
    </xf>
    <xf numFmtId="166" fontId="50" fillId="0" borderId="0" xfId="218" applyNumberFormat="1" applyFont="1" applyBorder="1"/>
    <xf numFmtId="0" fontId="21" fillId="0" borderId="0" xfId="218" applyFont="1" applyFill="1" applyAlignment="1">
      <alignment vertical="center"/>
    </xf>
    <xf numFmtId="166" fontId="58" fillId="0" borderId="0" xfId="218" applyNumberFormat="1" applyFont="1" applyBorder="1"/>
    <xf numFmtId="166" fontId="55" fillId="0" borderId="0" xfId="218" applyNumberFormat="1" applyFont="1" applyBorder="1"/>
    <xf numFmtId="1" fontId="55" fillId="0" borderId="0" xfId="218" applyNumberFormat="1" applyFont="1" applyBorder="1"/>
    <xf numFmtId="166" fontId="55" fillId="0" borderId="0" xfId="218" applyNumberFormat="1" applyFont="1" applyFill="1" applyBorder="1"/>
    <xf numFmtId="1" fontId="55" fillId="0" borderId="0" xfId="218" applyNumberFormat="1" applyFont="1" applyFill="1" applyBorder="1"/>
    <xf numFmtId="167" fontId="22" fillId="0" borderId="0" xfId="218" applyNumberFormat="1" applyFont="1" applyFill="1"/>
    <xf numFmtId="1" fontId="55" fillId="0" borderId="0" xfId="218" applyNumberFormat="1" applyFont="1" applyFill="1"/>
    <xf numFmtId="167" fontId="22" fillId="0" borderId="0" xfId="216" applyNumberFormat="1" applyFont="1" applyFill="1" applyAlignment="1">
      <alignment horizontal="right" wrapText="1"/>
    </xf>
    <xf numFmtId="167" fontId="22" fillId="0" borderId="0" xfId="218" applyNumberFormat="1" applyFont="1" applyFill="1" applyBorder="1"/>
    <xf numFmtId="167" fontId="49" fillId="0" borderId="0" xfId="216" applyNumberFormat="1" applyFont="1" applyFill="1" applyAlignment="1">
      <alignment horizontal="right" wrapText="1"/>
    </xf>
    <xf numFmtId="167" fontId="22" fillId="0" borderId="0" xfId="216" applyNumberFormat="1" applyFont="1" applyFill="1" applyBorder="1" applyAlignment="1">
      <alignment horizontal="right" wrapText="1"/>
    </xf>
    <xf numFmtId="167" fontId="55" fillId="0" borderId="0" xfId="218" applyNumberFormat="1" applyFont="1" applyFill="1"/>
    <xf numFmtId="167" fontId="22" fillId="0" borderId="0" xfId="218" applyNumberFormat="1" applyFont="1" applyFill="1" applyBorder="1" applyAlignment="1">
      <alignment horizontal="right"/>
    </xf>
    <xf numFmtId="166" fontId="55" fillId="0" borderId="0" xfId="218" applyNumberFormat="1" applyFont="1" applyFill="1" applyAlignment="1">
      <alignment horizontal="right"/>
    </xf>
    <xf numFmtId="167" fontId="49" fillId="0" borderId="0" xfId="0" applyNumberFormat="1" applyFont="1" applyFill="1" applyBorder="1" applyAlignment="1">
      <alignment horizontal="right"/>
    </xf>
    <xf numFmtId="167" fontId="49" fillId="0" borderId="0" xfId="218" applyNumberFormat="1" applyFont="1" applyFill="1" applyAlignment="1">
      <alignment wrapText="1"/>
    </xf>
    <xf numFmtId="166" fontId="55" fillId="0" borderId="0" xfId="218" applyNumberFormat="1" applyFont="1" applyFill="1" applyAlignment="1">
      <alignment wrapText="1"/>
    </xf>
    <xf numFmtId="166" fontId="55" fillId="0" borderId="0" xfId="218" applyNumberFormat="1" applyFont="1" applyFill="1" applyAlignment="1">
      <alignment horizontal="right" wrapText="1"/>
    </xf>
    <xf numFmtId="167" fontId="22" fillId="0" borderId="0" xfId="225" applyNumberFormat="1" applyFont="1" applyFill="1" applyAlignment="1">
      <alignment horizontal="right"/>
    </xf>
    <xf numFmtId="167" fontId="49" fillId="0" borderId="0" xfId="225" applyNumberFormat="1" applyFont="1" applyFill="1" applyAlignment="1"/>
    <xf numFmtId="167" fontId="49" fillId="0" borderId="0" xfId="225" applyNumberFormat="1" applyFont="1" applyFill="1"/>
    <xf numFmtId="167" fontId="49" fillId="0" borderId="0" xfId="225" applyNumberFormat="1" applyFont="1" applyFill="1" applyBorder="1" applyAlignment="1"/>
    <xf numFmtId="167" fontId="49" fillId="0" borderId="0" xfId="225" applyNumberFormat="1" applyFont="1" applyFill="1" applyAlignment="1">
      <alignment horizontal="right"/>
    </xf>
    <xf numFmtId="0" fontId="49" fillId="0" borderId="0" xfId="211" applyFont="1" applyFill="1" applyBorder="1"/>
    <xf numFmtId="166" fontId="49" fillId="0" borderId="0" xfId="211" applyNumberFormat="1" applyFont="1" applyFill="1" applyBorder="1" applyAlignment="1">
      <alignment horizontal="right"/>
    </xf>
    <xf numFmtId="167" fontId="49" fillId="0" borderId="0" xfId="211" applyNumberFormat="1" applyFont="1" applyFill="1" applyBorder="1" applyAlignment="1">
      <alignment horizontal="right"/>
    </xf>
    <xf numFmtId="166" fontId="49" fillId="0" borderId="0" xfId="211" applyNumberFormat="1" applyFont="1" applyFill="1" applyBorder="1"/>
    <xf numFmtId="0" fontId="49" fillId="0" borderId="0" xfId="211" applyFont="1" applyFill="1" applyBorder="1" applyAlignment="1">
      <alignment horizontal="right"/>
    </xf>
    <xf numFmtId="177" fontId="49" fillId="0" borderId="0" xfId="211" applyNumberFormat="1" applyFont="1" applyFill="1" applyBorder="1"/>
    <xf numFmtId="2" fontId="49" fillId="0" borderId="0" xfId="211" applyNumberFormat="1" applyFont="1" applyFill="1" applyBorder="1"/>
    <xf numFmtId="2" fontId="49" fillId="0" borderId="0" xfId="211" applyNumberFormat="1" applyFont="1" applyFill="1" applyBorder="1" applyAlignment="1">
      <alignment horizontal="right"/>
    </xf>
    <xf numFmtId="167" fontId="49" fillId="0" borderId="0" xfId="211" applyNumberFormat="1" applyFont="1" applyFill="1" applyBorder="1"/>
    <xf numFmtId="0" fontId="55" fillId="0" borderId="0" xfId="211" applyFont="1" applyFill="1" applyBorder="1"/>
    <xf numFmtId="166" fontId="55" fillId="0" borderId="0" xfId="211" applyNumberFormat="1" applyFont="1" applyFill="1" applyBorder="1" applyAlignment="1">
      <alignment horizontal="right"/>
    </xf>
    <xf numFmtId="166" fontId="55" fillId="0" borderId="0" xfId="211" applyNumberFormat="1" applyFont="1" applyFill="1" applyBorder="1"/>
    <xf numFmtId="167" fontId="22" fillId="0" borderId="0" xfId="218" applyNumberFormat="1" applyFont="1" applyFill="1" applyAlignment="1">
      <alignment horizontal="right"/>
    </xf>
    <xf numFmtId="167" fontId="22" fillId="0" borderId="0" xfId="224" applyNumberFormat="1" applyFont="1" applyFill="1" applyBorder="1" applyAlignment="1">
      <alignment horizontal="right" wrapText="1"/>
    </xf>
    <xf numFmtId="166" fontId="58" fillId="0" borderId="0" xfId="224" applyNumberFormat="1" applyFont="1" applyFill="1" applyAlignment="1">
      <alignment horizontal="right"/>
    </xf>
    <xf numFmtId="176" fontId="58" fillId="0" borderId="0" xfId="224" applyNumberFormat="1" applyFont="1" applyFill="1" applyAlignment="1">
      <alignment horizontal="right" wrapText="1"/>
    </xf>
    <xf numFmtId="166" fontId="58" fillId="0" borderId="0" xfId="0" applyNumberFormat="1" applyFont="1" applyFill="1" applyBorder="1" applyAlignment="1">
      <alignment horizontal="right" wrapText="1"/>
    </xf>
    <xf numFmtId="167" fontId="49" fillId="0" borderId="0" xfId="213" applyNumberFormat="1" applyFont="1" applyFill="1" applyBorder="1" applyAlignment="1">
      <alignment horizontal="right" wrapText="1"/>
    </xf>
    <xf numFmtId="166" fontId="55" fillId="0" borderId="0" xfId="224" applyNumberFormat="1" applyFont="1" applyFill="1" applyAlignment="1">
      <alignment horizontal="right"/>
    </xf>
    <xf numFmtId="166" fontId="55" fillId="0" borderId="0" xfId="0" applyNumberFormat="1" applyFont="1" applyFill="1" applyBorder="1" applyAlignment="1">
      <alignment horizontal="right" wrapText="1"/>
    </xf>
    <xf numFmtId="176" fontId="55" fillId="0" borderId="0" xfId="224" applyNumberFormat="1" applyFont="1" applyFill="1" applyAlignment="1">
      <alignment horizontal="right" wrapText="1"/>
    </xf>
    <xf numFmtId="167" fontId="49" fillId="0" borderId="0" xfId="224" applyNumberFormat="1" applyFont="1" applyFill="1" applyAlignment="1">
      <alignment horizontal="right"/>
    </xf>
    <xf numFmtId="166" fontId="55" fillId="0" borderId="0" xfId="224" applyNumberFormat="1" applyFont="1" applyAlignment="1">
      <alignment horizontal="right"/>
    </xf>
    <xf numFmtId="1" fontId="55" fillId="0" borderId="0" xfId="224" applyNumberFormat="1" applyFont="1" applyFill="1" applyAlignment="1">
      <alignment horizontal="right"/>
    </xf>
    <xf numFmtId="1" fontId="55" fillId="0" borderId="0" xfId="224" applyNumberFormat="1" applyFont="1" applyAlignment="1">
      <alignment horizontal="right"/>
    </xf>
    <xf numFmtId="49" fontId="49" fillId="0" borderId="12" xfId="0" applyNumberFormat="1" applyFont="1" applyFill="1" applyBorder="1" applyAlignment="1">
      <alignment horizontal="left" wrapText="1"/>
    </xf>
    <xf numFmtId="0" fontId="46" fillId="25" borderId="0" xfId="0" applyFont="1" applyFill="1" applyAlignment="1">
      <alignment horizontal="left"/>
    </xf>
    <xf numFmtId="0" fontId="65" fillId="25" borderId="0" xfId="0" applyFont="1" applyFill="1" applyAlignment="1">
      <alignment horizontal="center" vertical="center" wrapText="1"/>
    </xf>
    <xf numFmtId="0" fontId="14" fillId="25" borderId="0" xfId="0" applyFont="1" applyFill="1" applyAlignment="1">
      <alignment horizontal="center" vertical="center"/>
    </xf>
    <xf numFmtId="0" fontId="65" fillId="25" borderId="0" xfId="0" applyFont="1" applyFill="1" applyAlignment="1">
      <alignment vertical="center" wrapText="1"/>
    </xf>
    <xf numFmtId="0" fontId="14" fillId="25" borderId="0" xfId="0" applyFont="1" applyFill="1" applyAlignment="1">
      <alignment vertical="center"/>
    </xf>
    <xf numFmtId="0" fontId="53" fillId="25" borderId="0" xfId="0" applyFont="1" applyFill="1"/>
    <xf numFmtId="0" fontId="64" fillId="25" borderId="0" xfId="0" applyFont="1" applyFill="1" applyAlignment="1">
      <alignment horizontal="left" vertical="center"/>
    </xf>
    <xf numFmtId="0" fontId="46" fillId="25" borderId="0" xfId="0" applyFont="1" applyFill="1" applyAlignment="1">
      <alignment horizontal="centerContinuous"/>
    </xf>
    <xf numFmtId="0" fontId="64" fillId="25" borderId="0" xfId="0" applyFont="1" applyFill="1" applyAlignment="1"/>
    <xf numFmtId="0" fontId="67" fillId="25" borderId="0" xfId="0" applyFont="1" applyFill="1" applyAlignment="1">
      <alignment wrapText="1"/>
    </xf>
    <xf numFmtId="14" fontId="14" fillId="25" borderId="0" xfId="0" applyNumberFormat="1" applyFont="1" applyFill="1"/>
    <xf numFmtId="0" fontId="47" fillId="0" borderId="0" xfId="0" applyFont="1" applyAlignment="1"/>
    <xf numFmtId="0" fontId="14" fillId="25" borderId="0" xfId="218" applyFont="1" applyFill="1" applyAlignment="1">
      <alignment horizontal="left" vertical="center"/>
    </xf>
    <xf numFmtId="0" fontId="14" fillId="25" borderId="0" xfId="0" applyFont="1" applyFill="1" applyAlignment="1">
      <alignment horizontal="left"/>
    </xf>
    <xf numFmtId="0" fontId="49" fillId="0" borderId="0" xfId="0" applyFont="1" applyFill="1" applyBorder="1"/>
    <xf numFmtId="0" fontId="10" fillId="0" borderId="0" xfId="218" applyFont="1" applyFill="1"/>
    <xf numFmtId="167" fontId="22" fillId="0" borderId="0" xfId="218" applyNumberFormat="1" applyFont="1" applyFill="1" applyAlignment="1">
      <alignment wrapText="1"/>
    </xf>
    <xf numFmtId="166" fontId="58" fillId="0" borderId="0" xfId="218" applyNumberFormat="1" applyFont="1" applyFill="1" applyAlignment="1">
      <alignment wrapText="1"/>
    </xf>
    <xf numFmtId="0" fontId="8" fillId="25" borderId="0" xfId="212" applyFont="1" applyFill="1" applyAlignment="1"/>
    <xf numFmtId="49" fontId="49" fillId="0" borderId="12" xfId="218" applyNumberFormat="1" applyFont="1" applyFill="1" applyBorder="1" applyAlignment="1">
      <alignment horizontal="right" indent="1"/>
    </xf>
    <xf numFmtId="49" fontId="22" fillId="0" borderId="12" xfId="218" applyNumberFormat="1" applyFont="1" applyFill="1" applyBorder="1" applyAlignment="1">
      <alignment horizontal="right" indent="1"/>
    </xf>
    <xf numFmtId="167" fontId="22" fillId="0" borderId="0" xfId="215" applyNumberFormat="1" applyFont="1" applyFill="1" applyAlignment="1">
      <alignment wrapText="1"/>
    </xf>
    <xf numFmtId="49" fontId="22" fillId="0" borderId="13" xfId="222" applyNumberFormat="1" applyFont="1" applyFill="1" applyBorder="1" applyAlignment="1">
      <alignment horizontal="left" wrapText="1"/>
    </xf>
    <xf numFmtId="49" fontId="49" fillId="0" borderId="12" xfId="222" applyNumberFormat="1" applyFont="1" applyFill="1" applyBorder="1" applyAlignment="1">
      <alignment horizontal="left" wrapText="1"/>
    </xf>
    <xf numFmtId="167" fontId="49" fillId="0" borderId="0" xfId="225" applyNumberFormat="1" applyFont="1" applyFill="1" applyAlignment="1">
      <alignment horizontal="right" wrapText="1"/>
    </xf>
    <xf numFmtId="49" fontId="45" fillId="0" borderId="0" xfId="214" applyNumberFormat="1" applyFont="1" applyProtection="1">
      <protection locked="0"/>
    </xf>
    <xf numFmtId="0" fontId="14" fillId="25" borderId="0" xfId="0" applyFont="1" applyFill="1" applyAlignment="1">
      <alignment horizontal="center"/>
    </xf>
    <xf numFmtId="0" fontId="6" fillId="0" borderId="0" xfId="221"/>
    <xf numFmtId="0" fontId="14" fillId="0" borderId="0" xfId="221" applyFont="1"/>
    <xf numFmtId="0" fontId="42" fillId="0" borderId="0" xfId="221" applyFont="1"/>
    <xf numFmtId="0" fontId="14" fillId="0" borderId="0" xfId="221" applyFont="1" applyProtection="1">
      <protection locked="0"/>
    </xf>
    <xf numFmtId="0" fontId="43" fillId="0" borderId="0" xfId="221" applyFont="1" applyProtection="1">
      <protection locked="0"/>
    </xf>
    <xf numFmtId="0" fontId="6" fillId="0" borderId="0" xfId="221" applyProtection="1">
      <protection locked="0"/>
    </xf>
    <xf numFmtId="0" fontId="44" fillId="0" borderId="0" xfId="221" applyFont="1" applyProtection="1">
      <protection locked="0"/>
    </xf>
    <xf numFmtId="0" fontId="45" fillId="0" borderId="0" xfId="221" applyFont="1" applyProtection="1">
      <protection locked="0"/>
    </xf>
    <xf numFmtId="0" fontId="14" fillId="0" borderId="0" xfId="221" applyFont="1" applyAlignment="1"/>
    <xf numFmtId="0" fontId="6" fillId="0" borderId="0" xfId="221" applyAlignment="1"/>
    <xf numFmtId="49" fontId="70" fillId="0" borderId="0" xfId="221" applyNumberFormat="1" applyFont="1" applyAlignment="1" applyProtection="1">
      <alignment horizontal="left"/>
      <protection locked="0"/>
    </xf>
    <xf numFmtId="0" fontId="14" fillId="0" borderId="0" xfId="221" applyFont="1" applyAlignment="1" applyProtection="1">
      <alignment horizontal="left" indent="1"/>
      <protection locked="0"/>
    </xf>
    <xf numFmtId="0" fontId="14" fillId="0" borderId="0" xfId="221" applyFont="1" applyAlignment="1">
      <alignment horizontal="left" indent="1"/>
    </xf>
    <xf numFmtId="0" fontId="14" fillId="0" borderId="0" xfId="221" applyFont="1" applyAlignment="1" applyProtection="1">
      <alignment horizontal="left"/>
      <protection locked="0"/>
    </xf>
    <xf numFmtId="0" fontId="59" fillId="0" borderId="0" xfId="148" applyFont="1" applyAlignment="1" applyProtection="1"/>
    <xf numFmtId="0" fontId="46" fillId="0" borderId="0" xfId="221" applyFont="1" applyAlignment="1">
      <alignment horizontal="left"/>
    </xf>
    <xf numFmtId="0" fontId="14" fillId="0" borderId="0" xfId="221" applyFont="1" applyAlignment="1">
      <alignment horizontal="left"/>
    </xf>
    <xf numFmtId="0" fontId="14" fillId="0" borderId="15" xfId="221" applyFont="1" applyBorder="1"/>
    <xf numFmtId="49" fontId="45" fillId="0" borderId="0" xfId="217" applyNumberFormat="1" applyFont="1" applyProtection="1">
      <protection locked="0"/>
    </xf>
    <xf numFmtId="167" fontId="22" fillId="0" borderId="0" xfId="218" applyNumberFormat="1" applyFont="1" applyFill="1" applyAlignment="1">
      <alignment horizontal="center"/>
    </xf>
    <xf numFmtId="166" fontId="55" fillId="0" borderId="0" xfId="218" applyNumberFormat="1" applyFont="1" applyFill="1" applyBorder="1" applyAlignment="1">
      <alignment horizontal="right"/>
    </xf>
    <xf numFmtId="0" fontId="55" fillId="0" borderId="0" xfId="218" applyNumberFormat="1" applyFont="1" applyFill="1" applyBorder="1" applyAlignment="1">
      <alignment horizontal="right"/>
    </xf>
    <xf numFmtId="166" fontId="58" fillId="0" borderId="0" xfId="218" applyNumberFormat="1" applyFont="1" applyFill="1" applyBorder="1"/>
    <xf numFmtId="166" fontId="55" fillId="0" borderId="0" xfId="218" applyNumberFormat="1" applyFont="1" applyBorder="1" applyAlignment="1">
      <alignment horizontal="right"/>
    </xf>
    <xf numFmtId="167" fontId="22" fillId="0" borderId="0" xfId="215" applyNumberFormat="1" applyFont="1" applyFill="1" applyBorder="1" applyAlignment="1">
      <alignment wrapText="1"/>
    </xf>
    <xf numFmtId="0" fontId="7" fillId="0" borderId="0" xfId="218" applyFont="1" applyAlignment="1">
      <alignment horizontal="left"/>
    </xf>
    <xf numFmtId="166" fontId="58" fillId="0" borderId="0" xfId="218" applyNumberFormat="1" applyFont="1" applyFill="1" applyAlignment="1">
      <alignment horizontal="right"/>
    </xf>
    <xf numFmtId="0" fontId="49" fillId="0" borderId="0" xfId="218" applyNumberFormat="1" applyFont="1" applyFill="1" applyBorder="1" applyAlignment="1">
      <alignment horizontal="right"/>
    </xf>
    <xf numFmtId="49" fontId="49" fillId="0" borderId="12" xfId="218" applyNumberFormat="1" applyFont="1" applyBorder="1"/>
    <xf numFmtId="49" fontId="22" fillId="0" borderId="13" xfId="218" applyNumberFormat="1" applyFont="1" applyFill="1" applyBorder="1" applyAlignment="1">
      <alignment horizontal="left"/>
    </xf>
    <xf numFmtId="167" fontId="49" fillId="0" borderId="0" xfId="0" applyNumberFormat="1" applyFont="1"/>
    <xf numFmtId="0" fontId="7" fillId="0" borderId="0" xfId="211" applyFont="1"/>
    <xf numFmtId="167" fontId="49" fillId="0" borderId="0" xfId="224" applyNumberFormat="1" applyFont="1" applyFill="1" applyBorder="1" applyAlignment="1">
      <alignment horizontal="right" wrapText="1"/>
    </xf>
    <xf numFmtId="0" fontId="49" fillId="0" borderId="16" xfId="218" applyFont="1" applyBorder="1" applyAlignment="1">
      <alignment horizontal="center" vertical="center"/>
    </xf>
    <xf numFmtId="0" fontId="49" fillId="0" borderId="11" xfId="218" applyFont="1" applyFill="1" applyBorder="1" applyAlignment="1">
      <alignment horizontal="center" vertical="center"/>
    </xf>
    <xf numFmtId="0" fontId="14" fillId="0" borderId="0" xfId="0" applyFont="1" applyFill="1" applyAlignment="1">
      <alignment horizontal="left"/>
    </xf>
    <xf numFmtId="0" fontId="14" fillId="0" borderId="0" xfId="218" applyFont="1" applyFill="1" applyAlignment="1">
      <alignment horizontal="left"/>
    </xf>
    <xf numFmtId="0" fontId="49" fillId="0" borderId="5" xfId="0" applyFont="1" applyFill="1" applyBorder="1" applyAlignment="1">
      <alignment horizontal="center"/>
    </xf>
    <xf numFmtId="0" fontId="49" fillId="0" borderId="10" xfId="0" applyFont="1" applyFill="1" applyBorder="1" applyAlignment="1">
      <alignment horizontal="center"/>
    </xf>
    <xf numFmtId="0" fontId="7" fillId="0" borderId="0" xfId="218" applyFont="1" applyFill="1"/>
    <xf numFmtId="0" fontId="7" fillId="0" borderId="0" xfId="218" applyFont="1" applyAlignment="1">
      <alignment horizontal="left" wrapText="1"/>
    </xf>
    <xf numFmtId="0" fontId="7" fillId="0" borderId="0" xfId="218" applyFont="1"/>
    <xf numFmtId="165" fontId="7" fillId="0" borderId="0" xfId="218" applyNumberFormat="1" applyFont="1" applyFill="1"/>
    <xf numFmtId="0" fontId="7" fillId="0" borderId="0" xfId="218" applyFont="1" applyAlignment="1">
      <alignment vertical="center"/>
    </xf>
    <xf numFmtId="167" fontId="7" fillId="0" borderId="0" xfId="218" applyNumberFormat="1" applyFont="1" applyAlignment="1">
      <alignment vertical="center"/>
    </xf>
    <xf numFmtId="0" fontId="7" fillId="0" borderId="0" xfId="218" applyFont="1" applyFill="1" applyAlignment="1">
      <alignment horizontal="left"/>
    </xf>
    <xf numFmtId="0" fontId="7" fillId="0" borderId="0" xfId="218" applyFont="1" applyFill="1" applyAlignment="1">
      <alignment vertical="center"/>
    </xf>
    <xf numFmtId="167" fontId="7" fillId="0" borderId="0" xfId="218" applyNumberFormat="1" applyFont="1"/>
    <xf numFmtId="167" fontId="7" fillId="0" borderId="0" xfId="218" applyNumberFormat="1" applyFont="1" applyFill="1"/>
    <xf numFmtId="0" fontId="12" fillId="0" borderId="0" xfId="218" applyFont="1" applyFill="1" applyAlignment="1">
      <alignment horizontal="left"/>
    </xf>
    <xf numFmtId="0" fontId="14" fillId="0" borderId="0" xfId="218" applyFont="1" applyFill="1" applyAlignment="1">
      <alignment horizontal="left" vertical="center"/>
    </xf>
    <xf numFmtId="167" fontId="14" fillId="0" borderId="0" xfId="218" applyNumberFormat="1" applyFont="1" applyFill="1" applyAlignment="1">
      <alignment horizontal="left" vertical="center"/>
    </xf>
    <xf numFmtId="166" fontId="49" fillId="0" borderId="0" xfId="218" applyNumberFormat="1" applyFont="1" applyFill="1" applyBorder="1"/>
    <xf numFmtId="167" fontId="49" fillId="0" borderId="0" xfId="216" applyNumberFormat="1" applyFont="1" applyFill="1" applyBorder="1" applyAlignment="1">
      <alignment horizontal="right" wrapText="1"/>
    </xf>
    <xf numFmtId="0" fontId="7" fillId="0" borderId="0" xfId="218" applyFont="1" applyFill="1" applyAlignment="1">
      <alignment horizontal="left" wrapText="1"/>
    </xf>
    <xf numFmtId="0" fontId="7" fillId="0" borderId="0" xfId="218" applyFont="1" applyFill="1" applyAlignment="1">
      <alignment horizontal="center" wrapText="1"/>
    </xf>
    <xf numFmtId="0" fontId="7" fillId="0" borderId="0" xfId="218" applyFont="1" applyFill="1" applyAlignment="1">
      <alignment wrapText="1"/>
    </xf>
    <xf numFmtId="167" fontId="82" fillId="0" borderId="0" xfId="218" applyNumberFormat="1" applyFont="1" applyFill="1"/>
    <xf numFmtId="0" fontId="47" fillId="0" borderId="0" xfId="0" applyFont="1" applyFill="1" applyBorder="1" applyAlignment="1"/>
    <xf numFmtId="0" fontId="14" fillId="0" borderId="0" xfId="218" applyFont="1" applyFill="1" applyBorder="1" applyAlignment="1">
      <alignment horizontal="left" vertical="center" wrapText="1"/>
    </xf>
    <xf numFmtId="167" fontId="82" fillId="0" borderId="0" xfId="218" applyNumberFormat="1" applyFont="1" applyFill="1" applyAlignment="1">
      <alignment wrapText="1"/>
    </xf>
    <xf numFmtId="0" fontId="84" fillId="0" borderId="0" xfId="218" applyFont="1" applyAlignment="1">
      <alignment horizontal="left"/>
    </xf>
    <xf numFmtId="0" fontId="7" fillId="0" borderId="0" xfId="218" applyFont="1" applyFill="1" applyBorder="1" applyAlignment="1">
      <alignment horizontal="left" wrapText="1"/>
    </xf>
    <xf numFmtId="0" fontId="84" fillId="0" borderId="0" xfId="218" applyFont="1"/>
    <xf numFmtId="0" fontId="7" fillId="0" borderId="0" xfId="218" applyFont="1" applyAlignment="1">
      <alignment wrapText="1"/>
    </xf>
    <xf numFmtId="0" fontId="7" fillId="0" borderId="0" xfId="218" applyFont="1" applyFill="1" applyBorder="1" applyAlignment="1">
      <alignment wrapText="1"/>
    </xf>
    <xf numFmtId="167" fontId="7" fillId="0" borderId="0" xfId="218" applyNumberFormat="1" applyFont="1" applyFill="1" applyAlignment="1">
      <alignment wrapText="1"/>
    </xf>
    <xf numFmtId="167" fontId="7" fillId="0" borderId="0" xfId="218" applyNumberFormat="1" applyFont="1" applyAlignment="1">
      <alignment wrapText="1"/>
    </xf>
    <xf numFmtId="0" fontId="47" fillId="0" borderId="0" xfId="0" applyFont="1" applyFill="1" applyAlignment="1">
      <alignment horizontal="left" vertical="center" wrapText="1"/>
    </xf>
    <xf numFmtId="166" fontId="55" fillId="0" borderId="0" xfId="216" applyNumberFormat="1" applyFont="1" applyFill="1" applyAlignment="1">
      <alignment horizontal="right" wrapText="1"/>
    </xf>
    <xf numFmtId="0" fontId="7" fillId="0" borderId="0" xfId="218" applyFont="1" applyFill="1" applyAlignment="1"/>
    <xf numFmtId="0" fontId="9" fillId="0" borderId="0" xfId="218" applyFont="1" applyFill="1" applyAlignment="1">
      <alignment horizontal="left"/>
    </xf>
    <xf numFmtId="0" fontId="9" fillId="0" borderId="0" xfId="218" applyFont="1" applyFill="1" applyAlignment="1">
      <alignment horizontal="center" wrapText="1"/>
    </xf>
    <xf numFmtId="167" fontId="82" fillId="0" borderId="0" xfId="216" applyNumberFormat="1" applyFont="1" applyFill="1" applyBorder="1" applyAlignment="1">
      <alignment horizontal="right" wrapText="1"/>
    </xf>
    <xf numFmtId="0" fontId="7" fillId="0" borderId="0" xfId="225" applyFont="1" applyFill="1"/>
    <xf numFmtId="0" fontId="7" fillId="0" borderId="0" xfId="225" applyFont="1" applyFill="1" applyBorder="1"/>
    <xf numFmtId="0" fontId="49" fillId="0" borderId="10" xfId="225" applyFont="1" applyFill="1" applyBorder="1" applyAlignment="1">
      <alignment horizontal="center" vertical="center" wrapText="1"/>
    </xf>
    <xf numFmtId="0" fontId="49" fillId="0" borderId="15" xfId="225" applyFont="1" applyFill="1" applyBorder="1" applyAlignment="1">
      <alignment horizontal="center" vertical="center" wrapText="1"/>
    </xf>
    <xf numFmtId="0" fontId="49" fillId="0" borderId="19" xfId="225" applyFont="1" applyFill="1" applyBorder="1" applyAlignment="1">
      <alignment horizontal="center" vertical="center" wrapText="1"/>
    </xf>
    <xf numFmtId="0" fontId="49" fillId="0" borderId="20" xfId="225" applyFont="1" applyFill="1" applyBorder="1" applyAlignment="1">
      <alignment horizontal="center" vertical="center" wrapText="1"/>
    </xf>
    <xf numFmtId="0" fontId="49" fillId="0" borderId="21" xfId="225" applyFont="1" applyFill="1" applyBorder="1" applyAlignment="1">
      <alignment horizontal="center" vertical="center" wrapText="1"/>
    </xf>
    <xf numFmtId="0" fontId="49" fillId="0" borderId="22" xfId="225" applyFont="1" applyFill="1" applyBorder="1" applyAlignment="1">
      <alignment horizontal="center" vertical="center" wrapText="1"/>
    </xf>
    <xf numFmtId="0" fontId="49" fillId="0" borderId="23" xfId="225" applyFont="1" applyFill="1" applyBorder="1" applyAlignment="1">
      <alignment horizontal="center" vertical="center" wrapText="1"/>
    </xf>
    <xf numFmtId="167" fontId="49" fillId="0" borderId="0" xfId="215" applyNumberFormat="1" applyFont="1" applyFill="1" applyBorder="1" applyAlignment="1">
      <alignment wrapText="1"/>
    </xf>
    <xf numFmtId="166" fontId="55" fillId="0" borderId="0" xfId="225" applyNumberFormat="1" applyFont="1" applyFill="1" applyBorder="1" applyAlignment="1">
      <alignment horizontal="right" wrapText="1"/>
    </xf>
    <xf numFmtId="167" fontId="49" fillId="0" borderId="0" xfId="225" applyNumberFormat="1" applyFont="1" applyFill="1" applyBorder="1" applyAlignment="1">
      <alignment wrapText="1"/>
    </xf>
    <xf numFmtId="167" fontId="49" fillId="0" borderId="0" xfId="215" applyNumberFormat="1" applyFont="1" applyFill="1" applyAlignment="1">
      <alignment wrapText="1"/>
    </xf>
    <xf numFmtId="167" fontId="49" fillId="0" borderId="0" xfId="225" applyNumberFormat="1" applyFont="1" applyFill="1" applyBorder="1" applyAlignment="1">
      <alignment horizontal="right" wrapText="1"/>
    </xf>
    <xf numFmtId="165" fontId="7" fillId="0" borderId="0" xfId="225" applyNumberFormat="1" applyFont="1" applyFill="1"/>
    <xf numFmtId="49" fontId="49" fillId="0" borderId="0" xfId="222" applyNumberFormat="1" applyFont="1" applyFill="1" applyBorder="1" applyAlignment="1">
      <alignment horizontal="left" wrapText="1"/>
    </xf>
    <xf numFmtId="167" fontId="49" fillId="0" borderId="14" xfId="215" applyNumberFormat="1" applyFont="1" applyFill="1" applyBorder="1" applyAlignment="1">
      <alignment wrapText="1"/>
    </xf>
    <xf numFmtId="167" fontId="7" fillId="0" borderId="0" xfId="225" applyNumberFormat="1" applyFont="1" applyFill="1"/>
    <xf numFmtId="0" fontId="7" fillId="0" borderId="0" xfId="211" applyFont="1" applyFill="1" applyAlignment="1"/>
    <xf numFmtId="0" fontId="47" fillId="0" borderId="0" xfId="177" applyFont="1"/>
    <xf numFmtId="0" fontId="47" fillId="0" borderId="0" xfId="177"/>
    <xf numFmtId="0" fontId="49" fillId="0" borderId="5" xfId="177" applyFont="1" applyBorder="1" applyAlignment="1">
      <alignment horizontal="center" vertical="center"/>
    </xf>
    <xf numFmtId="0" fontId="49" fillId="0" borderId="11" xfId="220" quotePrefix="1" applyFont="1" applyBorder="1" applyAlignment="1">
      <alignment horizontal="center" vertical="center"/>
    </xf>
    <xf numFmtId="0" fontId="49" fillId="0" borderId="24" xfId="220" quotePrefix="1" applyFont="1" applyBorder="1" applyAlignment="1">
      <alignment horizontal="center" vertical="center"/>
    </xf>
    <xf numFmtId="49" fontId="22" fillId="0" borderId="12" xfId="177" applyNumberFormat="1" applyFont="1" applyFill="1" applyBorder="1"/>
    <xf numFmtId="167" fontId="22" fillId="0" borderId="0" xfId="177" applyNumberFormat="1" applyFont="1" applyFill="1"/>
    <xf numFmtId="49" fontId="49" fillId="0" borderId="12" xfId="177" applyNumberFormat="1" applyFont="1" applyFill="1" applyBorder="1"/>
    <xf numFmtId="167" fontId="49" fillId="0" borderId="0" xfId="177" applyNumberFormat="1" applyFont="1" applyFill="1"/>
    <xf numFmtId="167" fontId="49" fillId="0" borderId="0" xfId="177" applyNumberFormat="1" applyFont="1" applyFill="1" applyBorder="1"/>
    <xf numFmtId="167" fontId="49" fillId="0" borderId="0" xfId="220" applyNumberFormat="1" applyFont="1" applyFill="1" applyAlignment="1">
      <alignment horizontal="right"/>
    </xf>
    <xf numFmtId="1" fontId="55" fillId="0" borderId="0" xfId="177" applyNumberFormat="1" applyFont="1" applyFill="1"/>
    <xf numFmtId="166" fontId="55" fillId="0" borderId="0" xfId="177" applyNumberFormat="1" applyFont="1" applyFill="1"/>
    <xf numFmtId="49" fontId="49" fillId="0" borderId="0" xfId="177" applyNumberFormat="1" applyFont="1" applyFill="1" applyBorder="1"/>
    <xf numFmtId="1" fontId="55" fillId="0" borderId="14" xfId="177" applyNumberFormat="1" applyFont="1" applyFill="1" applyBorder="1"/>
    <xf numFmtId="0" fontId="49" fillId="0" borderId="0" xfId="177" applyFont="1" applyFill="1" applyBorder="1"/>
    <xf numFmtId="166" fontId="49" fillId="0" borderId="0" xfId="177" applyNumberFormat="1" applyFont="1" applyFill="1" applyBorder="1"/>
    <xf numFmtId="1" fontId="49" fillId="0" borderId="0" xfId="177" applyNumberFormat="1" applyFont="1" applyFill="1"/>
    <xf numFmtId="0" fontId="7" fillId="0" borderId="12" xfId="177" applyFont="1" applyBorder="1"/>
    <xf numFmtId="166" fontId="49" fillId="0" borderId="0" xfId="177" applyNumberFormat="1" applyFont="1" applyBorder="1"/>
    <xf numFmtId="1" fontId="49" fillId="0" borderId="0" xfId="177" applyNumberFormat="1" applyFont="1"/>
    <xf numFmtId="166" fontId="49" fillId="0" borderId="0" xfId="177" applyNumberFormat="1" applyFont="1"/>
    <xf numFmtId="166" fontId="49" fillId="0" borderId="0" xfId="220" applyNumberFormat="1" applyFont="1" applyFill="1" applyAlignment="1">
      <alignment horizontal="right"/>
    </xf>
    <xf numFmtId="0" fontId="49" fillId="0" borderId="0" xfId="177" applyFont="1"/>
    <xf numFmtId="0" fontId="14" fillId="0" borderId="0" xfId="177" applyFont="1"/>
    <xf numFmtId="0" fontId="85" fillId="0" borderId="0" xfId="0" applyFont="1" applyFill="1"/>
    <xf numFmtId="0" fontId="7" fillId="0" borderId="0" xfId="211" applyFont="1" applyBorder="1"/>
    <xf numFmtId="0" fontId="7" fillId="0" borderId="0" xfId="211" applyFont="1" applyFill="1"/>
    <xf numFmtId="167" fontId="22" fillId="0" borderId="0" xfId="211" applyNumberFormat="1" applyFont="1" applyFill="1" applyBorder="1" applyAlignment="1"/>
    <xf numFmtId="171" fontId="58" fillId="0" borderId="0" xfId="211" applyNumberFormat="1" applyFont="1" applyFill="1" applyBorder="1" applyAlignment="1"/>
    <xf numFmtId="0" fontId="7" fillId="0" borderId="0" xfId="211" applyFont="1" applyFill="1" applyBorder="1" applyAlignment="1">
      <alignment horizontal="center"/>
    </xf>
    <xf numFmtId="3" fontId="7" fillId="0" borderId="0" xfId="211" applyNumberFormat="1" applyFont="1" applyFill="1" applyBorder="1"/>
    <xf numFmtId="3" fontId="7" fillId="0" borderId="0" xfId="211" applyNumberFormat="1" applyFont="1" applyFill="1" applyBorder="1" applyAlignment="1">
      <alignment horizontal="right"/>
    </xf>
    <xf numFmtId="167" fontId="7" fillId="0" borderId="0" xfId="211" applyNumberFormat="1" applyFont="1" applyFill="1" applyBorder="1" applyAlignment="1">
      <alignment horizontal="right"/>
    </xf>
    <xf numFmtId="166" fontId="7" fillId="0" borderId="0" xfId="211" applyNumberFormat="1" applyFont="1" applyFill="1" applyBorder="1"/>
    <xf numFmtId="0" fontId="7" fillId="0" borderId="0" xfId="211" applyFont="1" applyFill="1" applyBorder="1" applyAlignment="1">
      <alignment horizontal="left"/>
    </xf>
    <xf numFmtId="0" fontId="7" fillId="0" borderId="0" xfId="211" applyFont="1" applyBorder="1" applyAlignment="1">
      <alignment horizontal="center" vertical="center"/>
    </xf>
    <xf numFmtId="0" fontId="7" fillId="0" borderId="0" xfId="211" applyFont="1" applyAlignment="1">
      <alignment horizontal="right" vertical="center"/>
    </xf>
    <xf numFmtId="0" fontId="7" fillId="0" borderId="0" xfId="211" applyFont="1" applyAlignment="1">
      <alignment horizontal="right"/>
    </xf>
    <xf numFmtId="0" fontId="7" fillId="0" borderId="0" xfId="211" applyFont="1" applyFill="1" applyBorder="1" applyAlignment="1">
      <alignment vertical="center"/>
    </xf>
    <xf numFmtId="0" fontId="7" fillId="0" borderId="0" xfId="211" applyFont="1" applyFill="1" applyAlignment="1">
      <alignment horizontal="right" vertical="center"/>
    </xf>
    <xf numFmtId="0" fontId="7" fillId="0" borderId="0" xfId="211" applyFont="1" applyFill="1" applyAlignment="1">
      <alignment horizontal="right"/>
    </xf>
    <xf numFmtId="0" fontId="7" fillId="0" borderId="0" xfId="211" applyFont="1" applyAlignment="1"/>
    <xf numFmtId="0" fontId="7" fillId="0" borderId="0" xfId="211" applyFont="1" applyBorder="1" applyAlignment="1">
      <alignment horizontal="center"/>
    </xf>
    <xf numFmtId="165" fontId="49" fillId="0" borderId="0" xfId="218" applyNumberFormat="1" applyFont="1" applyFill="1" applyAlignment="1">
      <alignment horizontal="right"/>
    </xf>
    <xf numFmtId="1" fontId="55" fillId="0" borderId="0" xfId="218" applyNumberFormat="1" applyFont="1" applyFill="1" applyAlignment="1">
      <alignment horizontal="right"/>
    </xf>
    <xf numFmtId="167" fontId="49" fillId="0" borderId="0" xfId="218" applyNumberFormat="1" applyFont="1" applyBorder="1" applyAlignment="1">
      <alignment horizontal="right"/>
    </xf>
    <xf numFmtId="0" fontId="10" fillId="0" borderId="0" xfId="218" applyFont="1" applyAlignment="1">
      <alignment horizontal="right"/>
    </xf>
    <xf numFmtId="0" fontId="7" fillId="0" borderId="0" xfId="218" applyFont="1" applyAlignment="1">
      <alignment horizontal="right"/>
    </xf>
    <xf numFmtId="165" fontId="81" fillId="0" borderId="0" xfId="218" applyNumberFormat="1" applyFont="1" applyFill="1" applyAlignment="1">
      <alignment horizontal="right"/>
    </xf>
    <xf numFmtId="0" fontId="10" fillId="0" borderId="0" xfId="220" applyFont="1" applyFill="1" applyAlignment="1">
      <alignment horizontal="center" vertical="center" wrapText="1"/>
    </xf>
    <xf numFmtId="0" fontId="49" fillId="0" borderId="0" xfId="220" applyFont="1"/>
    <xf numFmtId="0" fontId="62" fillId="0" borderId="0" xfId="220" applyFont="1" applyAlignment="1">
      <alignment horizontal="center" vertical="center" wrapText="1"/>
    </xf>
    <xf numFmtId="0" fontId="49" fillId="0" borderId="5" xfId="220" applyFont="1" applyBorder="1" applyAlignment="1">
      <alignment horizontal="center" vertical="center"/>
    </xf>
    <xf numFmtId="166" fontId="58" fillId="0" borderId="0" xfId="220" applyNumberFormat="1" applyFont="1" applyFill="1"/>
    <xf numFmtId="49" fontId="22" fillId="0" borderId="12" xfId="220" applyNumberFormat="1" applyFont="1" applyFill="1" applyBorder="1" applyAlignment="1">
      <alignment horizontal="right" indent="1"/>
    </xf>
    <xf numFmtId="167" fontId="22" fillId="0" borderId="0" xfId="220" applyNumberFormat="1" applyFont="1" applyFill="1"/>
    <xf numFmtId="165" fontId="49" fillId="0" borderId="0" xfId="220" applyNumberFormat="1" applyFont="1"/>
    <xf numFmtId="165" fontId="7" fillId="0" borderId="0" xfId="220" applyNumberFormat="1" applyFont="1"/>
    <xf numFmtId="167" fontId="7" fillId="0" borderId="0" xfId="220" applyNumberFormat="1" applyFont="1"/>
    <xf numFmtId="49" fontId="49" fillId="0" borderId="12" xfId="220" applyNumberFormat="1" applyFont="1" applyFill="1" applyBorder="1" applyAlignment="1">
      <alignment horizontal="right" indent="1"/>
    </xf>
    <xf numFmtId="167" fontId="49" fillId="0" borderId="0" xfId="220" applyNumberFormat="1" applyFont="1" applyFill="1"/>
    <xf numFmtId="166" fontId="55" fillId="0" borderId="0" xfId="220" applyNumberFormat="1" applyFont="1" applyFill="1"/>
    <xf numFmtId="167" fontId="55" fillId="0" borderId="0" xfId="220" applyNumberFormat="1" applyFont="1" applyFill="1" applyAlignment="1">
      <alignment horizontal="right"/>
    </xf>
    <xf numFmtId="166" fontId="55" fillId="0" borderId="0" xfId="220" applyNumberFormat="1" applyFont="1" applyFill="1" applyAlignment="1">
      <alignment horizontal="right"/>
    </xf>
    <xf numFmtId="167" fontId="7" fillId="0" borderId="0" xfId="220" applyNumberFormat="1" applyFont="1" applyFill="1"/>
    <xf numFmtId="165" fontId="7" fillId="0" borderId="0" xfId="220" applyNumberFormat="1" applyFont="1" applyFill="1"/>
    <xf numFmtId="0" fontId="49" fillId="0" borderId="0" xfId="220" applyFont="1" applyBorder="1"/>
    <xf numFmtId="167" fontId="49" fillId="0" borderId="0" xfId="220" applyNumberFormat="1" applyFont="1"/>
    <xf numFmtId="168" fontId="7" fillId="0" borderId="0" xfId="220" applyNumberFormat="1" applyFont="1"/>
    <xf numFmtId="0" fontId="49" fillId="0" borderId="0" xfId="220" applyFont="1" applyFill="1"/>
    <xf numFmtId="0" fontId="7" fillId="0" borderId="0" xfId="220" applyFont="1" applyFill="1"/>
    <xf numFmtId="165" fontId="49" fillId="0" borderId="0" xfId="220" applyNumberFormat="1" applyFont="1" applyFill="1"/>
    <xf numFmtId="170" fontId="49" fillId="0" borderId="0" xfId="220" applyNumberFormat="1" applyFont="1" applyFill="1" applyAlignment="1">
      <alignment horizontal="right"/>
    </xf>
    <xf numFmtId="165" fontId="49" fillId="0" borderId="0" xfId="220" applyNumberFormat="1" applyFont="1" applyFill="1" applyAlignment="1">
      <alignment horizontal="right"/>
    </xf>
    <xf numFmtId="0" fontId="49" fillId="0" borderId="0" xfId="220" applyFont="1" applyFill="1" applyBorder="1"/>
    <xf numFmtId="0" fontId="7" fillId="0" borderId="0" xfId="218" applyFont="1" applyFill="1" applyBorder="1"/>
    <xf numFmtId="165" fontId="49" fillId="0" borderId="0" xfId="220" applyNumberFormat="1" applyFont="1" applyFill="1" applyBorder="1"/>
    <xf numFmtId="165" fontId="49" fillId="0" borderId="0" xfId="220" applyNumberFormat="1" applyFont="1" applyFill="1" applyBorder="1" applyAlignment="1">
      <alignment horizontal="right"/>
    </xf>
    <xf numFmtId="49" fontId="49" fillId="25" borderId="12" xfId="220" applyNumberFormat="1" applyFont="1" applyFill="1" applyBorder="1" applyAlignment="1">
      <alignment horizontal="right" indent="1"/>
    </xf>
    <xf numFmtId="167" fontId="49" fillId="0" borderId="0" xfId="220" applyNumberFormat="1" applyFont="1" applyFill="1" applyBorder="1"/>
    <xf numFmtId="0" fontId="14" fillId="0" borderId="0" xfId="220" applyFont="1" applyFill="1"/>
    <xf numFmtId="165" fontId="14" fillId="0" borderId="0" xfId="220" applyNumberFormat="1" applyFont="1" applyFill="1"/>
    <xf numFmtId="165" fontId="14" fillId="0" borderId="0" xfId="220" applyNumberFormat="1" applyFont="1" applyFill="1" applyAlignment="1">
      <alignment horizontal="right"/>
    </xf>
    <xf numFmtId="167" fontId="14" fillId="0" borderId="0" xfId="220" applyNumberFormat="1" applyFont="1" applyFill="1"/>
    <xf numFmtId="0" fontId="49" fillId="0" borderId="0" xfId="220" applyFont="1" applyFill="1" applyAlignment="1">
      <alignment horizontal="right"/>
    </xf>
    <xf numFmtId="167" fontId="14" fillId="0" borderId="0" xfId="220" applyNumberFormat="1" applyFont="1" applyFill="1" applyAlignment="1">
      <alignment horizontal="right"/>
    </xf>
    <xf numFmtId="165" fontId="14" fillId="0" borderId="0" xfId="220" applyNumberFormat="1" applyFont="1"/>
    <xf numFmtId="0" fontId="14" fillId="0" borderId="0" xfId="220" applyFont="1"/>
    <xf numFmtId="168" fontId="14" fillId="0" borderId="0" xfId="220" applyNumberFormat="1" applyFont="1"/>
    <xf numFmtId="167" fontId="14" fillId="0" borderId="0" xfId="220" applyNumberFormat="1" applyFont="1"/>
    <xf numFmtId="167" fontId="14" fillId="0" borderId="0" xfId="220" applyNumberFormat="1" applyFont="1" applyFill="1" applyBorder="1"/>
    <xf numFmtId="169" fontId="54" fillId="0" borderId="0" xfId="177" applyNumberFormat="1" applyFont="1" applyFill="1" applyAlignment="1">
      <alignment horizontal="right" vertical="center" wrapText="1"/>
    </xf>
    <xf numFmtId="0" fontId="22" fillId="0" borderId="0" xfId="220" applyFont="1"/>
    <xf numFmtId="167" fontId="14" fillId="0" borderId="0" xfId="220" applyNumberFormat="1" applyFont="1" applyBorder="1"/>
    <xf numFmtId="166" fontId="7" fillId="0" borderId="0" xfId="220" applyNumberFormat="1" applyFont="1"/>
    <xf numFmtId="166" fontId="58" fillId="0" borderId="0" xfId="220" applyNumberFormat="1" applyFont="1"/>
    <xf numFmtId="167" fontId="80" fillId="0" borderId="0" xfId="220" applyNumberFormat="1" applyFont="1" applyFill="1"/>
    <xf numFmtId="167" fontId="81" fillId="0" borderId="0" xfId="220" applyNumberFormat="1" applyFont="1" applyFill="1"/>
    <xf numFmtId="0" fontId="7" fillId="0" borderId="0" xfId="224" applyFont="1"/>
    <xf numFmtId="49" fontId="49" fillId="0" borderId="25" xfId="224" applyNumberFormat="1" applyFont="1" applyFill="1" applyBorder="1" applyAlignment="1">
      <alignment horizontal="center" vertical="center" wrapText="1"/>
    </xf>
    <xf numFmtId="49" fontId="49" fillId="0" borderId="26" xfId="224" applyNumberFormat="1" applyFont="1" applyFill="1" applyBorder="1" applyAlignment="1">
      <alignment horizontal="center" vertical="center" wrapText="1"/>
    </xf>
    <xf numFmtId="176" fontId="55" fillId="0" borderId="0" xfId="224" applyNumberFormat="1" applyFont="1" applyFill="1" applyBorder="1" applyAlignment="1">
      <alignment horizontal="right" wrapText="1"/>
    </xf>
    <xf numFmtId="167" fontId="49" fillId="0" borderId="0" xfId="224" applyNumberFormat="1" applyFont="1" applyFill="1" applyAlignment="1">
      <alignment horizontal="right" wrapText="1"/>
    </xf>
    <xf numFmtId="167" fontId="7" fillId="0" borderId="0" xfId="224" applyNumberFormat="1" applyFont="1"/>
    <xf numFmtId="0" fontId="7" fillId="0" borderId="0" xfId="0" applyFont="1" applyFill="1"/>
    <xf numFmtId="0" fontId="7" fillId="0" borderId="0" xfId="0" applyFont="1"/>
    <xf numFmtId="0" fontId="49" fillId="0" borderId="5" xfId="218" applyFont="1" applyFill="1" applyBorder="1" applyAlignment="1">
      <alignment horizontal="center" wrapText="1"/>
    </xf>
    <xf numFmtId="0" fontId="49" fillId="0" borderId="10" xfId="218" applyFont="1" applyFill="1" applyBorder="1" applyAlignment="1">
      <alignment horizontal="center" wrapText="1"/>
    </xf>
    <xf numFmtId="0" fontId="47" fillId="0" borderId="0" xfId="0" applyFont="1" applyFill="1"/>
    <xf numFmtId="0" fontId="49" fillId="0" borderId="5" xfId="0" applyFont="1" applyFill="1" applyBorder="1" applyAlignment="1">
      <alignment horizontal="center" vertical="center" wrapText="1"/>
    </xf>
    <xf numFmtId="167" fontId="49" fillId="0" borderId="0" xfId="0" applyNumberFormat="1" applyFont="1" applyFill="1"/>
    <xf numFmtId="167" fontId="49" fillId="0" borderId="0" xfId="0" applyNumberFormat="1" applyFont="1" applyFill="1" applyAlignment="1">
      <alignment horizontal="right"/>
    </xf>
    <xf numFmtId="0" fontId="49" fillId="0" borderId="10" xfId="220" applyFont="1" applyBorder="1" applyAlignment="1">
      <alignment horizontal="center" vertical="center"/>
    </xf>
    <xf numFmtId="0" fontId="22" fillId="0" borderId="0" xfId="177" applyFont="1" applyFill="1" applyBorder="1" applyAlignment="1">
      <alignment horizontal="center"/>
    </xf>
    <xf numFmtId="0" fontId="47" fillId="25" borderId="0" xfId="210" applyFont="1" applyFill="1" applyAlignment="1">
      <alignment horizontal="center"/>
    </xf>
    <xf numFmtId="0" fontId="49" fillId="0" borderId="0" xfId="0" applyFont="1" applyBorder="1" applyAlignment="1"/>
    <xf numFmtId="0" fontId="8" fillId="0" borderId="0" xfId="177" applyFont="1"/>
    <xf numFmtId="0" fontId="8" fillId="0" borderId="0" xfId="0" applyFont="1"/>
    <xf numFmtId="49" fontId="82" fillId="0" borderId="12" xfId="177" applyNumberFormat="1" applyFont="1" applyFill="1" applyBorder="1"/>
    <xf numFmtId="1" fontId="86" fillId="0" borderId="0" xfId="177" applyNumberFormat="1" applyFont="1" applyFill="1"/>
    <xf numFmtId="166" fontId="86" fillId="0" borderId="0" xfId="177" applyNumberFormat="1" applyFont="1" applyFill="1"/>
    <xf numFmtId="0" fontId="87" fillId="0" borderId="0" xfId="177" applyFont="1"/>
    <xf numFmtId="0" fontId="87" fillId="0" borderId="0" xfId="0" applyFont="1"/>
    <xf numFmtId="0" fontId="49" fillId="0" borderId="0" xfId="218" applyFont="1" applyFill="1" applyBorder="1" applyAlignment="1">
      <alignment horizontal="center" vertical="center" wrapText="1"/>
    </xf>
    <xf numFmtId="0" fontId="10" fillId="0" borderId="0" xfId="225" applyFont="1" applyFill="1"/>
    <xf numFmtId="0" fontId="49" fillId="25" borderId="10" xfId="218" applyFont="1" applyFill="1" applyBorder="1" applyAlignment="1">
      <alignment horizontal="center" vertical="center"/>
    </xf>
    <xf numFmtId="0" fontId="49" fillId="25" borderId="11" xfId="218" applyFont="1" applyFill="1" applyBorder="1" applyAlignment="1">
      <alignment horizontal="center" vertical="center" wrapText="1"/>
    </xf>
    <xf numFmtId="167" fontId="82" fillId="0" borderId="0" xfId="216" applyNumberFormat="1" applyFont="1" applyFill="1" applyAlignment="1">
      <alignment horizontal="right" wrapText="1"/>
    </xf>
    <xf numFmtId="0" fontId="78" fillId="25" borderId="0" xfId="0" applyFont="1" applyFill="1" applyBorder="1"/>
    <xf numFmtId="0" fontId="7" fillId="25" borderId="0" xfId="218" applyFont="1" applyFill="1"/>
    <xf numFmtId="0" fontId="49" fillId="0" borderId="14" xfId="218" applyFont="1" applyFill="1" applyBorder="1" applyAlignment="1">
      <alignment horizontal="center" vertical="center" wrapText="1"/>
    </xf>
    <xf numFmtId="0" fontId="49" fillId="0" borderId="12" xfId="0" applyFont="1" applyFill="1" applyBorder="1" applyAlignment="1"/>
    <xf numFmtId="0" fontId="22" fillId="0" borderId="12" xfId="0" applyFont="1" applyFill="1" applyBorder="1" applyAlignment="1"/>
    <xf numFmtId="0" fontId="14" fillId="0" borderId="0" xfId="218" applyFont="1" applyFill="1" applyBorder="1" applyAlignment="1">
      <alignment vertical="center"/>
    </xf>
    <xf numFmtId="0" fontId="0" fillId="0" borderId="0" xfId="0" applyFill="1" applyBorder="1"/>
    <xf numFmtId="0" fontId="47" fillId="0" borderId="0" xfId="0" applyFont="1"/>
    <xf numFmtId="166" fontId="58" fillId="0" borderId="0" xfId="218" applyNumberFormat="1" applyFont="1" applyFill="1" applyBorder="1" applyAlignment="1">
      <alignment horizontal="right"/>
    </xf>
    <xf numFmtId="166" fontId="55" fillId="0" borderId="0" xfId="0" applyNumberFormat="1" applyFont="1" applyFill="1" applyBorder="1" applyAlignment="1">
      <alignment horizontal="right"/>
    </xf>
    <xf numFmtId="166" fontId="0" fillId="0" borderId="0" xfId="0" applyNumberFormat="1"/>
    <xf numFmtId="167" fontId="49" fillId="0" borderId="0" xfId="218" applyNumberFormat="1" applyFont="1" applyFill="1" applyBorder="1"/>
    <xf numFmtId="167" fontId="22" fillId="0" borderId="0" xfId="180" applyNumberFormat="1" applyFont="1" applyFill="1"/>
    <xf numFmtId="0" fontId="81" fillId="0" borderId="0" xfId="179" applyFont="1" applyFill="1"/>
    <xf numFmtId="167" fontId="49" fillId="0" borderId="0" xfId="223" applyNumberFormat="1" applyFont="1" applyFill="1" applyAlignment="1">
      <alignment horizontal="right" wrapText="1"/>
    </xf>
    <xf numFmtId="167" fontId="22" fillId="0" borderId="0" xfId="225" applyNumberFormat="1" applyFont="1" applyFill="1" applyBorder="1" applyAlignment="1">
      <alignment wrapText="1"/>
    </xf>
    <xf numFmtId="0" fontId="96" fillId="0" borderId="0" xfId="218" applyFont="1" applyFill="1"/>
    <xf numFmtId="0" fontId="46" fillId="27" borderId="0" xfId="0" applyFont="1" applyFill="1"/>
    <xf numFmtId="0" fontId="64" fillId="27" borderId="0" xfId="0" applyFont="1" applyFill="1"/>
    <xf numFmtId="0" fontId="8" fillId="25" borderId="0" xfId="212" applyFont="1" applyFill="1" applyAlignment="1">
      <alignment horizontal="left"/>
    </xf>
    <xf numFmtId="0" fontId="63" fillId="25" borderId="0" xfId="142" applyFont="1" applyFill="1" applyAlignment="1" applyProtection="1"/>
    <xf numFmtId="0" fontId="63" fillId="25" borderId="0" xfId="142" applyFont="1" applyFill="1" applyAlignment="1" applyProtection="1">
      <alignment horizontal="left"/>
    </xf>
    <xf numFmtId="0" fontId="63" fillId="25" borderId="0" xfId="142" quotePrefix="1" applyFont="1" applyFill="1" applyAlignment="1" applyProtection="1">
      <alignment horizontal="left"/>
    </xf>
    <xf numFmtId="16" fontId="63" fillId="25" borderId="0" xfId="142" quotePrefix="1" applyNumberFormat="1" applyFont="1" applyFill="1" applyAlignment="1" applyProtection="1">
      <alignment horizontal="left"/>
    </xf>
    <xf numFmtId="0" fontId="63" fillId="25" borderId="0" xfId="142" applyFont="1" applyFill="1" applyAlignment="1" applyProtection="1">
      <alignment horizontal="center"/>
    </xf>
    <xf numFmtId="0" fontId="97" fillId="0" borderId="0" xfId="218" applyFont="1" applyAlignment="1">
      <alignment vertical="center"/>
    </xf>
    <xf numFmtId="0" fontId="90" fillId="0" borderId="0" xfId="218" applyFont="1" applyFill="1" applyAlignment="1">
      <alignment horizontal="right" wrapText="1"/>
    </xf>
    <xf numFmtId="49" fontId="49" fillId="0" borderId="0" xfId="218" applyNumberFormat="1" applyFont="1" applyFill="1" applyBorder="1" applyAlignment="1">
      <alignment horizontal="left"/>
    </xf>
    <xf numFmtId="0" fontId="14" fillId="0" borderId="0" xfId="0" applyFont="1" applyFill="1" applyAlignment="1"/>
    <xf numFmtId="0" fontId="14" fillId="0" borderId="0" xfId="0" applyFont="1" applyAlignment="1"/>
    <xf numFmtId="0" fontId="14" fillId="0" borderId="0" xfId="211" applyFont="1" applyBorder="1" applyAlignment="1">
      <alignment vertical="center"/>
    </xf>
    <xf numFmtId="0" fontId="49" fillId="0" borderId="0" xfId="211" applyFont="1" applyFill="1" applyBorder="1" applyAlignment="1">
      <alignment vertical="center"/>
    </xf>
    <xf numFmtId="0" fontId="49" fillId="0" borderId="5" xfId="218" quotePrefix="1" applyFont="1" applyFill="1" applyBorder="1" applyAlignment="1">
      <alignment horizontal="center" vertical="center"/>
    </xf>
    <xf numFmtId="0" fontId="49" fillId="0" borderId="10" xfId="218" applyNumberFormat="1" applyFont="1" applyFill="1" applyBorder="1" applyAlignment="1">
      <alignment horizontal="center" vertical="center"/>
    </xf>
    <xf numFmtId="0" fontId="49" fillId="0" borderId="10" xfId="224" applyFont="1" applyBorder="1" applyAlignment="1">
      <alignment horizontal="center" vertical="center"/>
    </xf>
    <xf numFmtId="49" fontId="49" fillId="0" borderId="10" xfId="0" applyNumberFormat="1" applyFont="1" applyFill="1" applyBorder="1" applyAlignment="1">
      <alignment horizontal="center" vertical="center" wrapText="1"/>
    </xf>
    <xf numFmtId="0" fontId="14" fillId="0" borderId="15" xfId="0" applyFont="1" applyBorder="1" applyAlignment="1"/>
    <xf numFmtId="0" fontId="47" fillId="0" borderId="0" xfId="0" applyFont="1" applyFill="1" applyAlignment="1"/>
    <xf numFmtId="0" fontId="14" fillId="0" borderId="15" xfId="0" applyFont="1" applyFill="1" applyBorder="1" applyAlignment="1"/>
    <xf numFmtId="167" fontId="22" fillId="0" borderId="0" xfId="0" applyNumberFormat="1" applyFont="1" applyFill="1"/>
    <xf numFmtId="166" fontId="58" fillId="0" borderId="0" xfId="0" applyNumberFormat="1" applyFont="1" applyFill="1"/>
    <xf numFmtId="166" fontId="55" fillId="0" borderId="0" xfId="0" applyNumberFormat="1" applyFont="1" applyFill="1"/>
    <xf numFmtId="0" fontId="66" fillId="27" borderId="0" xfId="0" applyFont="1" applyFill="1" applyAlignment="1"/>
    <xf numFmtId="165" fontId="22" fillId="0" borderId="0" xfId="218" applyNumberFormat="1" applyFont="1" applyFill="1" applyAlignment="1">
      <alignment horizontal="right"/>
    </xf>
    <xf numFmtId="1" fontId="55" fillId="0" borderId="0" xfId="0" applyNumberFormat="1" applyFont="1" applyFill="1"/>
    <xf numFmtId="180" fontId="49" fillId="0" borderId="0" xfId="218" applyNumberFormat="1" applyFont="1" applyFill="1"/>
    <xf numFmtId="180" fontId="22" fillId="0" borderId="0" xfId="218" applyNumberFormat="1" applyFont="1" applyFill="1"/>
    <xf numFmtId="180" fontId="49" fillId="0" borderId="0" xfId="218" applyNumberFormat="1" applyFont="1" applyFill="1" applyAlignment="1">
      <alignment horizontal="center"/>
    </xf>
    <xf numFmtId="0" fontId="78" fillId="0" borderId="0" xfId="221" applyFont="1" applyFill="1" applyAlignment="1" applyProtection="1">
      <alignment horizontal="left" indent="1"/>
      <protection locked="0"/>
    </xf>
    <xf numFmtId="0" fontId="14" fillId="0" borderId="0" xfId="221" applyFont="1" applyFill="1" applyAlignment="1" applyProtection="1">
      <alignment horizontal="left" indent="1"/>
      <protection locked="0"/>
    </xf>
    <xf numFmtId="0" fontId="78" fillId="0" borderId="0" xfId="0" applyFont="1" applyFill="1"/>
    <xf numFmtId="0" fontId="79" fillId="0" borderId="0" xfId="0" applyFont="1" applyFill="1"/>
    <xf numFmtId="0" fontId="53" fillId="0" borderId="0" xfId="0" applyFont="1" applyFill="1"/>
    <xf numFmtId="167" fontId="7" fillId="0" borderId="0" xfId="218" applyNumberFormat="1" applyFont="1" applyFill="1" applyAlignment="1">
      <alignment horizontal="left"/>
    </xf>
    <xf numFmtId="0" fontId="49" fillId="0" borderId="10" xfId="0" applyFont="1" applyFill="1" applyBorder="1" applyAlignment="1">
      <alignment horizontal="center" vertical="center"/>
    </xf>
    <xf numFmtId="0" fontId="47" fillId="0" borderId="15" xfId="0" applyFont="1" applyBorder="1" applyAlignment="1"/>
    <xf numFmtId="0" fontId="8" fillId="0" borderId="0" xfId="218" applyFont="1" applyFill="1" applyAlignment="1">
      <alignment horizontal="left" vertical="center" wrapText="1"/>
    </xf>
    <xf numFmtId="0" fontId="83" fillId="0" borderId="0" xfId="218" applyFont="1" applyFill="1" applyAlignment="1">
      <alignment horizontal="left" vertical="center"/>
    </xf>
    <xf numFmtId="0" fontId="12" fillId="0" borderId="0" xfId="218" applyFont="1" applyFill="1" applyAlignment="1">
      <alignment horizontal="left" vertical="center"/>
    </xf>
    <xf numFmtId="0" fontId="49" fillId="0" borderId="5" xfId="0" applyFont="1" applyFill="1" applyBorder="1" applyAlignment="1">
      <alignment horizontal="center" vertical="center"/>
    </xf>
    <xf numFmtId="167" fontId="74" fillId="0" borderId="0" xfId="218" applyNumberFormat="1" applyFont="1" applyFill="1" applyAlignment="1">
      <alignment horizontal="right"/>
    </xf>
    <xf numFmtId="167" fontId="74" fillId="0" borderId="0" xfId="218" applyNumberFormat="1" applyFont="1" applyFill="1"/>
    <xf numFmtId="167" fontId="74" fillId="0" borderId="0" xfId="225" applyNumberFormat="1" applyFont="1" applyFill="1" applyBorder="1" applyAlignment="1">
      <alignment wrapText="1"/>
    </xf>
    <xf numFmtId="166" fontId="47" fillId="0" borderId="0" xfId="177" applyNumberFormat="1" applyFont="1"/>
    <xf numFmtId="0" fontId="23" fillId="0" borderId="0" xfId="211" applyFont="1" applyFill="1"/>
    <xf numFmtId="167" fontId="50" fillId="0" borderId="0" xfId="211" applyNumberFormat="1" applyFont="1" applyFill="1" applyBorder="1" applyAlignment="1">
      <alignment horizontal="right"/>
    </xf>
    <xf numFmtId="177" fontId="49" fillId="0" borderId="0" xfId="211" applyNumberFormat="1" applyFont="1" applyFill="1" applyBorder="1" applyAlignment="1">
      <alignment horizontal="right"/>
    </xf>
    <xf numFmtId="0" fontId="49" fillId="0" borderId="24" xfId="0" applyFont="1" applyFill="1" applyBorder="1" applyAlignment="1">
      <alignment horizontal="center" vertical="center" wrapText="1"/>
    </xf>
    <xf numFmtId="180" fontId="49" fillId="0" borderId="0" xfId="218" applyNumberFormat="1" applyFont="1" applyFill="1" applyAlignment="1">
      <alignment horizontal="right"/>
    </xf>
    <xf numFmtId="167" fontId="49" fillId="0" borderId="5" xfId="216" applyNumberFormat="1" applyFont="1" applyFill="1" applyBorder="1" applyAlignment="1">
      <alignment horizontal="center" vertical="center" wrapText="1"/>
    </xf>
    <xf numFmtId="0" fontId="82" fillId="0" borderId="0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49" fillId="0" borderId="0" xfId="0" applyFont="1" applyAlignment="1">
      <alignment horizontal="left"/>
    </xf>
    <xf numFmtId="0" fontId="82" fillId="0" borderId="0" xfId="0" applyFont="1" applyAlignment="1">
      <alignment horizontal="left"/>
    </xf>
    <xf numFmtId="0" fontId="49" fillId="0" borderId="0" xfId="0" applyFont="1"/>
    <xf numFmtId="0" fontId="49" fillId="0" borderId="12" xfId="0" applyFont="1" applyFill="1" applyBorder="1" applyAlignment="1">
      <alignment wrapText="1"/>
    </xf>
    <xf numFmtId="49" fontId="22" fillId="0" borderId="12" xfId="218" applyNumberFormat="1" applyFont="1" applyFill="1" applyBorder="1" applyAlignment="1">
      <alignment horizontal="left" wrapText="1"/>
    </xf>
    <xf numFmtId="49" fontId="49" fillId="0" borderId="12" xfId="218" applyNumberFormat="1" applyFont="1" applyFill="1" applyBorder="1" applyAlignment="1">
      <alignment horizontal="left" wrapText="1"/>
    </xf>
    <xf numFmtId="0" fontId="49" fillId="0" borderId="0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82" fillId="0" borderId="0" xfId="0" applyFont="1" applyAlignment="1">
      <alignment horizontal="left" vertical="center"/>
    </xf>
    <xf numFmtId="167" fontId="22" fillId="0" borderId="0" xfId="0" applyNumberFormat="1" applyFont="1" applyFill="1" applyBorder="1" applyAlignment="1">
      <alignment horizontal="right" wrapText="1"/>
    </xf>
    <xf numFmtId="167" fontId="49" fillId="0" borderId="0" xfId="0" applyNumberFormat="1" applyFont="1" applyFill="1" applyBorder="1" applyAlignment="1">
      <alignment horizontal="right" wrapText="1"/>
    </xf>
    <xf numFmtId="0" fontId="98" fillId="0" borderId="0" xfId="221" applyFont="1" applyAlignment="1">
      <alignment horizontal="left" indent="1"/>
    </xf>
    <xf numFmtId="180" fontId="22" fillId="0" borderId="0" xfId="218" applyNumberFormat="1" applyFont="1" applyFill="1" applyAlignment="1">
      <alignment horizontal="right"/>
    </xf>
    <xf numFmtId="180" fontId="55" fillId="0" borderId="0" xfId="218" applyNumberFormat="1" applyFont="1" applyFill="1"/>
    <xf numFmtId="167" fontId="55" fillId="0" borderId="0" xfId="0" applyNumberFormat="1" applyFont="1" applyFill="1" applyAlignment="1">
      <alignment horizontal="right"/>
    </xf>
    <xf numFmtId="180" fontId="55" fillId="0" borderId="0" xfId="218" applyNumberFormat="1" applyFont="1" applyFill="1" applyAlignment="1">
      <alignment horizontal="right"/>
    </xf>
    <xf numFmtId="167" fontId="22" fillId="0" borderId="0" xfId="0" applyNumberFormat="1" applyFont="1"/>
    <xf numFmtId="0" fontId="47" fillId="27" borderId="0" xfId="0" applyFont="1" applyFill="1"/>
    <xf numFmtId="0" fontId="47" fillId="27" borderId="0" xfId="0" applyFont="1" applyFill="1" applyAlignment="1"/>
    <xf numFmtId="0" fontId="47" fillId="27" borderId="0" xfId="0" applyFont="1" applyFill="1" applyAlignment="1">
      <alignment horizontal="left"/>
    </xf>
    <xf numFmtId="180" fontId="58" fillId="0" borderId="0" xfId="218" applyNumberFormat="1" applyFont="1" applyFill="1" applyAlignment="1">
      <alignment horizontal="right"/>
    </xf>
    <xf numFmtId="1" fontId="55" fillId="0" borderId="0" xfId="218" applyNumberFormat="1" applyFont="1" applyFill="1" applyBorder="1" applyAlignment="1">
      <alignment horizontal="right"/>
    </xf>
    <xf numFmtId="167" fontId="58" fillId="0" borderId="0" xfId="218" applyNumberFormat="1" applyFont="1" applyFill="1" applyAlignment="1">
      <alignment horizontal="right"/>
    </xf>
    <xf numFmtId="167" fontId="22" fillId="0" borderId="0" xfId="218" applyNumberFormat="1" applyFont="1" applyFill="1" applyAlignment="1">
      <alignment horizontal="right" wrapText="1"/>
    </xf>
    <xf numFmtId="0" fontId="77" fillId="0" borderId="0" xfId="0" applyFont="1"/>
    <xf numFmtId="49" fontId="99" fillId="0" borderId="12" xfId="178" applyNumberFormat="1" applyFont="1" applyBorder="1" applyAlignment="1">
      <alignment wrapText="1"/>
    </xf>
    <xf numFmtId="0" fontId="74" fillId="0" borderId="0" xfId="0" applyFont="1" applyAlignment="1">
      <alignment horizontal="left"/>
    </xf>
    <xf numFmtId="0" fontId="49" fillId="0" borderId="10" xfId="0" applyFont="1" applyFill="1" applyBorder="1" applyAlignment="1">
      <alignment horizontal="center" vertical="center" wrapText="1"/>
    </xf>
    <xf numFmtId="0" fontId="0" fillId="0" borderId="0" xfId="0" applyBorder="1"/>
    <xf numFmtId="49" fontId="100" fillId="0" borderId="0" xfId="178" applyNumberFormat="1" applyFont="1" applyBorder="1"/>
    <xf numFmtId="49" fontId="99" fillId="0" borderId="12" xfId="178" applyNumberFormat="1" applyFont="1" applyBorder="1"/>
    <xf numFmtId="49" fontId="99" fillId="0" borderId="0" xfId="178" applyNumberFormat="1" applyFont="1" applyBorder="1"/>
    <xf numFmtId="49" fontId="100" fillId="0" borderId="12" xfId="178" applyNumberFormat="1" applyFont="1" applyBorder="1"/>
    <xf numFmtId="49" fontId="100" fillId="0" borderId="0" xfId="178" applyNumberFormat="1" applyFont="1"/>
    <xf numFmtId="0" fontId="7" fillId="0" borderId="0" xfId="177" applyFont="1" applyFill="1"/>
    <xf numFmtId="167" fontId="58" fillId="0" borderId="0" xfId="220" applyNumberFormat="1" applyFont="1" applyFill="1" applyAlignment="1">
      <alignment horizontal="right"/>
    </xf>
    <xf numFmtId="1" fontId="55" fillId="0" borderId="0" xfId="220" applyNumberFormat="1" applyFont="1" applyFill="1"/>
    <xf numFmtId="3" fontId="55" fillId="0" borderId="0" xfId="224" applyNumberFormat="1" applyFont="1" applyFill="1" applyAlignment="1">
      <alignment horizontal="right" wrapText="1"/>
    </xf>
    <xf numFmtId="166" fontId="49" fillId="0" borderId="0" xfId="224" applyNumberFormat="1" applyFont="1" applyFill="1" applyAlignment="1">
      <alignment horizontal="right"/>
    </xf>
    <xf numFmtId="49" fontId="49" fillId="0" borderId="5" xfId="218" applyNumberFormat="1" applyFont="1" applyFill="1" applyBorder="1" applyAlignment="1">
      <alignment horizontal="center" vertical="center" wrapText="1"/>
    </xf>
    <xf numFmtId="0" fontId="96" fillId="0" borderId="0" xfId="0" applyFont="1" applyFill="1"/>
    <xf numFmtId="0" fontId="97" fillId="0" borderId="0" xfId="218" applyFont="1" applyFill="1" applyAlignment="1">
      <alignment vertical="center"/>
    </xf>
    <xf numFmtId="0" fontId="49" fillId="0" borderId="0" xfId="0" applyFont="1" applyBorder="1" applyAlignment="1">
      <alignment horizontal="center" vertical="center"/>
    </xf>
    <xf numFmtId="49" fontId="49" fillId="0" borderId="10" xfId="218" applyNumberFormat="1" applyFont="1" applyFill="1" applyBorder="1" applyAlignment="1">
      <alignment horizontal="center" vertical="center" wrapText="1"/>
    </xf>
    <xf numFmtId="49" fontId="49" fillId="0" borderId="0" xfId="211" applyNumberFormat="1" applyFont="1" applyFill="1" applyBorder="1" applyAlignment="1">
      <alignment horizontal="center"/>
    </xf>
    <xf numFmtId="0" fontId="14" fillId="25" borderId="0" xfId="210" applyFont="1" applyFill="1" applyAlignment="1"/>
    <xf numFmtId="0" fontId="63" fillId="0" borderId="0" xfId="142" applyFont="1" applyAlignment="1" applyProtection="1"/>
    <xf numFmtId="0" fontId="63" fillId="25" borderId="0" xfId="142" quotePrefix="1" applyFont="1" applyFill="1" applyAlignment="1" applyProtection="1"/>
    <xf numFmtId="166" fontId="8" fillId="0" borderId="0" xfId="177" applyNumberFormat="1" applyFont="1"/>
    <xf numFmtId="0" fontId="49" fillId="0" borderId="11" xfId="0" applyFont="1" applyFill="1" applyBorder="1" applyAlignment="1">
      <alignment horizontal="center" vertical="center" wrapText="1"/>
    </xf>
    <xf numFmtId="166" fontId="49" fillId="0" borderId="0" xfId="218" applyNumberFormat="1" applyFont="1" applyFill="1" applyBorder="1" applyAlignment="1">
      <alignment horizontal="right"/>
    </xf>
    <xf numFmtId="0" fontId="7" fillId="0" borderId="0" xfId="0" applyFont="1" applyBorder="1"/>
    <xf numFmtId="0" fontId="47" fillId="0" borderId="0" xfId="0" applyFont="1" applyFill="1" applyAlignment="1">
      <alignment wrapText="1"/>
    </xf>
    <xf numFmtId="167" fontId="22" fillId="0" borderId="0" xfId="218" applyNumberFormat="1" applyFont="1" applyFill="1" applyAlignment="1"/>
    <xf numFmtId="0" fontId="14" fillId="0" borderId="0" xfId="218" applyFont="1" applyFill="1" applyAlignment="1">
      <alignment vertical="center" wrapText="1"/>
    </xf>
    <xf numFmtId="0" fontId="14" fillId="0" borderId="15" xfId="218" applyFont="1" applyFill="1" applyBorder="1" applyAlignment="1">
      <alignment vertical="center"/>
    </xf>
    <xf numFmtId="167" fontId="74" fillId="0" borderId="0" xfId="216" applyNumberFormat="1" applyFont="1" applyFill="1" applyAlignment="1">
      <alignment horizontal="right" wrapText="1"/>
    </xf>
    <xf numFmtId="0" fontId="14" fillId="0" borderId="0" xfId="213" applyFont="1" applyFill="1" applyBorder="1" applyAlignment="1">
      <alignment vertical="center" wrapText="1"/>
    </xf>
    <xf numFmtId="0" fontId="47" fillId="0" borderId="15" xfId="0" applyFont="1" applyFill="1" applyBorder="1" applyAlignment="1">
      <alignment vertical="center" wrapText="1"/>
    </xf>
    <xf numFmtId="0" fontId="14" fillId="0" borderId="15" xfId="225" applyFont="1" applyFill="1" applyBorder="1" applyAlignment="1">
      <alignment vertical="center" wrapText="1"/>
    </xf>
    <xf numFmtId="0" fontId="49" fillId="0" borderId="27" xfId="225" applyFont="1" applyFill="1" applyBorder="1" applyAlignment="1">
      <alignment horizontal="center" vertical="center" wrapText="1"/>
    </xf>
    <xf numFmtId="12" fontId="49" fillId="0" borderId="0" xfId="211" applyNumberFormat="1" applyFont="1" applyFill="1" applyBorder="1" applyAlignment="1">
      <alignment horizontal="center"/>
    </xf>
    <xf numFmtId="0" fontId="101" fillId="25" borderId="0" xfId="142" applyFont="1" applyFill="1" applyAlignment="1" applyProtection="1"/>
    <xf numFmtId="0" fontId="101" fillId="25" borderId="0" xfId="142" quotePrefix="1" applyFont="1" applyFill="1" applyAlignment="1" applyProtection="1">
      <alignment horizontal="left"/>
    </xf>
    <xf numFmtId="0" fontId="49" fillId="0" borderId="10" xfId="218" applyFont="1" applyBorder="1" applyAlignment="1">
      <alignment horizontal="center"/>
    </xf>
    <xf numFmtId="166" fontId="81" fillId="0" borderId="0" xfId="220" applyNumberFormat="1" applyFont="1" applyFill="1"/>
    <xf numFmtId="0" fontId="5" fillId="25" borderId="0" xfId="142" applyFont="1" applyFill="1" applyAlignment="1" applyProtection="1"/>
    <xf numFmtId="167" fontId="10" fillId="0" borderId="0" xfId="218" applyNumberFormat="1" applyFont="1" applyFill="1"/>
    <xf numFmtId="171" fontId="55" fillId="0" borderId="0" xfId="211" applyNumberFormat="1" applyFont="1" applyFill="1" applyBorder="1" applyAlignment="1"/>
    <xf numFmtId="177" fontId="49" fillId="0" borderId="0" xfId="218" applyNumberFormat="1" applyFont="1" applyFill="1"/>
    <xf numFmtId="171" fontId="49" fillId="0" borderId="0" xfId="211" applyNumberFormat="1" applyFont="1" applyFill="1" applyBorder="1" applyAlignment="1">
      <alignment horizontal="right"/>
    </xf>
    <xf numFmtId="167" fontId="49" fillId="0" borderId="14" xfId="225" applyNumberFormat="1" applyFont="1" applyFill="1" applyBorder="1"/>
    <xf numFmtId="49" fontId="49" fillId="0" borderId="11" xfId="218" applyNumberFormat="1" applyFont="1" applyFill="1" applyBorder="1" applyAlignment="1">
      <alignment horizontal="center" vertical="center" wrapText="1"/>
    </xf>
    <xf numFmtId="167" fontId="7" fillId="0" borderId="0" xfId="218" applyNumberFormat="1" applyFont="1" applyFill="1" applyAlignment="1">
      <alignment vertical="center"/>
    </xf>
    <xf numFmtId="1" fontId="10" fillId="0" borderId="0" xfId="218" applyNumberFormat="1" applyFont="1"/>
    <xf numFmtId="0" fontId="102" fillId="0" borderId="0" xfId="0" applyFont="1" applyFill="1" applyAlignment="1"/>
    <xf numFmtId="0" fontId="47" fillId="0" borderId="0" xfId="0" applyFont="1" applyBorder="1"/>
    <xf numFmtId="0" fontId="49" fillId="0" borderId="24" xfId="0" applyFont="1" applyFill="1" applyBorder="1" applyAlignment="1">
      <alignment horizontal="center"/>
    </xf>
    <xf numFmtId="0" fontId="49" fillId="0" borderId="30" xfId="0" applyFont="1" applyFill="1" applyBorder="1" applyAlignment="1">
      <alignment horizontal="center" vertical="center"/>
    </xf>
    <xf numFmtId="49" fontId="22" fillId="0" borderId="12" xfId="0" applyNumberFormat="1" applyFont="1" applyFill="1" applyBorder="1" applyAlignment="1">
      <alignment horizontal="left" wrapText="1"/>
    </xf>
    <xf numFmtId="167" fontId="22" fillId="0" borderId="0" xfId="188" applyNumberFormat="1" applyFont="1" applyFill="1" applyBorder="1" applyAlignment="1">
      <alignment horizontal="right" wrapText="1"/>
    </xf>
    <xf numFmtId="49" fontId="49" fillId="0" borderId="31" xfId="0" applyNumberFormat="1" applyFont="1" applyFill="1" applyBorder="1" applyAlignment="1">
      <alignment horizontal="left" wrapText="1"/>
    </xf>
    <xf numFmtId="167" fontId="49" fillId="0" borderId="0" xfId="188" applyNumberFormat="1" applyFont="1" applyFill="1" applyBorder="1" applyAlignment="1">
      <alignment horizontal="right" wrapText="1"/>
    </xf>
    <xf numFmtId="49" fontId="49" fillId="0" borderId="27" xfId="0" applyNumberFormat="1" applyFont="1" applyFill="1" applyBorder="1" applyAlignment="1">
      <alignment horizontal="center" vertical="center" wrapText="1"/>
    </xf>
    <xf numFmtId="49" fontId="49" fillId="0" borderId="32" xfId="0" applyNumberFormat="1" applyFont="1" applyFill="1" applyBorder="1" applyAlignment="1">
      <alignment horizontal="center" vertical="center" wrapText="1"/>
    </xf>
    <xf numFmtId="49" fontId="49" fillId="0" borderId="20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center" vertical="center" wrapText="1"/>
    </xf>
    <xf numFmtId="169" fontId="49" fillId="0" borderId="0" xfId="180" applyNumberFormat="1" applyFont="1" applyFill="1" applyAlignment="1">
      <alignment horizontal="right" vertical="center" wrapText="1"/>
    </xf>
    <xf numFmtId="175" fontId="49" fillId="0" borderId="0" xfId="0" applyNumberFormat="1" applyFont="1" applyFill="1" applyAlignment="1">
      <alignment horizontal="right" wrapText="1"/>
    </xf>
    <xf numFmtId="169" fontId="22" fillId="0" borderId="0" xfId="180" applyNumberFormat="1" applyFont="1" applyFill="1" applyAlignment="1">
      <alignment horizontal="right" vertical="center" wrapText="1"/>
    </xf>
    <xf numFmtId="49" fontId="49" fillId="0" borderId="0" xfId="0" applyNumberFormat="1" applyFont="1" applyFill="1" applyBorder="1" applyAlignment="1">
      <alignment horizontal="center" vertical="center" wrapText="1"/>
    </xf>
    <xf numFmtId="0" fontId="99" fillId="0" borderId="0" xfId="0" applyFont="1" applyFill="1"/>
    <xf numFmtId="169" fontId="49" fillId="0" borderId="0" xfId="183" applyNumberFormat="1" applyFont="1" applyFill="1" applyAlignment="1">
      <alignment horizontal="right" vertical="center" wrapText="1"/>
    </xf>
    <xf numFmtId="169" fontId="49" fillId="0" borderId="0" xfId="0" applyNumberFormat="1" applyFont="1" applyFill="1" applyAlignment="1">
      <alignment horizontal="right" vertical="center" wrapText="1"/>
    </xf>
    <xf numFmtId="0" fontId="49" fillId="0" borderId="12" xfId="218" applyNumberFormat="1" applyFont="1" applyFill="1" applyBorder="1" applyAlignment="1">
      <alignment horizontal="left"/>
    </xf>
    <xf numFmtId="0" fontId="22" fillId="0" borderId="12" xfId="218" applyNumberFormat="1" applyFont="1" applyFill="1" applyBorder="1" applyAlignment="1">
      <alignment horizontal="left"/>
    </xf>
    <xf numFmtId="0" fontId="99" fillId="0" borderId="0" xfId="178" applyFont="1" applyFill="1" applyAlignment="1">
      <alignment horizontal="right"/>
    </xf>
    <xf numFmtId="49" fontId="7" fillId="0" borderId="0" xfId="0" applyNumberFormat="1" applyFont="1" applyFill="1" applyAlignment="1">
      <alignment wrapText="1"/>
    </xf>
    <xf numFmtId="0" fontId="8" fillId="25" borderId="0" xfId="210" applyFont="1" applyFill="1" applyAlignment="1">
      <alignment horizontal="left"/>
    </xf>
    <xf numFmtId="169" fontId="0" fillId="0" borderId="0" xfId="0" applyNumberFormat="1"/>
    <xf numFmtId="0" fontId="14" fillId="0" borderId="0" xfId="218" applyFont="1" applyFill="1" applyAlignment="1">
      <alignment vertical="center"/>
    </xf>
    <xf numFmtId="0" fontId="14" fillId="0" borderId="15" xfId="218" applyFont="1" applyFill="1" applyBorder="1" applyAlignment="1"/>
    <xf numFmtId="0" fontId="14" fillId="0" borderId="0" xfId="213" applyFont="1" applyFill="1" applyBorder="1" applyAlignment="1">
      <alignment wrapText="1"/>
    </xf>
    <xf numFmtId="0" fontId="14" fillId="0" borderId="15" xfId="177" applyFont="1" applyFill="1" applyBorder="1" applyAlignment="1">
      <alignment vertical="center" wrapText="1"/>
    </xf>
    <xf numFmtId="0" fontId="14" fillId="0" borderId="15" xfId="177" applyFont="1" applyFill="1" applyBorder="1" applyAlignment="1">
      <alignment vertical="center"/>
    </xf>
    <xf numFmtId="0" fontId="14" fillId="0" borderId="15" xfId="220" applyFont="1" applyFill="1" applyBorder="1" applyAlignment="1">
      <alignment vertical="center"/>
    </xf>
    <xf numFmtId="0" fontId="14" fillId="0" borderId="0" xfId="220" applyFont="1" applyFill="1" applyAlignment="1">
      <alignment vertical="center" wrapText="1"/>
    </xf>
    <xf numFmtId="49" fontId="14" fillId="0" borderId="15" xfId="224" applyNumberFormat="1" applyFont="1" applyFill="1" applyBorder="1" applyAlignment="1">
      <alignment vertical="center" wrapText="1"/>
    </xf>
    <xf numFmtId="49" fontId="14" fillId="0" borderId="15" xfId="224" applyNumberFormat="1" applyFont="1" applyFill="1" applyBorder="1" applyAlignment="1">
      <alignment vertical="center"/>
    </xf>
    <xf numFmtId="0" fontId="14" fillId="0" borderId="0" xfId="213" applyFont="1" applyFill="1" applyBorder="1" applyAlignment="1">
      <alignment vertical="center"/>
    </xf>
    <xf numFmtId="0" fontId="14" fillId="0" borderId="15" xfId="213" applyFont="1" applyFill="1" applyBorder="1" applyAlignment="1">
      <alignment vertical="center"/>
    </xf>
    <xf numFmtId="0" fontId="14" fillId="0" borderId="33" xfId="213" applyFont="1" applyFill="1" applyBorder="1" applyAlignment="1">
      <alignment vertical="center"/>
    </xf>
    <xf numFmtId="0" fontId="14" fillId="0" borderId="0" xfId="177" applyFont="1" applyAlignment="1"/>
    <xf numFmtId="0" fontId="49" fillId="0" borderId="34" xfId="0" applyFont="1" applyBorder="1" applyAlignment="1">
      <alignment horizontal="center" vertical="center" wrapText="1"/>
    </xf>
    <xf numFmtId="49" fontId="49" fillId="26" borderId="34" xfId="224" applyNumberFormat="1" applyFont="1" applyFill="1" applyBorder="1" applyAlignment="1">
      <alignment horizontal="center" vertical="center" wrapText="1"/>
    </xf>
    <xf numFmtId="49" fontId="49" fillId="26" borderId="35" xfId="224" applyNumberFormat="1" applyFont="1" applyFill="1" applyBorder="1" applyAlignment="1">
      <alignment horizontal="center" vertical="center" wrapText="1"/>
    </xf>
    <xf numFmtId="169" fontId="49" fillId="0" borderId="0" xfId="0" applyNumberFormat="1" applyFont="1" applyFill="1" applyAlignment="1">
      <alignment horizontal="right" wrapText="1"/>
    </xf>
    <xf numFmtId="169" fontId="22" fillId="0" borderId="0" xfId="0" applyNumberFormat="1" applyFont="1" applyFill="1" applyAlignment="1">
      <alignment horizontal="right" wrapText="1"/>
    </xf>
    <xf numFmtId="169" fontId="49" fillId="0" borderId="0" xfId="180" applyNumberFormat="1" applyFont="1" applyFill="1" applyAlignment="1">
      <alignment horizontal="right" wrapText="1"/>
    </xf>
    <xf numFmtId="49" fontId="49" fillId="0" borderId="0" xfId="0" applyNumberFormat="1" applyFont="1" applyFill="1" applyBorder="1" applyAlignment="1">
      <alignment horizontal="center" wrapText="1"/>
    </xf>
    <xf numFmtId="180" fontId="49" fillId="0" borderId="0" xfId="218" applyNumberFormat="1" applyFont="1" applyFill="1" applyAlignment="1"/>
    <xf numFmtId="0" fontId="99" fillId="0" borderId="0" xfId="0" applyFont="1" applyFill="1" applyAlignment="1"/>
    <xf numFmtId="169" fontId="49" fillId="0" borderId="0" xfId="183" applyNumberFormat="1" applyFont="1" applyFill="1" applyAlignment="1">
      <alignment horizontal="right" wrapText="1"/>
    </xf>
    <xf numFmtId="0" fontId="49" fillId="0" borderId="10" xfId="218" applyNumberFormat="1" applyFont="1" applyFill="1" applyBorder="1" applyAlignment="1">
      <alignment horizontal="center" vertical="center" wrapText="1"/>
    </xf>
    <xf numFmtId="167" fontId="58" fillId="0" borderId="0" xfId="0" applyNumberFormat="1" applyFont="1" applyFill="1" applyAlignment="1">
      <alignment horizontal="right"/>
    </xf>
    <xf numFmtId="0" fontId="14" fillId="0" borderId="15" xfId="225" applyFont="1" applyFill="1" applyBorder="1" applyAlignment="1">
      <alignment horizontal="left" vertical="center"/>
    </xf>
    <xf numFmtId="0" fontId="7" fillId="0" borderId="0" xfId="0" applyFont="1" applyBorder="1" applyAlignment="1"/>
    <xf numFmtId="0" fontId="5" fillId="25" borderId="0" xfId="142" applyFill="1" applyAlignment="1" applyProtection="1"/>
    <xf numFmtId="0" fontId="49" fillId="0" borderId="11" xfId="0" applyFont="1" applyFill="1" applyBorder="1" applyAlignment="1">
      <alignment horizontal="center"/>
    </xf>
    <xf numFmtId="0" fontId="0" fillId="0" borderId="0" xfId="0" applyAlignment="1">
      <alignment horizontal="left" wrapText="1"/>
    </xf>
    <xf numFmtId="0" fontId="7" fillId="0" borderId="0" xfId="220" applyFont="1" applyFill="1" applyAlignment="1">
      <alignment horizontal="left" wrapText="1"/>
    </xf>
    <xf numFmtId="0" fontId="7" fillId="0" borderId="0" xfId="218" applyNumberFormat="1" applyFont="1" applyFill="1" applyBorder="1" applyAlignment="1">
      <alignment horizontal="left"/>
    </xf>
    <xf numFmtId="0" fontId="7" fillId="0" borderId="0" xfId="0" applyFont="1" applyFill="1" applyBorder="1"/>
    <xf numFmtId="49" fontId="7" fillId="0" borderId="0" xfId="0" applyNumberFormat="1" applyFont="1" applyFill="1" applyAlignment="1"/>
    <xf numFmtId="0" fontId="94" fillId="0" borderId="0" xfId="178" applyNumberFormat="1"/>
    <xf numFmtId="0" fontId="8" fillId="25" borderId="0" xfId="212" quotePrefix="1" applyFont="1" applyFill="1" applyAlignment="1">
      <alignment horizontal="left"/>
    </xf>
    <xf numFmtId="0" fontId="7" fillId="0" borderId="12" xfId="177" applyFont="1" applyBorder="1" applyAlignment="1">
      <alignment horizontal="left"/>
    </xf>
    <xf numFmtId="0" fontId="47" fillId="0" borderId="0" xfId="0" applyFont="1" applyFill="1" applyAlignment="1">
      <alignment horizontal="left"/>
    </xf>
    <xf numFmtId="167" fontId="47" fillId="0" borderId="0" xfId="0" applyNumberFormat="1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8" fillId="0" borderId="0" xfId="218" applyFont="1" applyFill="1"/>
    <xf numFmtId="49" fontId="22" fillId="0" borderId="36" xfId="218" applyNumberFormat="1" applyFont="1" applyFill="1" applyBorder="1" applyAlignment="1"/>
    <xf numFmtId="49" fontId="49" fillId="0" borderId="0" xfId="218" applyNumberFormat="1" applyFont="1" applyFill="1" applyBorder="1" applyAlignment="1"/>
    <xf numFmtId="0" fontId="87" fillId="0" borderId="0" xfId="0" applyFont="1" applyFill="1" applyAlignment="1">
      <alignment vertical="center" wrapText="1"/>
    </xf>
    <xf numFmtId="0" fontId="8" fillId="0" borderId="0" xfId="0" applyFont="1" applyFill="1" applyAlignment="1">
      <alignment vertical="center" wrapText="1"/>
    </xf>
    <xf numFmtId="0" fontId="8" fillId="0" borderId="0" xfId="0" applyFont="1" applyFill="1"/>
    <xf numFmtId="0" fontId="12" fillId="25" borderId="0" xfId="218" applyFont="1" applyFill="1" applyAlignment="1">
      <alignment horizontal="left"/>
    </xf>
    <xf numFmtId="0" fontId="12" fillId="0" borderId="0" xfId="218" applyFont="1" applyFill="1" applyAlignment="1">
      <alignment horizontal="left" wrapText="1"/>
    </xf>
    <xf numFmtId="0" fontId="8" fillId="0" borderId="0" xfId="0" applyFont="1" applyFill="1" applyAlignment="1">
      <alignment horizontal="left" vertical="center" wrapText="1"/>
    </xf>
    <xf numFmtId="0" fontId="22" fillId="0" borderId="0" xfId="0" applyFont="1" applyFill="1" applyBorder="1" applyAlignment="1">
      <alignment horizontal="center" vertical="center"/>
    </xf>
    <xf numFmtId="0" fontId="12" fillId="0" borderId="0" xfId="218" applyFont="1" applyFill="1" applyAlignment="1">
      <alignment vertical="center"/>
    </xf>
    <xf numFmtId="0" fontId="12" fillId="0" borderId="0" xfId="218" applyFont="1" applyFill="1" applyBorder="1" applyAlignment="1">
      <alignment vertical="center"/>
    </xf>
    <xf numFmtId="0" fontId="12" fillId="0" borderId="0" xfId="213" applyFont="1" applyFill="1" applyBorder="1" applyAlignment="1">
      <alignment wrapText="1"/>
    </xf>
    <xf numFmtId="0" fontId="12" fillId="0" borderId="0" xfId="177" applyFont="1" applyFill="1" applyAlignment="1"/>
    <xf numFmtId="0" fontId="12" fillId="0" borderId="0" xfId="0" applyFont="1" applyFill="1" applyAlignment="1"/>
    <xf numFmtId="0" fontId="12" fillId="0" borderId="0" xfId="218" applyFont="1" applyFill="1" applyAlignment="1"/>
    <xf numFmtId="0" fontId="12" fillId="0" borderId="0" xfId="0" applyFont="1" applyAlignment="1"/>
    <xf numFmtId="0" fontId="12" fillId="0" borderId="0" xfId="220" applyFont="1" applyFill="1" applyAlignment="1"/>
    <xf numFmtId="49" fontId="12" fillId="0" borderId="0" xfId="213" applyNumberFormat="1" applyFont="1" applyFill="1" applyBorder="1" applyAlignment="1">
      <alignment wrapText="1"/>
    </xf>
    <xf numFmtId="0" fontId="12" fillId="0" borderId="0" xfId="213" applyFont="1" applyFill="1" applyBorder="1" applyAlignment="1"/>
    <xf numFmtId="0" fontId="12" fillId="0" borderId="0" xfId="213" applyFont="1" applyFill="1" applyBorder="1" applyAlignment="1">
      <alignment vertical="center" wrapText="1"/>
    </xf>
    <xf numFmtId="0" fontId="22" fillId="0" borderId="36" xfId="220" applyNumberFormat="1" applyFont="1" applyFill="1" applyBorder="1" applyAlignment="1">
      <alignment horizontal="left" vertical="center"/>
    </xf>
    <xf numFmtId="0" fontId="47" fillId="0" borderId="36" xfId="177" applyFill="1" applyBorder="1" applyAlignment="1">
      <alignment horizontal="left" vertical="center"/>
    </xf>
    <xf numFmtId="0" fontId="22" fillId="0" borderId="0" xfId="218" applyNumberFormat="1" applyFont="1" applyFill="1" applyBorder="1" applyAlignment="1">
      <alignment horizontal="left"/>
    </xf>
    <xf numFmtId="0" fontId="49" fillId="0" borderId="0" xfId="218" applyNumberFormat="1" applyFont="1" applyFill="1" applyBorder="1" applyAlignment="1">
      <alignment horizontal="left"/>
    </xf>
    <xf numFmtId="169" fontId="49" fillId="0" borderId="0" xfId="0" applyNumberFormat="1" applyFont="1" applyFill="1" applyBorder="1" applyAlignment="1">
      <alignment horizontal="right" vertical="center" wrapText="1"/>
    </xf>
    <xf numFmtId="169" fontId="49" fillId="0" borderId="0" xfId="180" applyNumberFormat="1" applyFont="1" applyFill="1" applyBorder="1" applyAlignment="1">
      <alignment horizontal="right" vertical="center" wrapText="1"/>
    </xf>
    <xf numFmtId="0" fontId="99" fillId="0" borderId="0" xfId="0" applyFont="1" applyFill="1" applyBorder="1" applyAlignment="1"/>
    <xf numFmtId="169" fontId="49" fillId="0" borderId="14" xfId="188" applyNumberFormat="1" applyFont="1" applyFill="1" applyBorder="1" applyAlignment="1">
      <alignment horizontal="right" wrapText="1"/>
    </xf>
    <xf numFmtId="0" fontId="99" fillId="0" borderId="0" xfId="0" applyFont="1" applyFill="1" applyBorder="1"/>
    <xf numFmtId="0" fontId="0" fillId="0" borderId="0" xfId="0" applyAlignment="1"/>
    <xf numFmtId="0" fontId="0" fillId="0" borderId="0" xfId="0" applyAlignment="1"/>
    <xf numFmtId="0" fontId="49" fillId="0" borderId="12" xfId="220" applyNumberFormat="1" applyFont="1" applyFill="1" applyBorder="1" applyAlignment="1"/>
    <xf numFmtId="0" fontId="47" fillId="0" borderId="0" xfId="177" applyFont="1" applyAlignment="1"/>
    <xf numFmtId="0" fontId="49" fillId="0" borderId="12" xfId="220" applyNumberFormat="1" applyFont="1" applyFill="1" applyBorder="1" applyAlignment="1">
      <alignment horizontal="left"/>
    </xf>
    <xf numFmtId="0" fontId="47" fillId="0" borderId="0" xfId="177" applyFont="1" applyAlignment="1">
      <alignment horizontal="left"/>
    </xf>
    <xf numFmtId="0" fontId="49" fillId="0" borderId="0" xfId="220" applyNumberFormat="1" applyFont="1" applyFill="1" applyBorder="1" applyAlignment="1"/>
    <xf numFmtId="0" fontId="47" fillId="0" borderId="0" xfId="177" applyFont="1" applyFill="1" applyAlignment="1"/>
    <xf numFmtId="0" fontId="22" fillId="0" borderId="36" xfId="218" applyNumberFormat="1" applyFont="1" applyFill="1" applyBorder="1" applyAlignment="1">
      <alignment vertical="center"/>
    </xf>
    <xf numFmtId="49" fontId="12" fillId="0" borderId="17" xfId="224" applyNumberFormat="1" applyFont="1" applyFill="1" applyBorder="1" applyAlignment="1">
      <alignment vertical="center" wrapText="1"/>
    </xf>
    <xf numFmtId="49" fontId="12" fillId="0" borderId="36" xfId="224" applyNumberFormat="1" applyFont="1" applyFill="1" applyBorder="1" applyAlignment="1">
      <alignment vertical="center" wrapText="1"/>
    </xf>
    <xf numFmtId="0" fontId="0" fillId="0" borderId="36" xfId="0" applyBorder="1" applyAlignment="1">
      <alignment vertical="center"/>
    </xf>
    <xf numFmtId="49" fontId="12" fillId="0" borderId="14" xfId="224" applyNumberFormat="1" applyFont="1" applyFill="1" applyBorder="1" applyAlignment="1">
      <alignment vertical="center" wrapText="1"/>
    </xf>
    <xf numFmtId="49" fontId="12" fillId="0" borderId="0" xfId="224" applyNumberFormat="1" applyFont="1" applyFill="1" applyBorder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36" xfId="0" applyBorder="1" applyAlignment="1"/>
    <xf numFmtId="0" fontId="10" fillId="0" borderId="0" xfId="175" applyFont="1" applyFill="1"/>
    <xf numFmtId="0" fontId="47" fillId="0" borderId="0" xfId="175"/>
    <xf numFmtId="0" fontId="14" fillId="0" borderId="0" xfId="175" applyFont="1" applyFill="1"/>
    <xf numFmtId="0" fontId="7" fillId="0" borderId="0" xfId="175" applyFont="1"/>
    <xf numFmtId="49" fontId="49" fillId="26" borderId="18" xfId="175" applyNumberFormat="1" applyFont="1" applyFill="1" applyBorder="1" applyAlignment="1">
      <alignment horizontal="center" vertical="center" wrapText="1"/>
    </xf>
    <xf numFmtId="49" fontId="49" fillId="26" borderId="5" xfId="175" applyNumberFormat="1" applyFont="1" applyFill="1" applyBorder="1" applyAlignment="1">
      <alignment horizontal="center" vertical="center" wrapText="1"/>
    </xf>
    <xf numFmtId="49" fontId="49" fillId="26" borderId="28" xfId="175" applyNumberFormat="1" applyFont="1" applyFill="1" applyBorder="1" applyAlignment="1">
      <alignment horizontal="center" vertical="center" wrapText="1"/>
    </xf>
    <xf numFmtId="0" fontId="7" fillId="0" borderId="0" xfId="175" applyFont="1" applyFill="1" applyAlignment="1">
      <alignment wrapText="1"/>
    </xf>
    <xf numFmtId="0" fontId="7" fillId="0" borderId="0" xfId="175" applyFont="1" applyFill="1"/>
    <xf numFmtId="49" fontId="49" fillId="26" borderId="20" xfId="175" applyNumberFormat="1" applyFont="1" applyFill="1" applyBorder="1" applyAlignment="1">
      <alignment horizontal="center" vertical="center" wrapText="1"/>
    </xf>
    <xf numFmtId="49" fontId="49" fillId="26" borderId="27" xfId="175" applyNumberFormat="1" applyFont="1" applyFill="1" applyBorder="1" applyAlignment="1">
      <alignment horizontal="center" vertical="center" wrapText="1"/>
    </xf>
    <xf numFmtId="49" fontId="22" fillId="0" borderId="0" xfId="175" applyNumberFormat="1" applyFont="1" applyFill="1" applyBorder="1" applyAlignment="1">
      <alignment horizontal="left"/>
    </xf>
    <xf numFmtId="178" fontId="22" fillId="0" borderId="17" xfId="279" applyNumberFormat="1" applyFont="1" applyBorder="1" applyAlignment="1">
      <alignment horizontal="left"/>
    </xf>
    <xf numFmtId="178" fontId="22" fillId="0" borderId="36" xfId="279" applyNumberFormat="1" applyFont="1" applyBorder="1" applyAlignment="1">
      <alignment horizontal="left"/>
    </xf>
    <xf numFmtId="178" fontId="22" fillId="0" borderId="0" xfId="279" applyNumberFormat="1" applyFont="1" applyBorder="1" applyAlignment="1">
      <alignment vertical="center"/>
    </xf>
    <xf numFmtId="0" fontId="7" fillId="0" borderId="0" xfId="279" applyFont="1" applyBorder="1" applyAlignment="1">
      <alignment horizontal="center" vertical="center" wrapText="1"/>
    </xf>
    <xf numFmtId="49" fontId="22" fillId="0" borderId="12" xfId="175" applyNumberFormat="1" applyFont="1" applyFill="1" applyBorder="1" applyAlignment="1">
      <alignment horizontal="left"/>
    </xf>
    <xf numFmtId="167" fontId="22" fillId="0" borderId="14" xfId="175" applyNumberFormat="1" applyFont="1" applyFill="1" applyBorder="1" applyAlignment="1">
      <alignment horizontal="right" wrapText="1"/>
    </xf>
    <xf numFmtId="167" fontId="22" fillId="0" borderId="0" xfId="175" applyNumberFormat="1" applyFont="1" applyFill="1" applyBorder="1" applyAlignment="1">
      <alignment horizontal="right" wrapText="1"/>
    </xf>
    <xf numFmtId="49" fontId="49" fillId="0" borderId="12" xfId="175" applyNumberFormat="1" applyFont="1" applyFill="1" applyBorder="1" applyAlignment="1">
      <alignment horizontal="left" wrapText="1"/>
    </xf>
    <xf numFmtId="167" fontId="49" fillId="0" borderId="14" xfId="175" applyNumberFormat="1" applyFont="1" applyFill="1" applyBorder="1" applyAlignment="1">
      <alignment horizontal="right" wrapText="1"/>
    </xf>
    <xf numFmtId="167" fontId="49" fillId="0" borderId="0" xfId="175" applyNumberFormat="1" applyFont="1" applyFill="1" applyBorder="1" applyAlignment="1">
      <alignment horizontal="right" wrapText="1"/>
    </xf>
    <xf numFmtId="0" fontId="49" fillId="0" borderId="0" xfId="175" applyNumberFormat="1" applyFont="1" applyFill="1" applyBorder="1" applyAlignment="1">
      <alignment horizontal="right" vertical="center" wrapText="1"/>
    </xf>
    <xf numFmtId="0" fontId="49" fillId="0" borderId="29" xfId="175" applyNumberFormat="1" applyFont="1" applyFill="1" applyBorder="1" applyAlignment="1">
      <alignment horizontal="right" vertical="center" wrapText="1"/>
    </xf>
    <xf numFmtId="0" fontId="49" fillId="0" borderId="0" xfId="175" applyNumberFormat="1" applyFont="1" applyFill="1" applyBorder="1" applyAlignment="1">
      <alignment horizontal="right" wrapText="1"/>
    </xf>
    <xf numFmtId="49" fontId="49" fillId="0" borderId="0" xfId="175" applyNumberFormat="1" applyFont="1" applyFill="1" applyBorder="1" applyAlignment="1">
      <alignment horizontal="left" wrapText="1"/>
    </xf>
    <xf numFmtId="0" fontId="49" fillId="0" borderId="29" xfId="175" applyNumberFormat="1" applyFont="1" applyFill="1" applyBorder="1" applyAlignment="1">
      <alignment horizontal="right" wrapText="1"/>
    </xf>
    <xf numFmtId="0" fontId="49" fillId="0" borderId="0" xfId="175" applyNumberFormat="1" applyFont="1" applyFill="1" applyAlignment="1">
      <alignment horizontal="right"/>
    </xf>
    <xf numFmtId="169" fontId="7" fillId="0" borderId="0" xfId="175" applyNumberFormat="1" applyFont="1"/>
    <xf numFmtId="49" fontId="22" fillId="0" borderId="0" xfId="175" applyNumberFormat="1" applyFont="1" applyFill="1" applyBorder="1" applyAlignment="1">
      <alignment horizontal="center" wrapText="1"/>
    </xf>
    <xf numFmtId="49" fontId="22" fillId="0" borderId="14" xfId="175" applyNumberFormat="1" applyFont="1" applyFill="1" applyBorder="1" applyAlignment="1">
      <alignment wrapText="1"/>
    </xf>
    <xf numFmtId="49" fontId="22" fillId="0" borderId="0" xfId="175" applyNumberFormat="1" applyFont="1" applyFill="1" applyBorder="1" applyAlignment="1">
      <alignment wrapText="1"/>
    </xf>
    <xf numFmtId="0" fontId="22" fillId="0" borderId="0" xfId="175" applyNumberFormat="1" applyFont="1" applyFill="1" applyBorder="1" applyAlignment="1">
      <alignment horizontal="right" wrapText="1"/>
    </xf>
    <xf numFmtId="178" fontId="22" fillId="0" borderId="14" xfId="279" applyNumberFormat="1" applyFont="1" applyBorder="1" applyAlignment="1">
      <alignment horizontal="left"/>
    </xf>
    <xf numFmtId="178" fontId="22" fillId="0" borderId="0" xfId="279" applyNumberFormat="1" applyFont="1" applyBorder="1" applyAlignment="1">
      <alignment horizontal="left"/>
    </xf>
    <xf numFmtId="0" fontId="49" fillId="0" borderId="0" xfId="175" applyFont="1" applyBorder="1"/>
    <xf numFmtId="169" fontId="49" fillId="0" borderId="0" xfId="175" applyNumberFormat="1" applyFont="1" applyFill="1" applyBorder="1" applyAlignment="1">
      <alignment horizontal="right" wrapText="1"/>
    </xf>
    <xf numFmtId="0" fontId="7" fillId="0" borderId="0" xfId="175" applyFont="1" applyFill="1" applyBorder="1"/>
    <xf numFmtId="49" fontId="7" fillId="0" borderId="0" xfId="175" applyNumberFormat="1" applyFont="1" applyFill="1" applyBorder="1" applyAlignment="1">
      <alignment horizontal="left"/>
    </xf>
    <xf numFmtId="49" fontId="7" fillId="0" borderId="0" xfId="175" applyNumberFormat="1" applyFont="1" applyFill="1" applyBorder="1" applyAlignment="1">
      <alignment wrapText="1"/>
    </xf>
    <xf numFmtId="0" fontId="7" fillId="0" borderId="0" xfId="175" applyFont="1" applyBorder="1"/>
    <xf numFmtId="49" fontId="7" fillId="0" borderId="0" xfId="175" applyNumberFormat="1" applyFont="1" applyFill="1"/>
    <xf numFmtId="0" fontId="55" fillId="0" borderId="0" xfId="175" applyNumberFormat="1" applyFont="1" applyFill="1" applyAlignment="1">
      <alignment horizontal="right"/>
    </xf>
    <xf numFmtId="0" fontId="0" fillId="0" borderId="0" xfId="0"/>
    <xf numFmtId="0" fontId="7" fillId="0" borderId="0" xfId="218" applyFont="1" applyFill="1"/>
    <xf numFmtId="2" fontId="49" fillId="0" borderId="0" xfId="218" applyNumberFormat="1" applyFont="1" applyFill="1" applyBorder="1" applyAlignment="1"/>
    <xf numFmtId="182" fontId="7" fillId="0" borderId="0" xfId="218" applyNumberFormat="1" applyFont="1" applyFill="1"/>
    <xf numFmtId="0" fontId="8" fillId="0" borderId="0" xfId="218" applyNumberFormat="1" applyFont="1" applyFill="1" applyBorder="1" applyAlignment="1">
      <alignment horizontal="left" vertical="center" wrapText="1"/>
    </xf>
    <xf numFmtId="0" fontId="8" fillId="0" borderId="0" xfId="218" applyNumberFormat="1" applyFont="1" applyFill="1" applyAlignment="1">
      <alignment horizontal="left" vertical="center" wrapText="1"/>
    </xf>
    <xf numFmtId="0" fontId="0" fillId="0" borderId="0" xfId="0"/>
    <xf numFmtId="0" fontId="49" fillId="0" borderId="0" xfId="220" applyNumberFormat="1" applyFont="1" applyFill="1" applyAlignment="1">
      <alignment horizontal="right"/>
    </xf>
    <xf numFmtId="1" fontId="49" fillId="0" borderId="0" xfId="220" applyNumberFormat="1" applyFont="1" applyFill="1"/>
    <xf numFmtId="2" fontId="7" fillId="0" borderId="0" xfId="211" applyNumberFormat="1" applyFont="1"/>
    <xf numFmtId="166" fontId="6" fillId="0" borderId="0" xfId="287" applyNumberFormat="1" applyFill="1" applyBorder="1"/>
    <xf numFmtId="166" fontId="49" fillId="0" borderId="0" xfId="220" applyNumberFormat="1" applyFont="1" applyFill="1"/>
    <xf numFmtId="183" fontId="58" fillId="0" borderId="0" xfId="220" applyNumberFormat="1" applyFont="1" applyFill="1"/>
    <xf numFmtId="184" fontId="58" fillId="0" borderId="0" xfId="220" applyNumberFormat="1" applyFont="1" applyFill="1"/>
    <xf numFmtId="0" fontId="7" fillId="0" borderId="0" xfId="218" applyFont="1" applyAlignment="1">
      <alignment horizontal="left"/>
    </xf>
    <xf numFmtId="0" fontId="49" fillId="0" borderId="11" xfId="218" applyFont="1" applyFill="1" applyBorder="1" applyAlignment="1">
      <alignment horizontal="center" vertical="center" wrapText="1"/>
    </xf>
    <xf numFmtId="0" fontId="49" fillId="0" borderId="18" xfId="218" applyFont="1" applyFill="1" applyBorder="1" applyAlignment="1">
      <alignment horizontal="center" vertical="center" wrapText="1"/>
    </xf>
    <xf numFmtId="0" fontId="49" fillId="0" borderId="10" xfId="218" applyFont="1" applyFill="1" applyBorder="1" applyAlignment="1">
      <alignment horizontal="center" vertical="center"/>
    </xf>
    <xf numFmtId="0" fontId="7" fillId="0" borderId="0" xfId="218" applyFont="1" applyAlignment="1">
      <alignment horizontal="left" wrapText="1"/>
    </xf>
    <xf numFmtId="0" fontId="49" fillId="0" borderId="17" xfId="218" applyFont="1" applyFill="1" applyBorder="1" applyAlignment="1">
      <alignment horizontal="center" vertical="center" wrapText="1"/>
    </xf>
    <xf numFmtId="49" fontId="49" fillId="0" borderId="0" xfId="218" applyNumberFormat="1" applyFont="1" applyFill="1" applyBorder="1" applyAlignment="1">
      <alignment horizontal="left"/>
    </xf>
    <xf numFmtId="0" fontId="14" fillId="0" borderId="0" xfId="218" applyFont="1" applyFill="1" applyAlignment="1">
      <alignment horizontal="left" vertical="center" wrapText="1"/>
    </xf>
    <xf numFmtId="0" fontId="7" fillId="0" borderId="0" xfId="218" applyFont="1" applyFill="1" applyAlignment="1">
      <alignment horizontal="left"/>
    </xf>
    <xf numFmtId="167" fontId="49" fillId="0" borderId="0" xfId="220" applyNumberFormat="1" applyFont="1" applyBorder="1"/>
    <xf numFmtId="181" fontId="49" fillId="0" borderId="0" xfId="283" applyNumberFormat="1" applyFont="1" applyFill="1"/>
    <xf numFmtId="0" fontId="74" fillId="0" borderId="5" xfId="218" applyFont="1" applyFill="1" applyBorder="1" applyAlignment="1">
      <alignment horizontal="center" vertical="center" wrapText="1"/>
    </xf>
    <xf numFmtId="0" fontId="74" fillId="0" borderId="10" xfId="218" applyFont="1" applyFill="1" applyBorder="1" applyAlignment="1">
      <alignment horizontal="center" vertical="center"/>
    </xf>
    <xf numFmtId="167" fontId="74" fillId="0" borderId="0" xfId="218" applyNumberFormat="1" applyFont="1" applyFill="1" applyAlignment="1">
      <alignment wrapText="1"/>
    </xf>
    <xf numFmtId="166" fontId="58" fillId="0" borderId="0" xfId="219" applyNumberFormat="1" applyFont="1" applyFill="1"/>
    <xf numFmtId="0" fontId="41" fillId="0" borderId="15" xfId="221" applyFont="1" applyBorder="1" applyAlignment="1"/>
    <xf numFmtId="0" fontId="69" fillId="0" borderId="15" xfId="221" applyFont="1" applyBorder="1" applyAlignment="1"/>
    <xf numFmtId="0" fontId="42" fillId="0" borderId="0" xfId="221" applyFont="1" applyAlignment="1" applyProtection="1">
      <alignment vertical="center"/>
      <protection locked="0"/>
    </xf>
    <xf numFmtId="0" fontId="14" fillId="0" borderId="0" xfId="221" applyFont="1" applyAlignment="1" applyProtection="1">
      <alignment vertical="center"/>
      <protection locked="0"/>
    </xf>
    <xf numFmtId="0" fontId="14" fillId="0" borderId="0" xfId="221" applyFont="1" applyAlignment="1"/>
    <xf numFmtId="0" fontId="6" fillId="0" borderId="0" xfId="221" applyAlignment="1"/>
    <xf numFmtId="0" fontId="63" fillId="25" borderId="0" xfId="142" applyFont="1" applyFill="1" applyAlignment="1" applyProtection="1">
      <alignment horizontal="left" wrapText="1"/>
    </xf>
    <xf numFmtId="0" fontId="8" fillId="25" borderId="0" xfId="210" applyFont="1" applyFill="1" applyAlignment="1">
      <alignment horizontal="left" wrapText="1"/>
    </xf>
    <xf numFmtId="0" fontId="46" fillId="25" borderId="0" xfId="210" applyFont="1" applyFill="1" applyAlignment="1">
      <alignment horizontal="left"/>
    </xf>
    <xf numFmtId="0" fontId="48" fillId="25" borderId="0" xfId="210" applyFont="1" applyFill="1" applyAlignment="1">
      <alignment horizontal="left" vertical="top" wrapText="1"/>
    </xf>
    <xf numFmtId="0" fontId="63" fillId="25" borderId="0" xfId="142" applyFont="1" applyFill="1" applyAlignment="1" applyProtection="1">
      <alignment wrapText="1"/>
    </xf>
    <xf numFmtId="0" fontId="63" fillId="25" borderId="0" xfId="142" applyFont="1" applyFill="1" applyAlignment="1" applyProtection="1"/>
    <xf numFmtId="0" fontId="47" fillId="25" borderId="0" xfId="210" applyFont="1" applyFill="1" applyAlignment="1">
      <alignment horizontal="left" wrapText="1"/>
    </xf>
    <xf numFmtId="0" fontId="14" fillId="25" borderId="0" xfId="0" applyFont="1" applyFill="1" applyAlignment="1">
      <alignment horizontal="center" vertical="center"/>
    </xf>
    <xf numFmtId="0" fontId="64" fillId="25" borderId="0" xfId="0" applyFont="1" applyFill="1" applyAlignment="1">
      <alignment horizontal="left"/>
    </xf>
    <xf numFmtId="0" fontId="65" fillId="25" borderId="0" xfId="0" applyFont="1" applyFill="1" applyAlignment="1">
      <alignment horizontal="center" vertical="center" wrapText="1"/>
    </xf>
    <xf numFmtId="0" fontId="14" fillId="25" borderId="0" xfId="0" applyFont="1" applyFill="1" applyAlignment="1">
      <alignment horizontal="right" vertical="center"/>
    </xf>
    <xf numFmtId="0" fontId="64" fillId="27" borderId="0" xfId="0" applyFont="1" applyFill="1" applyAlignment="1"/>
    <xf numFmtId="0" fontId="7" fillId="0" borderId="0" xfId="218" applyFont="1" applyAlignment="1">
      <alignment horizontal="left"/>
    </xf>
    <xf numFmtId="0" fontId="49" fillId="0" borderId="11" xfId="218" applyFont="1" applyFill="1" applyBorder="1" applyAlignment="1">
      <alignment horizontal="center" vertical="center" wrapText="1"/>
    </xf>
    <xf numFmtId="0" fontId="49" fillId="0" borderId="15" xfId="218" applyFont="1" applyFill="1" applyBorder="1" applyAlignment="1">
      <alignment horizontal="center" vertical="center" wrapText="1"/>
    </xf>
    <xf numFmtId="0" fontId="49" fillId="0" borderId="10" xfId="218" applyFont="1" applyFill="1" applyBorder="1" applyAlignment="1">
      <alignment horizontal="center" vertical="center" wrapText="1"/>
    </xf>
    <xf numFmtId="0" fontId="49" fillId="0" borderId="16" xfId="218" applyFont="1" applyFill="1" applyBorder="1" applyAlignment="1">
      <alignment horizontal="center" vertical="center" wrapText="1"/>
    </xf>
    <xf numFmtId="0" fontId="49" fillId="0" borderId="18" xfId="218" applyFont="1" applyFill="1" applyBorder="1" applyAlignment="1">
      <alignment horizontal="center" vertical="center" wrapText="1"/>
    </xf>
    <xf numFmtId="0" fontId="49" fillId="0" borderId="10" xfId="218" applyFont="1" applyFill="1" applyBorder="1" applyAlignment="1">
      <alignment horizontal="center" vertical="center"/>
    </xf>
    <xf numFmtId="0" fontId="49" fillId="0" borderId="16" xfId="218" applyFont="1" applyFill="1" applyBorder="1" applyAlignment="1">
      <alignment horizontal="center" vertical="center"/>
    </xf>
    <xf numFmtId="167" fontId="22" fillId="0" borderId="0" xfId="218" applyNumberFormat="1" applyFont="1" applyFill="1" applyAlignment="1">
      <alignment horizontal="left"/>
    </xf>
    <xf numFmtId="0" fontId="7" fillId="0" borderId="0" xfId="218" applyFont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0" xfId="0" applyAlignment="1">
      <alignment wrapText="1"/>
    </xf>
    <xf numFmtId="0" fontId="49" fillId="0" borderId="17" xfId="218" applyFont="1" applyFill="1" applyBorder="1" applyAlignment="1">
      <alignment horizontal="center" vertical="center" wrapText="1"/>
    </xf>
    <xf numFmtId="0" fontId="49" fillId="0" borderId="36" xfId="218" applyFont="1" applyFill="1" applyBorder="1" applyAlignment="1">
      <alignment horizontal="center" vertical="center" wrapText="1"/>
    </xf>
    <xf numFmtId="0" fontId="47" fillId="0" borderId="0" xfId="0" applyFont="1" applyAlignment="1"/>
    <xf numFmtId="0" fontId="49" fillId="0" borderId="13" xfId="218" applyFont="1" applyFill="1" applyBorder="1" applyAlignment="1">
      <alignment horizontal="center" vertical="center" wrapText="1"/>
    </xf>
    <xf numFmtId="0" fontId="49" fillId="0" borderId="12" xfId="0" applyFont="1" applyFill="1" applyBorder="1" applyAlignment="1"/>
    <xf numFmtId="0" fontId="49" fillId="0" borderId="37" xfId="0" applyFont="1" applyFill="1" applyBorder="1" applyAlignment="1"/>
    <xf numFmtId="0" fontId="14" fillId="0" borderId="15" xfId="218" applyFont="1" applyFill="1" applyBorder="1" applyAlignment="1">
      <alignment horizontal="left" vertical="center" wrapText="1"/>
    </xf>
    <xf numFmtId="0" fontId="47" fillId="0" borderId="13" xfId="0" applyFont="1" applyBorder="1" applyAlignment="1">
      <alignment horizontal="center" vertical="center" wrapText="1"/>
    </xf>
    <xf numFmtId="0" fontId="47" fillId="0" borderId="37" xfId="0" applyFont="1" applyBorder="1" applyAlignment="1">
      <alignment horizontal="center" vertical="center" wrapText="1"/>
    </xf>
    <xf numFmtId="0" fontId="49" fillId="0" borderId="30" xfId="0" applyFont="1" applyFill="1" applyBorder="1" applyAlignment="1">
      <alignment horizontal="center" vertical="center" wrapText="1"/>
    </xf>
    <xf numFmtId="0" fontId="49" fillId="0" borderId="24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49" fillId="0" borderId="12" xfId="218" applyFont="1" applyFill="1" applyBorder="1" applyAlignment="1">
      <alignment horizontal="center" vertical="center" wrapText="1"/>
    </xf>
    <xf numFmtId="0" fontId="49" fillId="0" borderId="37" xfId="218" applyFont="1" applyFill="1" applyBorder="1" applyAlignment="1">
      <alignment horizontal="center" vertical="center" wrapText="1"/>
    </xf>
    <xf numFmtId="0" fontId="49" fillId="0" borderId="5" xfId="0" applyFont="1" applyFill="1" applyBorder="1" applyAlignment="1">
      <alignment horizontal="center" vertical="center"/>
    </xf>
    <xf numFmtId="0" fontId="49" fillId="0" borderId="10" xfId="0" applyFont="1" applyFill="1" applyBorder="1" applyAlignment="1">
      <alignment horizontal="center" vertical="center"/>
    </xf>
    <xf numFmtId="0" fontId="49" fillId="0" borderId="16" xfId="0" applyFont="1" applyFill="1" applyBorder="1" applyAlignment="1">
      <alignment horizontal="center" vertical="center"/>
    </xf>
    <xf numFmtId="0" fontId="49" fillId="0" borderId="5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vertical="center"/>
    </xf>
    <xf numFmtId="0" fontId="7" fillId="0" borderId="0" xfId="218" applyFont="1" applyFill="1" applyAlignment="1">
      <alignment horizontal="left" wrapText="1"/>
    </xf>
    <xf numFmtId="0" fontId="0" fillId="0" borderId="0" xfId="0" applyAlignment="1"/>
    <xf numFmtId="0" fontId="49" fillId="0" borderId="16" xfId="0" applyFont="1" applyFill="1" applyBorder="1" applyAlignment="1">
      <alignment horizontal="center" vertical="center" wrapText="1"/>
    </xf>
    <xf numFmtId="0" fontId="0" fillId="0" borderId="18" xfId="0" applyFill="1" applyBorder="1" applyAlignment="1">
      <alignment horizontal="center" vertical="center" wrapText="1"/>
    </xf>
    <xf numFmtId="0" fontId="49" fillId="0" borderId="11" xfId="218" applyFont="1" applyFill="1" applyBorder="1" applyAlignment="1">
      <alignment horizontal="center" vertical="center"/>
    </xf>
    <xf numFmtId="0" fontId="49" fillId="0" borderId="15" xfId="0" applyFont="1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0" fontId="49" fillId="0" borderId="13" xfId="218" applyFont="1" applyBorder="1" applyAlignment="1">
      <alignment horizontal="center" vertical="center" wrapText="1"/>
    </xf>
    <xf numFmtId="0" fontId="49" fillId="0" borderId="12" xfId="0" applyFont="1" applyBorder="1" applyAlignment="1"/>
    <xf numFmtId="0" fontId="49" fillId="0" borderId="37" xfId="0" applyFont="1" applyBorder="1" applyAlignment="1"/>
    <xf numFmtId="0" fontId="49" fillId="0" borderId="36" xfId="0" applyFont="1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49" fillId="0" borderId="15" xfId="0" applyFont="1" applyFill="1" applyBorder="1" applyAlignment="1">
      <alignment horizontal="center" vertical="center" wrapText="1"/>
    </xf>
    <xf numFmtId="0" fontId="0" fillId="0" borderId="37" xfId="0" applyFill="1" applyBorder="1" applyAlignment="1">
      <alignment horizontal="center" vertical="center" wrapText="1"/>
    </xf>
    <xf numFmtId="0" fontId="14" fillId="25" borderId="15" xfId="218" applyFont="1" applyFill="1" applyBorder="1" applyAlignment="1">
      <alignment horizontal="left" vertical="center" wrapText="1"/>
    </xf>
    <xf numFmtId="0" fontId="49" fillId="0" borderId="11" xfId="0" applyFont="1" applyFill="1" applyBorder="1"/>
    <xf numFmtId="0" fontId="0" fillId="0" borderId="16" xfId="0" applyFill="1" applyBorder="1" applyAlignment="1">
      <alignment horizontal="center" vertical="center"/>
    </xf>
    <xf numFmtId="0" fontId="49" fillId="0" borderId="17" xfId="0" applyFont="1" applyFill="1" applyBorder="1" applyAlignment="1">
      <alignment horizontal="center" vertical="center" wrapText="1"/>
    </xf>
    <xf numFmtId="0" fontId="49" fillId="0" borderId="11" xfId="0" applyFont="1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49" fillId="0" borderId="37" xfId="0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49" fillId="0" borderId="18" xfId="0" applyFont="1" applyFill="1" applyBorder="1" applyAlignment="1">
      <alignment horizontal="center" vertical="center"/>
    </xf>
    <xf numFmtId="0" fontId="49" fillId="0" borderId="15" xfId="218" applyFont="1" applyFill="1" applyBorder="1" applyAlignment="1">
      <alignment horizontal="center" vertical="center"/>
    </xf>
    <xf numFmtId="0" fontId="49" fillId="0" borderId="37" xfId="0" applyFont="1" applyFill="1" applyBorder="1" applyAlignment="1">
      <alignment horizontal="center" vertical="center"/>
    </xf>
    <xf numFmtId="0" fontId="49" fillId="0" borderId="17" xfId="218" applyFont="1" applyBorder="1" applyAlignment="1">
      <alignment horizontal="center" vertical="center" wrapText="1"/>
    </xf>
    <xf numFmtId="0" fontId="49" fillId="0" borderId="36" xfId="218" applyFont="1" applyBorder="1" applyAlignment="1">
      <alignment horizontal="center" vertical="center" wrapText="1"/>
    </xf>
    <xf numFmtId="0" fontId="49" fillId="0" borderId="11" xfId="218" applyFont="1" applyBorder="1" applyAlignment="1">
      <alignment horizontal="center" vertical="center" wrapText="1"/>
    </xf>
    <xf numFmtId="0" fontId="49" fillId="0" borderId="15" xfId="218" applyFont="1" applyBorder="1" applyAlignment="1">
      <alignment horizontal="center" vertical="center" wrapText="1"/>
    </xf>
    <xf numFmtId="0" fontId="49" fillId="0" borderId="13" xfId="0" applyFont="1" applyBorder="1" applyAlignment="1">
      <alignment horizontal="center" vertical="center" wrapText="1"/>
    </xf>
    <xf numFmtId="0" fontId="49" fillId="0" borderId="37" xfId="0" applyFont="1" applyBorder="1" applyAlignment="1">
      <alignment horizontal="center" vertical="center" wrapText="1"/>
    </xf>
    <xf numFmtId="49" fontId="22" fillId="0" borderId="36" xfId="218" applyNumberFormat="1" applyFont="1" applyFill="1" applyBorder="1" applyAlignment="1">
      <alignment horizontal="left"/>
    </xf>
    <xf numFmtId="49" fontId="49" fillId="0" borderId="0" xfId="218" applyNumberFormat="1" applyFont="1" applyFill="1" applyBorder="1" applyAlignment="1">
      <alignment horizontal="left"/>
    </xf>
    <xf numFmtId="0" fontId="49" fillId="0" borderId="14" xfId="0" applyFont="1" applyFill="1" applyBorder="1" applyAlignment="1">
      <alignment horizontal="center" vertical="center" wrapText="1"/>
    </xf>
    <xf numFmtId="0" fontId="49" fillId="0" borderId="12" xfId="0" applyFont="1" applyFill="1" applyBorder="1" applyAlignment="1">
      <alignment horizontal="center" vertical="center" wrapText="1"/>
    </xf>
    <xf numFmtId="0" fontId="49" fillId="0" borderId="11" xfId="0" applyFont="1" applyFill="1" applyBorder="1" applyAlignment="1">
      <alignment horizontal="center" vertical="center"/>
    </xf>
    <xf numFmtId="49" fontId="49" fillId="0" borderId="0" xfId="213" applyNumberFormat="1" applyFont="1" applyFill="1" applyBorder="1" applyAlignment="1">
      <alignment horizontal="left"/>
    </xf>
    <xf numFmtId="0" fontId="7" fillId="0" borderId="0" xfId="218" applyFont="1" applyFill="1" applyAlignment="1">
      <alignment horizontal="center"/>
    </xf>
    <xf numFmtId="0" fontId="14" fillId="0" borderId="0" xfId="218" applyFont="1" applyFill="1" applyAlignment="1">
      <alignment horizontal="left" vertical="center" wrapText="1"/>
    </xf>
    <xf numFmtId="0" fontId="49" fillId="0" borderId="30" xfId="218" applyFont="1" applyFill="1" applyBorder="1" applyAlignment="1">
      <alignment horizontal="center" vertical="center" wrapText="1"/>
    </xf>
    <xf numFmtId="0" fontId="49" fillId="0" borderId="24" xfId="0" applyFont="1" applyFill="1" applyBorder="1"/>
    <xf numFmtId="0" fontId="12" fillId="0" borderId="0" xfId="218" applyFont="1" applyFill="1" applyAlignment="1">
      <alignment horizontal="left" wrapText="1"/>
    </xf>
    <xf numFmtId="0" fontId="14" fillId="0" borderId="0" xfId="218" applyFont="1" applyFill="1" applyAlignment="1">
      <alignment horizontal="left" wrapText="1"/>
    </xf>
    <xf numFmtId="0" fontId="49" fillId="0" borderId="36" xfId="0" applyFont="1" applyFill="1" applyBorder="1" applyAlignment="1">
      <alignment horizontal="center" vertical="center"/>
    </xf>
    <xf numFmtId="0" fontId="12" fillId="0" borderId="0" xfId="218" applyFont="1" applyFill="1" applyAlignment="1">
      <alignment horizontal="left" vertical="center" wrapText="1"/>
    </xf>
    <xf numFmtId="0" fontId="49" fillId="0" borderId="18" xfId="218" applyFont="1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24" xfId="0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/>
    </xf>
    <xf numFmtId="0" fontId="74" fillId="0" borderId="10" xfId="0" applyFont="1" applyFill="1" applyBorder="1" applyAlignment="1">
      <alignment horizontal="center" vertical="center"/>
    </xf>
    <xf numFmtId="0" fontId="74" fillId="0" borderId="16" xfId="0" applyFont="1" applyFill="1" applyBorder="1" applyAlignment="1">
      <alignment horizontal="center" vertical="center"/>
    </xf>
    <xf numFmtId="0" fontId="49" fillId="0" borderId="24" xfId="218" applyFont="1" applyFill="1" applyBorder="1" applyAlignment="1">
      <alignment horizontal="center" vertical="center" wrapText="1"/>
    </xf>
    <xf numFmtId="0" fontId="49" fillId="0" borderId="12" xfId="0" applyFont="1" applyBorder="1" applyAlignment="1">
      <alignment horizontal="center" vertical="center"/>
    </xf>
    <xf numFmtId="0" fontId="49" fillId="0" borderId="37" xfId="0" applyFont="1" applyBorder="1" applyAlignment="1">
      <alignment horizontal="center" vertical="center"/>
    </xf>
    <xf numFmtId="0" fontId="49" fillId="25" borderId="17" xfId="218" applyFont="1" applyFill="1" applyBorder="1" applyAlignment="1">
      <alignment horizontal="center" vertical="center" wrapText="1"/>
    </xf>
    <xf numFmtId="0" fontId="49" fillId="25" borderId="11" xfId="218" applyFont="1" applyFill="1" applyBorder="1" applyAlignment="1">
      <alignment horizontal="center" vertical="center" wrapText="1"/>
    </xf>
    <xf numFmtId="0" fontId="47" fillId="0" borderId="13" xfId="0" applyFont="1" applyFill="1" applyBorder="1" applyAlignment="1">
      <alignment horizontal="center" vertical="center" wrapText="1"/>
    </xf>
    <xf numFmtId="0" fontId="47" fillId="0" borderId="37" xfId="0" applyFont="1" applyFill="1" applyBorder="1" applyAlignment="1">
      <alignment horizontal="center" vertical="center" wrapText="1"/>
    </xf>
    <xf numFmtId="0" fontId="74" fillId="0" borderId="17" xfId="218" applyFont="1" applyFill="1" applyBorder="1" applyAlignment="1">
      <alignment horizontal="center" vertical="center" wrapText="1"/>
    </xf>
    <xf numFmtId="0" fontId="50" fillId="0" borderId="36" xfId="0" applyFont="1" applyFill="1" applyBorder="1" applyAlignment="1">
      <alignment horizontal="center" vertical="center" wrapText="1"/>
    </xf>
    <xf numFmtId="0" fontId="50" fillId="0" borderId="11" xfId="0" applyFont="1" applyFill="1" applyBorder="1" applyAlignment="1">
      <alignment horizontal="center" vertical="center" wrapText="1"/>
    </xf>
    <xf numFmtId="0" fontId="50" fillId="0" borderId="15" xfId="0" applyFont="1" applyFill="1" applyBorder="1" applyAlignment="1">
      <alignment horizontal="center" vertical="center" wrapText="1"/>
    </xf>
    <xf numFmtId="0" fontId="47" fillId="0" borderId="18" xfId="0" applyFont="1" applyFill="1" applyBorder="1" applyAlignment="1">
      <alignment horizontal="center" vertical="center" wrapText="1"/>
    </xf>
    <xf numFmtId="0" fontId="47" fillId="0" borderId="37" xfId="0" applyFont="1" applyFill="1" applyBorder="1" applyAlignment="1">
      <alignment horizontal="center" vertical="center"/>
    </xf>
    <xf numFmtId="0" fontId="47" fillId="0" borderId="18" xfId="0" applyFont="1" applyFill="1" applyBorder="1" applyAlignment="1">
      <alignment horizontal="center" vertical="center"/>
    </xf>
    <xf numFmtId="0" fontId="7" fillId="0" borderId="0" xfId="218" applyFont="1" applyFill="1" applyAlignment="1">
      <alignment wrapText="1"/>
    </xf>
    <xf numFmtId="0" fontId="7" fillId="0" borderId="0" xfId="218" applyFont="1" applyFill="1" applyAlignment="1">
      <alignment horizontal="left"/>
    </xf>
    <xf numFmtId="0" fontId="49" fillId="0" borderId="13" xfId="225" applyFont="1" applyFill="1" applyBorder="1" applyAlignment="1">
      <alignment horizontal="center" vertical="center" wrapText="1"/>
    </xf>
    <xf numFmtId="0" fontId="49" fillId="0" borderId="12" xfId="225" applyFont="1" applyFill="1" applyBorder="1" applyAlignment="1">
      <alignment horizontal="center" vertical="center"/>
    </xf>
    <xf numFmtId="0" fontId="49" fillId="0" borderId="37" xfId="225" applyFont="1" applyFill="1" applyBorder="1" applyAlignment="1">
      <alignment horizontal="center" vertical="center"/>
    </xf>
    <xf numFmtId="0" fontId="49" fillId="0" borderId="17" xfId="225" applyFont="1" applyFill="1" applyBorder="1" applyAlignment="1">
      <alignment horizontal="center" vertical="center" wrapText="1"/>
    </xf>
    <xf numFmtId="0" fontId="49" fillId="0" borderId="14" xfId="225" applyFont="1" applyFill="1" applyBorder="1" applyAlignment="1">
      <alignment horizontal="center" vertical="center" wrapText="1"/>
    </xf>
    <xf numFmtId="0" fontId="49" fillId="0" borderId="0" xfId="0" applyFont="1" applyFill="1" applyBorder="1" applyAlignment="1">
      <alignment horizontal="center" vertical="center" wrapText="1"/>
    </xf>
    <xf numFmtId="0" fontId="49" fillId="0" borderId="11" xfId="225" applyFont="1" applyFill="1" applyBorder="1" applyAlignment="1">
      <alignment horizontal="center" vertical="center" wrapText="1"/>
    </xf>
    <xf numFmtId="0" fontId="49" fillId="0" borderId="10" xfId="225" applyFont="1" applyFill="1" applyBorder="1" applyAlignment="1">
      <alignment horizontal="center" vertical="center" wrapText="1"/>
    </xf>
    <xf numFmtId="0" fontId="47" fillId="0" borderId="16" xfId="0" applyFont="1" applyFill="1" applyBorder="1" applyAlignment="1">
      <alignment horizontal="center" vertical="center" wrapText="1"/>
    </xf>
    <xf numFmtId="0" fontId="49" fillId="0" borderId="38" xfId="225" applyFont="1" applyFill="1" applyBorder="1" applyAlignment="1">
      <alignment horizontal="center" vertical="center" wrapText="1"/>
    </xf>
    <xf numFmtId="0" fontId="49" fillId="0" borderId="33" xfId="0" applyFont="1" applyFill="1" applyBorder="1" applyAlignment="1">
      <alignment horizontal="center" vertical="center" wrapText="1"/>
    </xf>
    <xf numFmtId="0" fontId="47" fillId="0" borderId="39" xfId="0" applyFont="1" applyFill="1" applyBorder="1" applyAlignment="1">
      <alignment horizontal="center" vertical="center" wrapText="1"/>
    </xf>
    <xf numFmtId="0" fontId="49" fillId="0" borderId="28" xfId="225" applyFont="1" applyFill="1" applyBorder="1" applyAlignment="1">
      <alignment horizontal="center" vertical="center" wrapText="1"/>
    </xf>
    <xf numFmtId="0" fontId="49" fillId="0" borderId="40" xfId="225" applyFont="1" applyFill="1" applyBorder="1" applyAlignment="1">
      <alignment horizontal="center" vertical="center" wrapText="1"/>
    </xf>
    <xf numFmtId="0" fontId="49" fillId="0" borderId="0" xfId="0" applyFont="1" applyFill="1" applyAlignment="1">
      <alignment horizontal="center" vertical="center" wrapText="1"/>
    </xf>
    <xf numFmtId="0" fontId="49" fillId="0" borderId="29" xfId="225" applyFont="1" applyFill="1" applyBorder="1" applyAlignment="1">
      <alignment horizontal="center" vertical="center" wrapText="1"/>
    </xf>
    <xf numFmtId="0" fontId="49" fillId="0" borderId="41" xfId="225" applyFont="1" applyFill="1" applyBorder="1" applyAlignment="1">
      <alignment horizontal="center" vertical="center" wrapText="1"/>
    </xf>
    <xf numFmtId="0" fontId="49" fillId="0" borderId="10" xfId="225" applyFont="1" applyFill="1" applyBorder="1" applyAlignment="1">
      <alignment horizontal="center" vertical="center"/>
    </xf>
    <xf numFmtId="0" fontId="47" fillId="0" borderId="16" xfId="0" applyFont="1" applyFill="1" applyBorder="1" applyAlignment="1">
      <alignment horizontal="center" vertical="center"/>
    </xf>
    <xf numFmtId="0" fontId="14" fillId="0" borderId="0" xfId="213" applyFont="1" applyFill="1" applyBorder="1" applyAlignment="1">
      <alignment horizontal="left" wrapText="1"/>
    </xf>
    <xf numFmtId="0" fontId="49" fillId="0" borderId="15" xfId="225" applyFont="1" applyFill="1" applyBorder="1" applyAlignment="1">
      <alignment horizontal="center" vertical="center" wrapText="1"/>
    </xf>
    <xf numFmtId="0" fontId="14" fillId="0" borderId="15" xfId="225" applyFont="1" applyFill="1" applyBorder="1" applyAlignment="1">
      <alignment horizontal="left" vertical="center" wrapText="1"/>
    </xf>
    <xf numFmtId="0" fontId="49" fillId="0" borderId="16" xfId="225" applyFont="1" applyFill="1" applyBorder="1" applyAlignment="1">
      <alignment horizontal="center" vertical="center"/>
    </xf>
    <xf numFmtId="0" fontId="49" fillId="0" borderId="16" xfId="0" applyFont="1" applyFill="1" applyBorder="1" applyAlignment="1">
      <alignment vertical="center"/>
    </xf>
    <xf numFmtId="0" fontId="49" fillId="0" borderId="0" xfId="0" applyFont="1" applyFill="1" applyBorder="1" applyAlignment="1"/>
    <xf numFmtId="0" fontId="49" fillId="0" borderId="36" xfId="177" applyFont="1" applyBorder="1" applyAlignment="1">
      <alignment horizontal="center" vertical="center" wrapText="1"/>
    </xf>
    <xf numFmtId="0" fontId="49" fillId="0" borderId="0" xfId="177" applyFont="1" applyBorder="1" applyAlignment="1">
      <alignment horizontal="center" vertical="center" wrapText="1"/>
    </xf>
    <xf numFmtId="0" fontId="49" fillId="0" borderId="12" xfId="177" applyFont="1" applyBorder="1" applyAlignment="1">
      <alignment horizontal="center" vertical="center" wrapText="1"/>
    </xf>
    <xf numFmtId="0" fontId="49" fillId="0" borderId="37" xfId="177" applyFont="1" applyBorder="1" applyAlignment="1">
      <alignment horizontal="center" vertical="center" wrapText="1"/>
    </xf>
    <xf numFmtId="0" fontId="49" fillId="0" borderId="10" xfId="177" applyFont="1" applyBorder="1" applyAlignment="1">
      <alignment horizontal="center" vertical="center"/>
    </xf>
    <xf numFmtId="0" fontId="49" fillId="0" borderId="16" xfId="177" applyFont="1" applyBorder="1" applyAlignment="1">
      <alignment horizontal="center" vertical="center"/>
    </xf>
    <xf numFmtId="0" fontId="49" fillId="0" borderId="11" xfId="177" applyFont="1" applyBorder="1" applyAlignment="1">
      <alignment horizontal="center" vertical="center"/>
    </xf>
    <xf numFmtId="0" fontId="49" fillId="0" borderId="15" xfId="177" applyFont="1" applyBorder="1" applyAlignment="1">
      <alignment horizontal="center" vertical="center"/>
    </xf>
    <xf numFmtId="0" fontId="49" fillId="0" borderId="10" xfId="177" applyFont="1" applyBorder="1" applyAlignment="1">
      <alignment horizontal="center" vertical="center" wrapText="1"/>
    </xf>
    <xf numFmtId="0" fontId="49" fillId="0" borderId="16" xfId="177" applyFont="1" applyBorder="1" applyAlignment="1">
      <alignment horizontal="center" vertical="center" wrapText="1"/>
    </xf>
    <xf numFmtId="0" fontId="49" fillId="0" borderId="30" xfId="177" applyFont="1" applyBorder="1" applyAlignment="1">
      <alignment horizontal="center" vertical="center"/>
    </xf>
    <xf numFmtId="0" fontId="49" fillId="0" borderId="42" xfId="177" applyFont="1" applyBorder="1" applyAlignment="1">
      <alignment horizontal="center" vertical="center"/>
    </xf>
    <xf numFmtId="0" fontId="49" fillId="0" borderId="18" xfId="177" applyFont="1" applyBorder="1" applyAlignment="1">
      <alignment horizontal="center" vertical="center"/>
    </xf>
    <xf numFmtId="0" fontId="49" fillId="0" borderId="17" xfId="177" applyFont="1" applyBorder="1" applyAlignment="1">
      <alignment horizontal="center" vertical="center" wrapText="1"/>
    </xf>
    <xf numFmtId="0" fontId="49" fillId="0" borderId="14" xfId="177" applyFont="1" applyBorder="1" applyAlignment="1">
      <alignment horizontal="center" vertical="center" wrapText="1"/>
    </xf>
    <xf numFmtId="0" fontId="22" fillId="0" borderId="0" xfId="177" applyFont="1" applyFill="1" applyBorder="1" applyAlignment="1">
      <alignment horizontal="left"/>
    </xf>
    <xf numFmtId="0" fontId="49" fillId="0" borderId="10" xfId="220" applyFont="1" applyBorder="1" applyAlignment="1">
      <alignment horizontal="center" vertical="center"/>
    </xf>
    <xf numFmtId="0" fontId="49" fillId="0" borderId="16" xfId="220" quotePrefix="1" applyFont="1" applyBorder="1" applyAlignment="1">
      <alignment horizontal="center" vertical="center"/>
    </xf>
    <xf numFmtId="0" fontId="49" fillId="0" borderId="14" xfId="177" applyFont="1" applyBorder="1" applyAlignment="1">
      <alignment horizontal="center" vertical="center"/>
    </xf>
    <xf numFmtId="0" fontId="49" fillId="0" borderId="10" xfId="177" applyFont="1" applyBorder="1" applyAlignment="1">
      <alignment horizontal="center"/>
    </xf>
    <xf numFmtId="0" fontId="49" fillId="0" borderId="18" xfId="177" applyFont="1" applyBorder="1" applyAlignment="1">
      <alignment horizontal="center"/>
    </xf>
    <xf numFmtId="0" fontId="49" fillId="0" borderId="17" xfId="177" applyFont="1" applyBorder="1" applyAlignment="1">
      <alignment horizontal="center" vertical="center"/>
    </xf>
    <xf numFmtId="0" fontId="49" fillId="0" borderId="36" xfId="211" applyFont="1" applyFill="1" applyBorder="1" applyAlignment="1">
      <alignment horizontal="center" vertical="center" wrapText="1"/>
    </xf>
    <xf numFmtId="0" fontId="49" fillId="0" borderId="0" xfId="211" applyFont="1" applyFill="1" applyBorder="1" applyAlignment="1">
      <alignment horizontal="center" vertical="center" wrapText="1"/>
    </xf>
    <xf numFmtId="0" fontId="49" fillId="0" borderId="5" xfId="211" applyFont="1" applyBorder="1" applyAlignment="1">
      <alignment horizontal="center" vertical="center" wrapText="1"/>
    </xf>
    <xf numFmtId="0" fontId="49" fillId="0" borderId="30" xfId="211" applyFont="1" applyBorder="1" applyAlignment="1">
      <alignment horizontal="center" vertical="center" wrapText="1"/>
    </xf>
    <xf numFmtId="0" fontId="49" fillId="0" borderId="24" xfId="211" applyFont="1" applyBorder="1" applyAlignment="1">
      <alignment horizontal="center" vertical="center" wrapText="1"/>
    </xf>
    <xf numFmtId="0" fontId="93" fillId="0" borderId="14" xfId="211" applyFont="1" applyFill="1" applyBorder="1" applyAlignment="1">
      <alignment horizontal="center" vertical="center"/>
    </xf>
    <xf numFmtId="0" fontId="49" fillId="0" borderId="14" xfId="211" applyFont="1" applyFill="1" applyBorder="1" applyAlignment="1">
      <alignment horizontal="center" vertical="center"/>
    </xf>
    <xf numFmtId="0" fontId="22" fillId="0" borderId="30" xfId="211" applyFont="1" applyBorder="1" applyAlignment="1">
      <alignment horizontal="center" vertical="center" wrapText="1"/>
    </xf>
    <xf numFmtId="0" fontId="22" fillId="0" borderId="24" xfId="211" applyFont="1" applyBorder="1" applyAlignment="1">
      <alignment horizontal="center" vertical="center" wrapText="1"/>
    </xf>
    <xf numFmtId="0" fontId="49" fillId="0" borderId="10" xfId="211" applyFont="1" applyBorder="1" applyAlignment="1">
      <alignment horizontal="center" vertical="center" wrapText="1"/>
    </xf>
    <xf numFmtId="0" fontId="49" fillId="0" borderId="0" xfId="211" applyFont="1" applyFill="1" applyBorder="1" applyAlignment="1">
      <alignment horizontal="left" vertical="center"/>
    </xf>
    <xf numFmtId="0" fontId="49" fillId="0" borderId="14" xfId="211" applyFont="1" applyBorder="1" applyAlignment="1">
      <alignment horizontal="center" vertical="center" wrapText="1"/>
    </xf>
    <xf numFmtId="0" fontId="49" fillId="0" borderId="14" xfId="211" applyFont="1" applyBorder="1" applyAlignment="1">
      <alignment horizontal="center" vertical="center"/>
    </xf>
    <xf numFmtId="0" fontId="49" fillId="0" borderId="0" xfId="211" applyFont="1" applyFill="1" applyBorder="1" applyAlignment="1">
      <alignment horizontal="center" vertical="center"/>
    </xf>
    <xf numFmtId="0" fontId="49" fillId="0" borderId="36" xfId="211" applyFont="1" applyFill="1" applyBorder="1" applyAlignment="1">
      <alignment horizontal="left" vertical="center"/>
    </xf>
    <xf numFmtId="0" fontId="49" fillId="25" borderId="10" xfId="218" applyFont="1" applyFill="1" applyBorder="1" applyAlignment="1">
      <alignment horizontal="center" vertical="center" wrapText="1"/>
    </xf>
    <xf numFmtId="0" fontId="49" fillId="25" borderId="16" xfId="218" applyFont="1" applyFill="1" applyBorder="1" applyAlignment="1">
      <alignment horizontal="center" vertical="center" wrapText="1"/>
    </xf>
    <xf numFmtId="0" fontId="49" fillId="0" borderId="14" xfId="218" applyFont="1" applyFill="1" applyBorder="1" applyAlignment="1">
      <alignment horizontal="center" vertical="center" wrapText="1"/>
    </xf>
    <xf numFmtId="0" fontId="49" fillId="0" borderId="42" xfId="0" applyFont="1" applyFill="1" applyBorder="1" applyAlignment="1">
      <alignment horizontal="center"/>
    </xf>
    <xf numFmtId="0" fontId="49" fillId="0" borderId="24" xfId="0" applyFont="1" applyFill="1" applyBorder="1" applyAlignment="1">
      <alignment horizontal="center"/>
    </xf>
    <xf numFmtId="166" fontId="49" fillId="0" borderId="10" xfId="218" applyNumberFormat="1" applyFont="1" applyFill="1" applyBorder="1" applyAlignment="1">
      <alignment horizontal="center" vertical="center"/>
    </xf>
    <xf numFmtId="166" fontId="49" fillId="0" borderId="16" xfId="218" applyNumberFormat="1" applyFont="1" applyFill="1" applyBorder="1" applyAlignment="1">
      <alignment horizontal="center" vertical="center"/>
    </xf>
    <xf numFmtId="166" fontId="49" fillId="0" borderId="18" xfId="218" applyNumberFormat="1" applyFont="1" applyFill="1" applyBorder="1" applyAlignment="1">
      <alignment horizontal="center" vertical="center"/>
    </xf>
    <xf numFmtId="0" fontId="49" fillId="25" borderId="10" xfId="218" applyFont="1" applyFill="1" applyBorder="1" applyAlignment="1">
      <alignment horizontal="center" vertical="center"/>
    </xf>
    <xf numFmtId="0" fontId="49" fillId="25" borderId="16" xfId="218" applyFont="1" applyFill="1" applyBorder="1" applyAlignment="1">
      <alignment horizontal="center" vertical="center"/>
    </xf>
    <xf numFmtId="0" fontId="49" fillId="0" borderId="42" xfId="0" applyFont="1" applyFill="1" applyBorder="1" applyAlignment="1">
      <alignment horizontal="center" vertical="center" wrapText="1"/>
    </xf>
    <xf numFmtId="0" fontId="49" fillId="25" borderId="30" xfId="218" applyFont="1" applyFill="1" applyBorder="1" applyAlignment="1">
      <alignment horizontal="center" vertical="center" wrapText="1"/>
    </xf>
    <xf numFmtId="0" fontId="49" fillId="25" borderId="42" xfId="218" applyFont="1" applyFill="1" applyBorder="1" applyAlignment="1">
      <alignment horizontal="center" vertical="center" wrapText="1"/>
    </xf>
    <xf numFmtId="0" fontId="49" fillId="25" borderId="24" xfId="218" applyFont="1" applyFill="1" applyBorder="1" applyAlignment="1">
      <alignment horizontal="center" vertical="center" wrapText="1"/>
    </xf>
    <xf numFmtId="0" fontId="7" fillId="0" borderId="0" xfId="220" applyFont="1" applyFill="1" applyAlignment="1">
      <alignment horizontal="left" wrapText="1"/>
    </xf>
    <xf numFmtId="0" fontId="49" fillId="0" borderId="30" xfId="220" applyFont="1" applyFill="1" applyBorder="1" applyAlignment="1">
      <alignment horizontal="center" vertical="center" wrapText="1"/>
    </xf>
    <xf numFmtId="0" fontId="49" fillId="0" borderId="42" xfId="177" applyFont="1" applyFill="1" applyBorder="1"/>
    <xf numFmtId="0" fontId="49" fillId="0" borderId="24" xfId="177" applyFont="1" applyFill="1" applyBorder="1"/>
    <xf numFmtId="0" fontId="49" fillId="0" borderId="10" xfId="220" applyFont="1" applyFill="1" applyBorder="1" applyAlignment="1">
      <alignment horizontal="center" vertical="center" wrapText="1"/>
    </xf>
    <xf numFmtId="0" fontId="49" fillId="0" borderId="16" xfId="220" applyFont="1" applyFill="1" applyBorder="1" applyAlignment="1">
      <alignment horizontal="center" vertical="center" wrapText="1"/>
    </xf>
    <xf numFmtId="0" fontId="49" fillId="0" borderId="42" xfId="177" applyFont="1" applyBorder="1" applyAlignment="1">
      <alignment horizontal="center" vertical="center" wrapText="1"/>
    </xf>
    <xf numFmtId="0" fontId="49" fillId="0" borderId="24" xfId="177" applyFont="1" applyBorder="1" applyAlignment="1">
      <alignment horizontal="center" vertical="center" wrapText="1"/>
    </xf>
    <xf numFmtId="0" fontId="49" fillId="0" borderId="11" xfId="177" applyFont="1" applyBorder="1" applyAlignment="1">
      <alignment horizontal="center" vertical="center" wrapText="1"/>
    </xf>
    <xf numFmtId="0" fontId="49" fillId="0" borderId="30" xfId="177" applyFont="1" applyFill="1" applyBorder="1" applyAlignment="1">
      <alignment horizontal="center" vertical="center" wrapText="1"/>
    </xf>
    <xf numFmtId="0" fontId="49" fillId="0" borderId="24" xfId="177" applyFont="1" applyFill="1" applyBorder="1" applyAlignment="1">
      <alignment horizontal="center" vertical="center" wrapText="1"/>
    </xf>
    <xf numFmtId="0" fontId="49" fillId="25" borderId="17" xfId="220" applyFont="1" applyFill="1" applyBorder="1" applyAlignment="1">
      <alignment horizontal="center" vertical="center" wrapText="1"/>
    </xf>
    <xf numFmtId="0" fontId="49" fillId="25" borderId="42" xfId="177" applyFont="1" applyFill="1" applyBorder="1"/>
    <xf numFmtId="0" fontId="49" fillId="25" borderId="24" xfId="177" applyFont="1" applyFill="1" applyBorder="1"/>
    <xf numFmtId="0" fontId="7" fillId="0" borderId="0" xfId="220" applyFont="1" applyFill="1" applyAlignment="1">
      <alignment horizontal="left"/>
    </xf>
    <xf numFmtId="0" fontId="49" fillId="25" borderId="10" xfId="220" applyFont="1" applyFill="1" applyBorder="1" applyAlignment="1">
      <alignment horizontal="center" vertical="center" wrapText="1"/>
    </xf>
    <xf numFmtId="0" fontId="49" fillId="25" borderId="16" xfId="220" applyFont="1" applyFill="1" applyBorder="1" applyAlignment="1">
      <alignment horizontal="center" vertical="center" wrapText="1"/>
    </xf>
    <xf numFmtId="0" fontId="49" fillId="0" borderId="16" xfId="220" applyFont="1" applyBorder="1" applyAlignment="1">
      <alignment horizontal="center" vertical="center"/>
    </xf>
    <xf numFmtId="0" fontId="49" fillId="0" borderId="18" xfId="220" applyFont="1" applyBorder="1" applyAlignment="1">
      <alignment horizontal="center" vertical="center"/>
    </xf>
    <xf numFmtId="0" fontId="49" fillId="0" borderId="17" xfId="177" applyFont="1" applyFill="1" applyBorder="1" applyAlignment="1">
      <alignment horizontal="center" vertical="center" wrapText="1"/>
    </xf>
    <xf numFmtId="0" fontId="49" fillId="0" borderId="11" xfId="177" applyFont="1" applyFill="1" applyBorder="1" applyAlignment="1">
      <alignment horizontal="center" vertical="center" wrapText="1"/>
    </xf>
    <xf numFmtId="0" fontId="49" fillId="0" borderId="14" xfId="220" applyFont="1" applyFill="1" applyBorder="1" applyAlignment="1">
      <alignment horizontal="center" vertical="center" wrapText="1"/>
    </xf>
    <xf numFmtId="166" fontId="49" fillId="0" borderId="10" xfId="220" applyNumberFormat="1" applyFont="1" applyFill="1" applyBorder="1" applyAlignment="1">
      <alignment horizontal="center" vertical="center"/>
    </xf>
    <xf numFmtId="166" fontId="49" fillId="0" borderId="16" xfId="220" applyNumberFormat="1" applyFont="1" applyFill="1" applyBorder="1" applyAlignment="1">
      <alignment horizontal="center" vertical="center"/>
    </xf>
    <xf numFmtId="166" fontId="49" fillId="0" borderId="18" xfId="220" applyNumberFormat="1" applyFont="1" applyFill="1" applyBorder="1" applyAlignment="1">
      <alignment horizontal="center" vertical="center"/>
    </xf>
    <xf numFmtId="0" fontId="49" fillId="0" borderId="42" xfId="220" applyFont="1" applyFill="1" applyBorder="1" applyAlignment="1">
      <alignment horizontal="center" vertical="center" wrapText="1"/>
    </xf>
    <xf numFmtId="0" fontId="49" fillId="0" borderId="24" xfId="220" applyFont="1" applyFill="1" applyBorder="1" applyAlignment="1">
      <alignment horizontal="center" vertical="center" wrapText="1"/>
    </xf>
    <xf numFmtId="0" fontId="49" fillId="0" borderId="13" xfId="220" applyFont="1" applyBorder="1" applyAlignment="1">
      <alignment horizontal="center" vertical="center" wrapText="1"/>
    </xf>
    <xf numFmtId="0" fontId="49" fillId="0" borderId="12" xfId="220" applyFont="1" applyBorder="1" applyAlignment="1">
      <alignment horizontal="center" vertical="center" wrapText="1"/>
    </xf>
    <xf numFmtId="0" fontId="49" fillId="0" borderId="37" xfId="220" applyFont="1" applyBorder="1" applyAlignment="1">
      <alignment horizontal="center" vertical="center" wrapText="1"/>
    </xf>
    <xf numFmtId="49" fontId="49" fillId="0" borderId="43" xfId="224" applyNumberFormat="1" applyFont="1" applyFill="1" applyBorder="1" applyAlignment="1">
      <alignment horizontal="center" vertical="center" wrapText="1"/>
    </xf>
    <xf numFmtId="0" fontId="49" fillId="0" borderId="10" xfId="224" applyFont="1" applyBorder="1" applyAlignment="1">
      <alignment horizontal="center" vertical="center"/>
    </xf>
    <xf numFmtId="0" fontId="49" fillId="0" borderId="16" xfId="224" applyFont="1" applyBorder="1" applyAlignment="1">
      <alignment horizontal="center" vertical="center"/>
    </xf>
    <xf numFmtId="0" fontId="49" fillId="0" borderId="18" xfId="224" applyFont="1" applyBorder="1" applyAlignment="1">
      <alignment horizontal="center" vertical="center"/>
    </xf>
    <xf numFmtId="0" fontId="49" fillId="25" borderId="35" xfId="218" applyFont="1" applyFill="1" applyBorder="1" applyAlignment="1">
      <alignment horizontal="center" vertical="center" wrapText="1"/>
    </xf>
    <xf numFmtId="0" fontId="49" fillId="25" borderId="29" xfId="218" applyFont="1" applyFill="1" applyBorder="1" applyAlignment="1">
      <alignment horizontal="center" vertical="center" wrapText="1"/>
    </xf>
    <xf numFmtId="0" fontId="49" fillId="0" borderId="44" xfId="0" applyFont="1" applyBorder="1" applyAlignment="1">
      <alignment horizontal="center" vertical="center" wrapText="1"/>
    </xf>
    <xf numFmtId="0" fontId="49" fillId="0" borderId="31" xfId="0" applyFont="1" applyBorder="1" applyAlignment="1">
      <alignment horizontal="center" vertical="center" wrapText="1"/>
    </xf>
    <xf numFmtId="0" fontId="49" fillId="0" borderId="22" xfId="0" applyFont="1" applyBorder="1" applyAlignment="1">
      <alignment horizontal="center" vertical="center" wrapText="1"/>
    </xf>
    <xf numFmtId="49" fontId="49" fillId="26" borderId="10" xfId="224" applyNumberFormat="1" applyFont="1" applyFill="1" applyBorder="1" applyAlignment="1">
      <alignment horizontal="center" vertical="center" wrapText="1"/>
    </xf>
    <xf numFmtId="49" fontId="49" fillId="26" borderId="16" xfId="224" applyNumberFormat="1" applyFont="1" applyFill="1" applyBorder="1" applyAlignment="1">
      <alignment horizontal="center" vertical="center" wrapText="1"/>
    </xf>
    <xf numFmtId="49" fontId="49" fillId="26" borderId="18" xfId="224" applyNumberFormat="1" applyFont="1" applyFill="1" applyBorder="1" applyAlignment="1">
      <alignment horizontal="center" vertical="center" wrapText="1"/>
    </xf>
    <xf numFmtId="0" fontId="49" fillId="0" borderId="35" xfId="218" applyFont="1" applyBorder="1" applyAlignment="1">
      <alignment horizontal="center" vertical="center" wrapText="1"/>
    </xf>
    <xf numFmtId="0" fontId="49" fillId="0" borderId="29" xfId="218" applyFont="1" applyBorder="1" applyAlignment="1">
      <alignment horizontal="center" vertical="center" wrapText="1"/>
    </xf>
    <xf numFmtId="49" fontId="49" fillId="26" borderId="46" xfId="175" applyNumberFormat="1" applyFont="1" applyFill="1" applyBorder="1" applyAlignment="1">
      <alignment horizontal="center" vertical="center" wrapText="1"/>
    </xf>
    <xf numFmtId="49" fontId="49" fillId="26" borderId="0" xfId="175" applyNumberFormat="1" applyFont="1" applyFill="1" applyBorder="1" applyAlignment="1">
      <alignment horizontal="center" vertical="center" wrapText="1"/>
    </xf>
    <xf numFmtId="49" fontId="49" fillId="26" borderId="33" xfId="175" applyNumberFormat="1" applyFont="1" applyFill="1" applyBorder="1" applyAlignment="1">
      <alignment horizontal="center" vertical="center" wrapText="1"/>
    </xf>
    <xf numFmtId="49" fontId="49" fillId="26" borderId="30" xfId="175" applyNumberFormat="1" applyFont="1" applyFill="1" applyBorder="1" applyAlignment="1">
      <alignment horizontal="center" vertical="center" wrapText="1"/>
    </xf>
    <xf numFmtId="49" fontId="49" fillId="26" borderId="24" xfId="175" applyNumberFormat="1" applyFont="1" applyFill="1" applyBorder="1" applyAlignment="1">
      <alignment horizontal="center" vertical="center" wrapText="1"/>
    </xf>
    <xf numFmtId="49" fontId="49" fillId="26" borderId="47" xfId="175" applyNumberFormat="1" applyFont="1" applyFill="1" applyBorder="1" applyAlignment="1">
      <alignment horizontal="center" vertical="center" wrapText="1"/>
    </xf>
    <xf numFmtId="49" fontId="49" fillId="26" borderId="21" xfId="175" applyNumberFormat="1" applyFont="1" applyFill="1" applyBorder="1" applyAlignment="1">
      <alignment horizontal="center" vertical="center" wrapText="1"/>
    </xf>
    <xf numFmtId="49" fontId="49" fillId="26" borderId="27" xfId="175" applyNumberFormat="1" applyFont="1" applyFill="1" applyBorder="1" applyAlignment="1">
      <alignment horizontal="center" vertical="center" wrapText="1"/>
    </xf>
    <xf numFmtId="49" fontId="49" fillId="26" borderId="45" xfId="175" applyNumberFormat="1" applyFont="1" applyFill="1" applyBorder="1" applyAlignment="1">
      <alignment horizontal="center" vertical="center" wrapText="1"/>
    </xf>
    <xf numFmtId="49" fontId="49" fillId="26" borderId="29" xfId="175" applyNumberFormat="1" applyFont="1" applyFill="1" applyBorder="1" applyAlignment="1">
      <alignment horizontal="center" vertical="center" wrapText="1"/>
    </xf>
    <xf numFmtId="49" fontId="49" fillId="26" borderId="43" xfId="175" applyNumberFormat="1" applyFont="1" applyFill="1" applyBorder="1" applyAlignment="1">
      <alignment horizontal="center" vertical="center" wrapText="1"/>
    </xf>
    <xf numFmtId="49" fontId="49" fillId="0" borderId="48" xfId="0" applyNumberFormat="1" applyFont="1" applyFill="1" applyBorder="1" applyAlignment="1">
      <alignment horizontal="center" vertical="center" wrapText="1"/>
    </xf>
    <xf numFmtId="49" fontId="49" fillId="0" borderId="33" xfId="0" applyNumberFormat="1" applyFont="1" applyFill="1" applyBorder="1" applyAlignment="1">
      <alignment horizontal="center" vertical="center" wrapText="1"/>
    </xf>
    <xf numFmtId="49" fontId="49" fillId="0" borderId="27" xfId="0" applyNumberFormat="1" applyFont="1" applyFill="1" applyBorder="1" applyAlignment="1">
      <alignment horizontal="center" vertical="center" wrapText="1"/>
    </xf>
    <xf numFmtId="49" fontId="49" fillId="0" borderId="45" xfId="0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Alignment="1">
      <alignment horizontal="left" wrapText="1"/>
    </xf>
    <xf numFmtId="49" fontId="49" fillId="0" borderId="51" xfId="0" applyNumberFormat="1" applyFont="1" applyFill="1" applyBorder="1" applyAlignment="1">
      <alignment horizontal="center" vertical="center" wrapText="1"/>
    </xf>
    <xf numFmtId="49" fontId="49" fillId="0" borderId="31" xfId="0" applyNumberFormat="1" applyFont="1" applyFill="1" applyBorder="1" applyAlignment="1">
      <alignment horizontal="center" vertical="center" wrapText="1"/>
    </xf>
    <xf numFmtId="49" fontId="49" fillId="0" borderId="22" xfId="0" applyNumberFormat="1" applyFont="1" applyFill="1" applyBorder="1" applyAlignment="1">
      <alignment horizontal="center" vertical="center" wrapText="1"/>
    </xf>
    <xf numFmtId="49" fontId="49" fillId="0" borderId="43" xfId="0" applyNumberFormat="1" applyFont="1" applyFill="1" applyBorder="1" applyAlignment="1">
      <alignment horizontal="center" vertical="center" wrapText="1"/>
    </xf>
    <xf numFmtId="49" fontId="49" fillId="0" borderId="25" xfId="0" applyNumberFormat="1" applyFont="1" applyFill="1" applyBorder="1" applyAlignment="1">
      <alignment horizontal="center" vertical="center" wrapText="1"/>
    </xf>
    <xf numFmtId="49" fontId="49" fillId="0" borderId="32" xfId="0" applyNumberFormat="1" applyFont="1" applyFill="1" applyBorder="1" applyAlignment="1">
      <alignment horizontal="center" vertical="center" wrapText="1"/>
    </xf>
    <xf numFmtId="49" fontId="49" fillId="0" borderId="49" xfId="0" applyNumberFormat="1" applyFont="1" applyFill="1" applyBorder="1" applyAlignment="1">
      <alignment horizontal="center" vertical="center" wrapText="1"/>
    </xf>
    <xf numFmtId="49" fontId="49" fillId="0" borderId="34" xfId="0" applyNumberFormat="1" applyFont="1" applyFill="1" applyBorder="1" applyAlignment="1">
      <alignment horizontal="center" vertical="center" wrapText="1"/>
    </xf>
    <xf numFmtId="49" fontId="49" fillId="0" borderId="52" xfId="0" applyNumberFormat="1" applyFont="1" applyFill="1" applyBorder="1" applyAlignment="1">
      <alignment horizontal="center" vertical="center" wrapText="1"/>
    </xf>
    <xf numFmtId="49" fontId="49" fillId="0" borderId="29" xfId="0" applyNumberFormat="1" applyFont="1" applyFill="1" applyBorder="1" applyAlignment="1">
      <alignment horizontal="center" vertical="center" wrapText="1"/>
    </xf>
    <xf numFmtId="49" fontId="49" fillId="0" borderId="50" xfId="0" applyNumberFormat="1" applyFont="1" applyFill="1" applyBorder="1" applyAlignment="1">
      <alignment horizontal="center" vertical="center" wrapText="1"/>
    </xf>
    <xf numFmtId="0" fontId="49" fillId="0" borderId="12" xfId="0" applyFont="1" applyFill="1" applyBorder="1" applyAlignment="1">
      <alignment horizontal="center" vertical="center"/>
    </xf>
    <xf numFmtId="0" fontId="6" fillId="0" borderId="37" xfId="0" applyFont="1" applyFill="1" applyBorder="1" applyAlignment="1"/>
    <xf numFmtId="0" fontId="49" fillId="0" borderId="42" xfId="249" applyFont="1" applyFill="1" applyBorder="1" applyAlignment="1">
      <alignment horizontal="center" vertical="center" wrapText="1"/>
    </xf>
    <xf numFmtId="0" fontId="49" fillId="0" borderId="17" xfId="249" applyFont="1" applyFill="1" applyBorder="1" applyAlignment="1">
      <alignment horizontal="center" vertical="center" wrapText="1"/>
    </xf>
    <xf numFmtId="0" fontId="49" fillId="0" borderId="14" xfId="249" applyFont="1" applyFill="1" applyBorder="1" applyAlignment="1">
      <alignment horizontal="center" vertical="center" wrapText="1"/>
    </xf>
    <xf numFmtId="0" fontId="49" fillId="0" borderId="10" xfId="249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49" fontId="49" fillId="0" borderId="10" xfId="213" applyNumberFormat="1" applyFont="1" applyFill="1" applyBorder="1" applyAlignment="1">
      <alignment horizontal="center" vertical="center" wrapText="1"/>
    </xf>
    <xf numFmtId="49" fontId="49" fillId="0" borderId="16" xfId="213" applyNumberFormat="1" applyFont="1" applyFill="1" applyBorder="1" applyAlignment="1">
      <alignment horizontal="center" vertical="center" wrapText="1"/>
    </xf>
    <xf numFmtId="0" fontId="49" fillId="0" borderId="10" xfId="0" applyFont="1" applyFill="1" applyBorder="1" applyAlignment="1">
      <alignment horizontal="center"/>
    </xf>
    <xf numFmtId="0" fontId="49" fillId="0" borderId="16" xfId="0" applyFont="1" applyFill="1" applyBorder="1" applyAlignment="1">
      <alignment horizontal="center"/>
    </xf>
    <xf numFmtId="49" fontId="49" fillId="0" borderId="5" xfId="213" applyNumberFormat="1" applyFont="1" applyFill="1" applyBorder="1" applyAlignment="1">
      <alignment horizontal="center" vertical="center" wrapText="1"/>
    </xf>
    <xf numFmtId="0" fontId="49" fillId="0" borderId="18" xfId="249" applyFont="1" applyFill="1" applyBorder="1" applyAlignment="1">
      <alignment horizontal="center" vertical="center" wrapText="1"/>
    </xf>
    <xf numFmtId="49" fontId="7" fillId="0" borderId="0" xfId="0" applyNumberFormat="1" applyFont="1" applyFill="1" applyAlignment="1">
      <alignment horizontal="left"/>
    </xf>
    <xf numFmtId="49" fontId="49" fillId="0" borderId="53" xfId="0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49" fontId="49" fillId="0" borderId="54" xfId="0" applyNumberFormat="1" applyFont="1" applyFill="1" applyBorder="1" applyAlignment="1">
      <alignment horizontal="center" vertical="center" wrapText="1"/>
    </xf>
    <xf numFmtId="49" fontId="14" fillId="0" borderId="51" xfId="0" applyNumberFormat="1" applyFont="1" applyFill="1" applyBorder="1" applyAlignment="1">
      <alignment horizontal="center" vertical="center" wrapText="1"/>
    </xf>
    <xf numFmtId="49" fontId="14" fillId="0" borderId="31" xfId="0" applyNumberFormat="1" applyFont="1" applyFill="1" applyBorder="1" applyAlignment="1">
      <alignment horizontal="center" vertical="center" wrapText="1"/>
    </xf>
    <xf numFmtId="49" fontId="14" fillId="0" borderId="22" xfId="0" applyNumberFormat="1" applyFont="1" applyFill="1" applyBorder="1" applyAlignment="1">
      <alignment horizontal="center" vertical="center" wrapText="1"/>
    </xf>
    <xf numFmtId="0" fontId="49" fillId="0" borderId="43" xfId="0" applyFont="1" applyBorder="1" applyAlignment="1">
      <alignment horizontal="center" vertical="center" wrapText="1"/>
    </xf>
    <xf numFmtId="0" fontId="49" fillId="0" borderId="29" xfId="0" applyFont="1" applyBorder="1" applyAlignment="1">
      <alignment horizontal="center" vertical="center" wrapText="1"/>
    </xf>
    <xf numFmtId="0" fontId="49" fillId="0" borderId="48" xfId="0" applyFont="1" applyBorder="1" applyAlignment="1">
      <alignment horizontal="center" vertical="center" wrapText="1"/>
    </xf>
    <xf numFmtId="49" fontId="14" fillId="0" borderId="0" xfId="0" applyNumberFormat="1" applyFont="1" applyFill="1" applyAlignment="1">
      <alignment horizontal="left" vertical="center" wrapText="1"/>
    </xf>
    <xf numFmtId="49" fontId="49" fillId="0" borderId="55" xfId="0" applyNumberFormat="1" applyFont="1" applyFill="1" applyBorder="1" applyAlignment="1">
      <alignment horizontal="center" vertical="center" wrapText="1"/>
    </xf>
    <xf numFmtId="0" fontId="64" fillId="25" borderId="0" xfId="0" applyFont="1" applyFill="1" applyAlignment="1">
      <alignment horizontal="left" vertical="center"/>
    </xf>
  </cellXfs>
  <cellStyles count="398">
    <cellStyle name="# ### ##0" xfId="1"/>
    <cellStyle name="# ### ##0 2" xfId="2"/>
    <cellStyle name="# ### ##0 2 2" xfId="3"/>
    <cellStyle name="# ### ##0 3" xfId="4"/>
    <cellStyle name="# ### ##0 4" xfId="5"/>
    <cellStyle name="# ### ##0 4 2" xfId="6"/>
    <cellStyle name="### ### ##0" xfId="7"/>
    <cellStyle name="### ### ##0 2" xfId="8"/>
    <cellStyle name="### ### ##0 2 2" xfId="9"/>
    <cellStyle name="### ### ##0 3" xfId="10"/>
    <cellStyle name="### ### ##0 4" xfId="11"/>
    <cellStyle name="### ### ##0 4 2" xfId="12"/>
    <cellStyle name="### ##0" xfId="13"/>
    <cellStyle name="### ##0 2" xfId="14"/>
    <cellStyle name="### ##0 2 2" xfId="15"/>
    <cellStyle name="### ##0 3" xfId="16"/>
    <cellStyle name="### ##0 4" xfId="17"/>
    <cellStyle name="### ##0 4 2" xfId="18"/>
    <cellStyle name="0,0" xfId="19"/>
    <cellStyle name="0,0 2" xfId="20"/>
    <cellStyle name="0,0 2 2" xfId="21"/>
    <cellStyle name="0,0 3" xfId="22"/>
    <cellStyle name="0,0 4" xfId="23"/>
    <cellStyle name="0,0 4 2" xfId="24"/>
    <cellStyle name="20 % - Akzent1" xfId="25" builtinId="30" customBuiltin="1"/>
    <cellStyle name="20 % - Akzent1 2" xfId="26"/>
    <cellStyle name="20 % - Akzent1 3" xfId="27"/>
    <cellStyle name="20 % - Akzent1 4" xfId="299"/>
    <cellStyle name="20 % - Akzent2" xfId="28" builtinId="34" customBuiltin="1"/>
    <cellStyle name="20 % - Akzent2 2" xfId="29"/>
    <cellStyle name="20 % - Akzent2 3" xfId="30"/>
    <cellStyle name="20 % - Akzent2 4" xfId="300"/>
    <cellStyle name="20 % - Akzent3" xfId="31" builtinId="38" customBuiltin="1"/>
    <cellStyle name="20 % - Akzent3 2" xfId="32"/>
    <cellStyle name="20 % - Akzent3 3" xfId="33"/>
    <cellStyle name="20 % - Akzent3 4" xfId="301"/>
    <cellStyle name="20 % - Akzent4" xfId="34" builtinId="42" customBuiltin="1"/>
    <cellStyle name="20 % - Akzent4 2" xfId="35"/>
    <cellStyle name="20 % - Akzent4 3" xfId="36"/>
    <cellStyle name="20 % - Akzent4 4" xfId="302"/>
    <cellStyle name="20 % - Akzent5" xfId="37" builtinId="46" customBuiltin="1"/>
    <cellStyle name="20 % - Akzent5 2" xfId="38"/>
    <cellStyle name="20 % - Akzent5 3" xfId="39"/>
    <cellStyle name="20 % - Akzent5 4" xfId="303"/>
    <cellStyle name="20 % - Akzent6" xfId="40" builtinId="50" customBuiltin="1"/>
    <cellStyle name="20 % - Akzent6 2" xfId="41"/>
    <cellStyle name="20 % - Akzent6 3" xfId="42"/>
    <cellStyle name="20 % - Akzent6 4" xfId="304"/>
    <cellStyle name="20% - Akzent1" xfId="43"/>
    <cellStyle name="20% - Akzent2" xfId="44"/>
    <cellStyle name="20% - Akzent3" xfId="45"/>
    <cellStyle name="20% - Akzent4" xfId="46"/>
    <cellStyle name="20% - Akzent5" xfId="47"/>
    <cellStyle name="20% - Akzent6" xfId="48"/>
    <cellStyle name="40 % - Akzent1" xfId="49" builtinId="31" customBuiltin="1"/>
    <cellStyle name="40 % - Akzent1 2" xfId="50"/>
    <cellStyle name="40 % - Akzent1 3" xfId="51"/>
    <cellStyle name="40 % - Akzent1 4" xfId="305"/>
    <cellStyle name="40 % - Akzent2" xfId="52" builtinId="35" customBuiltin="1"/>
    <cellStyle name="40 % - Akzent2 2" xfId="53"/>
    <cellStyle name="40 % - Akzent2 3" xfId="54"/>
    <cellStyle name="40 % - Akzent2 4" xfId="306"/>
    <cellStyle name="40 % - Akzent3" xfId="55" builtinId="39" customBuiltin="1"/>
    <cellStyle name="40 % - Akzent3 2" xfId="56"/>
    <cellStyle name="40 % - Akzent3 3" xfId="57"/>
    <cellStyle name="40 % - Akzent3 4" xfId="307"/>
    <cellStyle name="40 % - Akzent4" xfId="58" builtinId="43" customBuiltin="1"/>
    <cellStyle name="40 % - Akzent4 2" xfId="59"/>
    <cellStyle name="40 % - Akzent4 3" xfId="60"/>
    <cellStyle name="40 % - Akzent4 4" xfId="308"/>
    <cellStyle name="40 % - Akzent5" xfId="61" builtinId="47" customBuiltin="1"/>
    <cellStyle name="40 % - Akzent5 2" xfId="62"/>
    <cellStyle name="40 % - Akzent5 3" xfId="63"/>
    <cellStyle name="40 % - Akzent5 4" xfId="309"/>
    <cellStyle name="40 % - Akzent6" xfId="64" builtinId="51" customBuiltin="1"/>
    <cellStyle name="40 % - Akzent6 2" xfId="65"/>
    <cellStyle name="40 % - Akzent6 3" xfId="66"/>
    <cellStyle name="40 % - Akzent6 4" xfId="310"/>
    <cellStyle name="40% - Akzent1" xfId="67"/>
    <cellStyle name="40% - Akzent2" xfId="68"/>
    <cellStyle name="40% - Akzent3" xfId="69"/>
    <cellStyle name="40% - Akzent4" xfId="70"/>
    <cellStyle name="40% - Akzent5" xfId="71"/>
    <cellStyle name="40% - Akzent6" xfId="72"/>
    <cellStyle name="60 % - Akzent1" xfId="73" builtinId="32" customBuiltin="1"/>
    <cellStyle name="60 % - Akzent1 2" xfId="74"/>
    <cellStyle name="60 % - Akzent1 3" xfId="75"/>
    <cellStyle name="60 % - Akzent1 4" xfId="311"/>
    <cellStyle name="60 % - Akzent2" xfId="76" builtinId="36" customBuiltin="1"/>
    <cellStyle name="60 % - Akzent2 2" xfId="77"/>
    <cellStyle name="60 % - Akzent2 3" xfId="78"/>
    <cellStyle name="60 % - Akzent2 4" xfId="312"/>
    <cellStyle name="60 % - Akzent3" xfId="79" builtinId="40" customBuiltin="1"/>
    <cellStyle name="60 % - Akzent3 2" xfId="80"/>
    <cellStyle name="60 % - Akzent3 3" xfId="81"/>
    <cellStyle name="60 % - Akzent3 4" xfId="313"/>
    <cellStyle name="60 % - Akzent4" xfId="82" builtinId="44" customBuiltin="1"/>
    <cellStyle name="60 % - Akzent4 2" xfId="83"/>
    <cellStyle name="60 % - Akzent4 3" xfId="84"/>
    <cellStyle name="60 % - Akzent4 4" xfId="314"/>
    <cellStyle name="60 % - Akzent5" xfId="85" builtinId="48" customBuiltin="1"/>
    <cellStyle name="60 % - Akzent5 2" xfId="86"/>
    <cellStyle name="60 % - Akzent5 3" xfId="87"/>
    <cellStyle name="60 % - Akzent5 4" xfId="315"/>
    <cellStyle name="60 % - Akzent6" xfId="88" builtinId="52" customBuiltin="1"/>
    <cellStyle name="60 % - Akzent6 2" xfId="89"/>
    <cellStyle name="60 % - Akzent6 3" xfId="90"/>
    <cellStyle name="60 % - Akzent6 4" xfId="316"/>
    <cellStyle name="60% - Akzent1" xfId="91"/>
    <cellStyle name="60% - Akzent2" xfId="92"/>
    <cellStyle name="60% - Akzent3" xfId="93"/>
    <cellStyle name="60% - Akzent4" xfId="94"/>
    <cellStyle name="60% - Akzent5" xfId="95"/>
    <cellStyle name="60% - Akzent6" xfId="96"/>
    <cellStyle name="Akzent1" xfId="97" builtinId="29" customBuiltin="1"/>
    <cellStyle name="Akzent1 2" xfId="98"/>
    <cellStyle name="Akzent1 3" xfId="99"/>
    <cellStyle name="Akzent1 4" xfId="317"/>
    <cellStyle name="Akzent2" xfId="100" builtinId="33" customBuiltin="1"/>
    <cellStyle name="Akzent2 2" xfId="101"/>
    <cellStyle name="Akzent2 3" xfId="102"/>
    <cellStyle name="Akzent2 4" xfId="318"/>
    <cellStyle name="Akzent3" xfId="103" builtinId="37" customBuiltin="1"/>
    <cellStyle name="Akzent3 2" xfId="104"/>
    <cellStyle name="Akzent3 3" xfId="105"/>
    <cellStyle name="Akzent3 4" xfId="319"/>
    <cellStyle name="Akzent4" xfId="106" builtinId="41" customBuiltin="1"/>
    <cellStyle name="Akzent4 2" xfId="107"/>
    <cellStyle name="Akzent4 3" xfId="108"/>
    <cellStyle name="Akzent4 4" xfId="320"/>
    <cellStyle name="Akzent5" xfId="109" builtinId="45" customBuiltin="1"/>
    <cellStyle name="Akzent5 2" xfId="110"/>
    <cellStyle name="Akzent5 3" xfId="111"/>
    <cellStyle name="Akzent5 4" xfId="321"/>
    <cellStyle name="Akzent6" xfId="112" builtinId="49" customBuiltin="1"/>
    <cellStyle name="Akzent6 2" xfId="113"/>
    <cellStyle name="Akzent6 3" xfId="114"/>
    <cellStyle name="Akzent6 4" xfId="322"/>
    <cellStyle name="Ausgabe" xfId="115" builtinId="21" customBuiltin="1"/>
    <cellStyle name="Ausgabe 2" xfId="116"/>
    <cellStyle name="Ausgabe 3" xfId="117"/>
    <cellStyle name="Ausgabe 4" xfId="323"/>
    <cellStyle name="Berechnung" xfId="118" builtinId="22" customBuiltin="1"/>
    <cellStyle name="Berechnung 2" xfId="119"/>
    <cellStyle name="Berechnung 3" xfId="120"/>
    <cellStyle name="Berechnung 4" xfId="324"/>
    <cellStyle name="Eingabe" xfId="121" builtinId="20" customBuiltin="1"/>
    <cellStyle name="Eingabe 2" xfId="122"/>
    <cellStyle name="Eingabe 3" xfId="123"/>
    <cellStyle name="Eingabe 4" xfId="325"/>
    <cellStyle name="Ergebnis" xfId="124" builtinId="25" customBuiltin="1"/>
    <cellStyle name="Ergebnis 2" xfId="125"/>
    <cellStyle name="Ergebnis 3" xfId="126"/>
    <cellStyle name="Ergebnis 4" xfId="326"/>
    <cellStyle name="Erklärender Text" xfId="127" builtinId="53" customBuiltin="1"/>
    <cellStyle name="Erklärender Text 2" xfId="128"/>
    <cellStyle name="Erklärender Text 3" xfId="129"/>
    <cellStyle name="Erklärender Text 4" xfId="327"/>
    <cellStyle name="Euro" xfId="130"/>
    <cellStyle name="Euro 2" xfId="131"/>
    <cellStyle name="Euro 2 2" xfId="132"/>
    <cellStyle name="Euro 3" xfId="133"/>
    <cellStyle name="Fußnote" xfId="134"/>
    <cellStyle name="Fußnote in Tabelle" xfId="135"/>
    <cellStyle name="Fußnotentext" xfId="136"/>
    <cellStyle name="geheim" xfId="137"/>
    <cellStyle name="geheim 2" xfId="138"/>
    <cellStyle name="Gut" xfId="139" builtinId="26" customBuiltin="1"/>
    <cellStyle name="Gut 2" xfId="140"/>
    <cellStyle name="Gut 3" xfId="141"/>
    <cellStyle name="Gut 4" xfId="328"/>
    <cellStyle name="Hyperlink" xfId="142" builtinId="8"/>
    <cellStyle name="Hyperlink 2" xfId="143"/>
    <cellStyle name="Hyperlink 2 2" xfId="144"/>
    <cellStyle name="Hyperlink 2 3" xfId="145"/>
    <cellStyle name="Hyperlink 3" xfId="146"/>
    <cellStyle name="Hyperlink 4" xfId="147"/>
    <cellStyle name="Hyperlink 5" xfId="329"/>
    <cellStyle name="Hyperlink_OnlinePublikationenTitelseiteTabellenbandExcel" xfId="148"/>
    <cellStyle name="kein Wert" xfId="149"/>
    <cellStyle name="kein Wert 2" xfId="150"/>
    <cellStyle name="Komma 2" xfId="283"/>
    <cellStyle name="Komma 3" xfId="280"/>
    <cellStyle name="lfd. Nr." xfId="151"/>
    <cellStyle name="lfd. Nr. 2" xfId="152"/>
    <cellStyle name="lfd. Nr. 2 2" xfId="153"/>
    <cellStyle name="lfd. Nr. 3" xfId="154"/>
    <cellStyle name="lfd. Nr. 4" xfId="155"/>
    <cellStyle name="lfd. Nr. 4 2" xfId="156"/>
    <cellStyle name="Neutral" xfId="157" builtinId="28" customBuiltin="1"/>
    <cellStyle name="Neutral 2" xfId="158"/>
    <cellStyle name="Neutral 3" xfId="159"/>
    <cellStyle name="Neutral 4" xfId="330"/>
    <cellStyle name="Notiz" xfId="160" builtinId="10" customBuiltin="1"/>
    <cellStyle name="Notiz 2" xfId="161"/>
    <cellStyle name="Notiz 2 2" xfId="162"/>
    <cellStyle name="Notiz 3" xfId="163"/>
    <cellStyle name="Notiz 3 2" xfId="164"/>
    <cellStyle name="Notiz 4" xfId="165"/>
    <cellStyle name="Notiz 5" xfId="166"/>
    <cellStyle name="Notiz 6" xfId="331"/>
    <cellStyle name="P8" xfId="167"/>
    <cellStyle name="P8 2" xfId="168"/>
    <cellStyle name="Prozent 2" xfId="169"/>
    <cellStyle name="Prozent 3" xfId="170"/>
    <cellStyle name="Prozent 3 2" xfId="171"/>
    <cellStyle name="Schlecht" xfId="172" builtinId="27" customBuiltin="1"/>
    <cellStyle name="Schlecht 2" xfId="173"/>
    <cellStyle name="Schlecht 3" xfId="174"/>
    <cellStyle name="Schlecht 4" xfId="332"/>
    <cellStyle name="Standard" xfId="0" builtinId="0"/>
    <cellStyle name="Standard 10" xfId="175"/>
    <cellStyle name="Standard 10 2" xfId="287"/>
    <cellStyle name="Standard 10 3" xfId="333"/>
    <cellStyle name="Standard 11" xfId="288"/>
    <cellStyle name="Standard 11 2" xfId="353"/>
    <cellStyle name="Standard 11 2 2" xfId="370"/>
    <cellStyle name="Standard 11 3" xfId="359"/>
    <cellStyle name="Standard 12" xfId="290"/>
    <cellStyle name="Standard 12 2" xfId="354"/>
    <cellStyle name="Standard 12 2 2" xfId="371"/>
    <cellStyle name="Standard 12 3" xfId="360"/>
    <cellStyle name="Standard 13" xfId="293"/>
    <cellStyle name="Standard 13 2" xfId="356"/>
    <cellStyle name="Standard 13 2 2" xfId="373"/>
    <cellStyle name="Standard 13 3" xfId="362"/>
    <cellStyle name="Standard 14" xfId="295"/>
    <cellStyle name="Standard 14 2" xfId="357"/>
    <cellStyle name="Standard 14 2 2" xfId="375"/>
    <cellStyle name="Standard 14 3" xfId="364"/>
    <cellStyle name="Standard 15" xfId="378"/>
    <cellStyle name="Standard 2" xfId="176"/>
    <cellStyle name="Standard 2 2" xfId="177"/>
    <cellStyle name="Standard 2 2 2" xfId="178"/>
    <cellStyle name="Standard 2 2 2 2" xfId="291"/>
    <cellStyle name="Standard 2 2 2 2 2" xfId="372"/>
    <cellStyle name="Standard 2 2 2 3" xfId="334"/>
    <cellStyle name="Standard 2 2 2 3 2" xfId="366"/>
    <cellStyle name="Standard 2 2 2 4" xfId="361"/>
    <cellStyle name="Standard 2 2 2 5" xfId="379"/>
    <cellStyle name="Standard 2 2 3" xfId="179"/>
    <cellStyle name="Standard 2 2 3 2" xfId="294"/>
    <cellStyle name="Standard 2 2 3 2 2" xfId="374"/>
    <cellStyle name="Standard 2 2 3 3" xfId="335"/>
    <cellStyle name="Standard 2 2 3 3 2" xfId="367"/>
    <cellStyle name="Standard 2 2 3 4" xfId="363"/>
    <cellStyle name="Standard 2 2 3 5" xfId="380"/>
    <cellStyle name="Standard 2 2 4" xfId="180"/>
    <cellStyle name="Standard 2 2 4 2" xfId="297"/>
    <cellStyle name="Standard 2 2 4 2 2" xfId="376"/>
    <cellStyle name="Standard 2 2 4 3" xfId="336"/>
    <cellStyle name="Standard 2 2 4 4" xfId="365"/>
    <cellStyle name="Standard 2 2 5" xfId="381"/>
    <cellStyle name="Standard 2 2 6" xfId="382"/>
    <cellStyle name="Standard 2 3" xfId="181"/>
    <cellStyle name="Standard 2 4" xfId="182"/>
    <cellStyle name="Standard 2 4 2" xfId="383"/>
    <cellStyle name="Standard 2 4 3" xfId="384"/>
    <cellStyle name="Standard 2 5" xfId="385"/>
    <cellStyle name="Standard 2 5 2" xfId="386"/>
    <cellStyle name="Standard 2 5 3" xfId="387"/>
    <cellStyle name="Standard 2 6" xfId="388"/>
    <cellStyle name="Standard 2 6 2" xfId="389"/>
    <cellStyle name="Standard 3" xfId="183"/>
    <cellStyle name="Standard 3 2" xfId="184"/>
    <cellStyle name="Standard 3 2 2" xfId="185"/>
    <cellStyle name="Standard 3 2 3" xfId="337"/>
    <cellStyle name="Standard 3 2 4" xfId="390"/>
    <cellStyle name="Standard 3 3" xfId="289"/>
    <cellStyle name="Standard 4" xfId="186"/>
    <cellStyle name="Standard 4 2" xfId="187"/>
    <cellStyle name="Standard 4 2 2" xfId="188"/>
    <cellStyle name="Standard 4 2 2 2" xfId="284"/>
    <cellStyle name="Standard 4 2 2 3" xfId="339"/>
    <cellStyle name="Standard 4 2 3" xfId="189"/>
    <cellStyle name="Standard 4 2 4" xfId="338"/>
    <cellStyle name="Standard 4 3" xfId="190"/>
    <cellStyle name="Standard 4 3 2" xfId="285"/>
    <cellStyle name="Standard 4 3 3" xfId="281"/>
    <cellStyle name="Standard 4 3 4" xfId="340"/>
    <cellStyle name="Standard 4 4" xfId="282"/>
    <cellStyle name="Standard 4 5" xfId="292"/>
    <cellStyle name="Standard 4 5 2" xfId="355"/>
    <cellStyle name="Standard 4 6" xfId="298"/>
    <cellStyle name="Standard 4 6 2" xfId="358"/>
    <cellStyle name="Standard 4 7" xfId="296"/>
    <cellStyle name="Standard 5" xfId="191"/>
    <cellStyle name="Standard 5 2" xfId="192"/>
    <cellStyle name="Standard 5 3" xfId="193"/>
    <cellStyle name="Standard 5 3 2" xfId="391"/>
    <cellStyle name="Standard 5 3 3" xfId="392"/>
    <cellStyle name="Standard 6" xfId="194"/>
    <cellStyle name="Standard 6 2" xfId="195"/>
    <cellStyle name="Standard 6 2 2" xfId="341"/>
    <cellStyle name="Standard 6 2 2 2" xfId="377"/>
    <cellStyle name="Standard 6 2 3" xfId="368"/>
    <cellStyle name="Standard 6 2 4" xfId="393"/>
    <cellStyle name="Standard 6 3" xfId="196"/>
    <cellStyle name="Standard 6 4" xfId="197"/>
    <cellStyle name="Standard 6 4 2" xfId="198"/>
    <cellStyle name="Standard 7" xfId="199"/>
    <cellStyle name="Standard 7 2" xfId="200"/>
    <cellStyle name="Standard 7 3" xfId="342"/>
    <cellStyle name="Standard 7 3 2" xfId="369"/>
    <cellStyle name="Standard 7 4" xfId="394"/>
    <cellStyle name="Standard 8" xfId="201"/>
    <cellStyle name="Standard 8 2" xfId="202"/>
    <cellStyle name="Standard 8 2 2" xfId="203"/>
    <cellStyle name="Standard 8 2 2 2" xfId="204"/>
    <cellStyle name="Standard 8 2 2 3" xfId="395"/>
    <cellStyle name="Standard 8 3" xfId="205"/>
    <cellStyle name="Standard 8 3 2" xfId="206"/>
    <cellStyle name="Standard 8 3 3" xfId="396"/>
    <cellStyle name="Standard 8 4" xfId="207"/>
    <cellStyle name="Standard 8 5" xfId="343"/>
    <cellStyle name="Standard 9" xfId="208"/>
    <cellStyle name="Standard 9 2" xfId="209"/>
    <cellStyle name="Standard 9 3" xfId="286"/>
    <cellStyle name="Standard 9 3 2" xfId="397"/>
    <cellStyle name="Standard 9 4" xfId="344"/>
    <cellStyle name="Standard_2190230037005" xfId="210"/>
    <cellStyle name="Standard_Auszug_KLAE-Berichte_der_Laender_2010" xfId="211"/>
    <cellStyle name="Standard_b_Inhalt" xfId="212"/>
    <cellStyle name="Standard_Basisdatei_Länder_2010" xfId="213"/>
    <cellStyle name="Standard_CSB_AOX_2010 2" xfId="279"/>
    <cellStyle name="Standard_Deckblatt_online" xfId="214"/>
    <cellStyle name="Standard_Eingangsliste_Ergebniszusammenstellung-2007" xfId="215"/>
    <cellStyle name="Standard_GH_FS_Tabellen_2007" xfId="216"/>
    <cellStyle name="Standard_inBearbeitung_1_Deckblattl" xfId="217"/>
    <cellStyle name="Standard_Klaerschlamm_Tabelle_Primaererhebung_17_09_2007" xfId="218"/>
    <cellStyle name="Standard_Klaerschlamm_Tabelle_Primaererhebung_17_09_2007 2" xfId="219"/>
    <cellStyle name="Standard_Klaerschlamm_Tabelle_Primaererhebung_17_09_2007 2 2" xfId="220"/>
    <cellStyle name="Standard_OnlinePublikationenTitelseiteTabellenbandExcel" xfId="221"/>
    <cellStyle name="Standard_Sonstiger_Verbleib_Schlamm_2010_Laender_zusammen" xfId="222"/>
    <cellStyle name="Standard_XML8131" xfId="223"/>
    <cellStyle name="Standard_XML8141" xfId="224"/>
    <cellStyle name="Standard_XML8151" xfId="225"/>
    <cellStyle name="Tabelle Arial 9" xfId="226"/>
    <cellStyle name="Tabellenkopfzentrierung" xfId="227"/>
    <cellStyle name="Tabellenkopfzentrierung 2" xfId="228"/>
    <cellStyle name="Tabellenkopfzentrierung 2 2" xfId="229"/>
    <cellStyle name="Tabellenkopfzentrierung 3" xfId="230"/>
    <cellStyle name="Tabellenkopfzentrierung 4" xfId="231"/>
    <cellStyle name="Tabellenkopfzentrierung 4 2" xfId="232"/>
    <cellStyle name="Tabellenüberschrift" xfId="233"/>
    <cellStyle name="Tabellenwerte" xfId="234"/>
    <cellStyle name="Tabellenwerte 2" xfId="235"/>
    <cellStyle name="Tabellenwerte 2 2" xfId="236"/>
    <cellStyle name="Tabellenwerte 3" xfId="237"/>
    <cellStyle name="Tabellenwerte 4" xfId="238"/>
    <cellStyle name="Tabellenwerte 4 2" xfId="239"/>
    <cellStyle name="Tabellenwerte, dezimal" xfId="240"/>
    <cellStyle name="Tabellenwerte, dezimal 2" xfId="241"/>
    <cellStyle name="Tabellenwerte, dezimal 2 2" xfId="242"/>
    <cellStyle name="Tabellenwerte, dezimal 3" xfId="243"/>
    <cellStyle name="Tabellenwerte, dezimal 4" xfId="244"/>
    <cellStyle name="Tabellenwerte, dezimal 4 2" xfId="245"/>
    <cellStyle name="TabFuß" xfId="246"/>
    <cellStyle name="TabFuß 2" xfId="247"/>
    <cellStyle name="Tabkopf" xfId="248"/>
    <cellStyle name="Tabkopf 2" xfId="249"/>
    <cellStyle name="Tabvor" xfId="250"/>
    <cellStyle name="Tabvor 2" xfId="251"/>
    <cellStyle name="Tabwert" xfId="252"/>
    <cellStyle name="Tabwert 2" xfId="253"/>
    <cellStyle name="Überschrift" xfId="254" builtinId="15" customBuiltin="1"/>
    <cellStyle name="Überschrift 1" xfId="255" builtinId="16" customBuiltin="1"/>
    <cellStyle name="Überschrift 1 2" xfId="256"/>
    <cellStyle name="Überschrift 1 3" xfId="257"/>
    <cellStyle name="Überschrift 1 4" xfId="346"/>
    <cellStyle name="Überschrift 2" xfId="258" builtinId="17" customBuiltin="1"/>
    <cellStyle name="Überschrift 2 2" xfId="259"/>
    <cellStyle name="Überschrift 2 3" xfId="260"/>
    <cellStyle name="Überschrift 2 4" xfId="347"/>
    <cellStyle name="Überschrift 3" xfId="261" builtinId="18" customBuiltin="1"/>
    <cellStyle name="Überschrift 3 2" xfId="262"/>
    <cellStyle name="Überschrift 3 3" xfId="263"/>
    <cellStyle name="Überschrift 3 4" xfId="348"/>
    <cellStyle name="Überschrift 4" xfId="264" builtinId="19" customBuiltin="1"/>
    <cellStyle name="Überschrift 4 2" xfId="265"/>
    <cellStyle name="Überschrift 4 3" xfId="266"/>
    <cellStyle name="Überschrift 4 4" xfId="349"/>
    <cellStyle name="Überschrift 5" xfId="267"/>
    <cellStyle name="Überschrift 6" xfId="268"/>
    <cellStyle name="Überschrift 7" xfId="345"/>
    <cellStyle name="Verknüpfte Zelle" xfId="269" builtinId="24" customBuiltin="1"/>
    <cellStyle name="Verknüpfte Zelle 2" xfId="270"/>
    <cellStyle name="Verknüpfte Zelle 3" xfId="271"/>
    <cellStyle name="Verknüpfte Zelle 4" xfId="350"/>
    <cellStyle name="Vorspalte_Gemeinde" xfId="272"/>
    <cellStyle name="Warnender Text" xfId="273" builtinId="11" customBuiltin="1"/>
    <cellStyle name="Warnender Text 2" xfId="274"/>
    <cellStyle name="Warnender Text 3" xfId="275"/>
    <cellStyle name="Warnender Text 4" xfId="351"/>
    <cellStyle name="Zelle überprüfen" xfId="276" builtinId="23" customBuiltin="1"/>
    <cellStyle name="Zelle überprüfen 2" xfId="277"/>
    <cellStyle name="Zelle überprüfen 3" xfId="278"/>
    <cellStyle name="Zelle überprüfen 4" xfId="35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CCCCCC"/>
      <rgbColor rgb="00999999"/>
      <rgbColor rgb="00666666"/>
      <rgbColor rgb="00000000"/>
      <rgbColor rgb="00FFCC00"/>
      <rgbColor rgb="00CC0033"/>
      <rgbColor rgb="00990033"/>
      <rgbColor rgb="0066CCFF"/>
      <rgbColor rgb="003366CC"/>
      <rgbColor rgb="00333366"/>
      <rgbColor rgb="0066CC66"/>
      <rgbColor rgb="00339966"/>
      <rgbColor rgb="00006633"/>
      <rgbColor rgb="00FFFFFF"/>
      <rgbColor rgb="00CCCCCC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19</xdr:row>
      <xdr:rowOff>89535</xdr:rowOff>
    </xdr:from>
    <xdr:to>
      <xdr:col>4</xdr:col>
      <xdr:colOff>342900</xdr:colOff>
      <xdr:row>36</xdr:row>
      <xdr:rowOff>0</xdr:rowOff>
    </xdr:to>
    <xdr:sp macro="" textlink="">
      <xdr:nvSpPr>
        <xdr:cNvPr id="30721" name="Rectangle 1"/>
        <xdr:cNvSpPr>
          <a:spLocks noChangeArrowheads="1"/>
        </xdr:cNvSpPr>
      </xdr:nvSpPr>
      <xdr:spPr bwMode="auto">
        <a:xfrm>
          <a:off x="504825" y="4445635"/>
          <a:ext cx="2657475" cy="27171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absolute">
    <xdr:from>
      <xdr:col>7</xdr:col>
      <xdr:colOff>666750</xdr:colOff>
      <xdr:row>0</xdr:row>
      <xdr:rowOff>66675</xdr:rowOff>
    </xdr:from>
    <xdr:to>
      <xdr:col>7</xdr:col>
      <xdr:colOff>2314575</xdr:colOff>
      <xdr:row>0</xdr:row>
      <xdr:rowOff>504825</xdr:rowOff>
    </xdr:to>
    <xdr:sp macro="" textlink="">
      <xdr:nvSpPr>
        <xdr:cNvPr id="30722" name="Object 2" hidden="1">
          <a:extLst>
            <a:ext uri="{63B3BB69-23CF-44E3-9099-C40C66FF867C}">
              <a14:compatExt xmlns:a14="http://schemas.microsoft.com/office/drawing/2010/main" spid="_x0000_s30722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</xdr:spPr>
    </xdr:sp>
    <xdr:clientData/>
  </xdr:twoCellAnchor>
  <xdr:twoCellAnchor editAs="oneCell">
    <xdr:from>
      <xdr:col>1</xdr:col>
      <xdr:colOff>47625</xdr:colOff>
      <xdr:row>19</xdr:row>
      <xdr:rowOff>95250</xdr:rowOff>
    </xdr:from>
    <xdr:to>
      <xdr:col>4</xdr:col>
      <xdr:colOff>695325</xdr:colOff>
      <xdr:row>37</xdr:row>
      <xdr:rowOff>104775</xdr:rowOff>
    </xdr:to>
    <xdr:sp macro="" textlink="">
      <xdr:nvSpPr>
        <xdr:cNvPr id="30724" name="Object 4" hidden="1">
          <a:extLst>
            <a:ext uri="{63B3BB69-23CF-44E3-9099-C40C66FF867C}">
              <a14:compatExt xmlns:a14="http://schemas.microsoft.com/office/drawing/2010/main" spid="_x0000_s30724"/>
            </a:ext>
          </a:extLst>
        </xdr:cNvPr>
        <xdr:cNvSpPr/>
      </xdr:nvSpPr>
      <xdr:spPr>
        <a:xfrm>
          <a:off x="0" y="0"/>
          <a:ext cx="0" cy="0"/>
        </a:xfrm>
        <a:prstGeom prst="rect">
          <a:avLst/>
        </a:prstGeom>
      </xdr:spPr>
    </xdr:sp>
    <xdr:clientData/>
  </xdr:twoCellAnchor>
  <xdr:twoCellAnchor editAs="absolute">
    <xdr:from>
      <xdr:col>7</xdr:col>
      <xdr:colOff>666750</xdr:colOff>
      <xdr:row>0</xdr:row>
      <xdr:rowOff>66675</xdr:rowOff>
    </xdr:from>
    <xdr:to>
      <xdr:col>7</xdr:col>
      <xdr:colOff>2314575</xdr:colOff>
      <xdr:row>0</xdr:row>
      <xdr:rowOff>504825</xdr:rowOff>
    </xdr:to>
    <xdr:pic>
      <xdr:nvPicPr>
        <xdr:cNvPr id="2" name="Picture 2"/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3100" y="66675"/>
          <a:ext cx="164782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34925</xdr:colOff>
      <xdr:row>19</xdr:row>
      <xdr:rowOff>31749</xdr:rowOff>
    </xdr:from>
    <xdr:to>
      <xdr:col>4</xdr:col>
      <xdr:colOff>559925</xdr:colOff>
      <xdr:row>36</xdr:row>
      <xdr:rowOff>105049</xdr:rowOff>
    </xdr:to>
    <xdr:pic>
      <xdr:nvPicPr>
        <xdr:cNvPr id="3" name="Picture 4"/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125" y="4387849"/>
          <a:ext cx="2887200" cy="2880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333375</xdr:colOff>
          <xdr:row>9</xdr:row>
          <xdr:rowOff>85725</xdr:rowOff>
        </xdr:from>
        <xdr:to>
          <xdr:col>12</xdr:col>
          <xdr:colOff>238125</xdr:colOff>
          <xdr:row>26</xdr:row>
          <xdr:rowOff>38100</xdr:rowOff>
        </xdr:to>
        <xdr:sp macro="" textlink="">
          <xdr:nvSpPr>
            <xdr:cNvPr id="822170" name="Object 2970" hidden="1">
              <a:extLst>
                <a:ext uri="{63B3BB69-23CF-44E3-9099-C40C66FF867C}">
                  <a14:compatExt spid="_x0000_s822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381000</xdr:colOff>
          <xdr:row>9</xdr:row>
          <xdr:rowOff>95250</xdr:rowOff>
        </xdr:from>
        <xdr:to>
          <xdr:col>9</xdr:col>
          <xdr:colOff>85725</xdr:colOff>
          <xdr:row>26</xdr:row>
          <xdr:rowOff>28575</xdr:rowOff>
        </xdr:to>
        <xdr:sp macro="" textlink="">
          <xdr:nvSpPr>
            <xdr:cNvPr id="1741224" name="Object 3496" hidden="1">
              <a:extLst>
                <a:ext uri="{63B3BB69-23CF-44E3-9099-C40C66FF867C}">
                  <a14:compatExt spid="_x0000_s1741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9</xdr:row>
          <xdr:rowOff>104775</xdr:rowOff>
        </xdr:from>
        <xdr:to>
          <xdr:col>6</xdr:col>
          <xdr:colOff>142875</xdr:colOff>
          <xdr:row>26</xdr:row>
          <xdr:rowOff>38100</xdr:rowOff>
        </xdr:to>
        <xdr:sp macro="" textlink="">
          <xdr:nvSpPr>
            <xdr:cNvPr id="1741225" name="Object 3497" hidden="1">
              <a:extLst>
                <a:ext uri="{63B3BB69-23CF-44E3-9099-C40C66FF867C}">
                  <a14:compatExt spid="_x0000_s1741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9</xdr:row>
          <xdr:rowOff>104775</xdr:rowOff>
        </xdr:from>
        <xdr:to>
          <xdr:col>2</xdr:col>
          <xdr:colOff>171450</xdr:colOff>
          <xdr:row>26</xdr:row>
          <xdr:rowOff>38100</xdr:rowOff>
        </xdr:to>
        <xdr:sp macro="" textlink="">
          <xdr:nvSpPr>
            <xdr:cNvPr id="1741286" name="Object 3558" hidden="1">
              <a:extLst>
                <a:ext uri="{63B3BB69-23CF-44E3-9099-C40C66FF867C}">
                  <a14:compatExt spid="_x0000_s174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4</xdr:row>
          <xdr:rowOff>152400</xdr:rowOff>
        </xdr:from>
        <xdr:to>
          <xdr:col>6</xdr:col>
          <xdr:colOff>390525</xdr:colOff>
          <xdr:row>51</xdr:row>
          <xdr:rowOff>104775</xdr:rowOff>
        </xdr:to>
        <xdr:sp macro="" textlink="">
          <xdr:nvSpPr>
            <xdr:cNvPr id="1746996" name="Object 3124" hidden="1">
              <a:extLst>
                <a:ext uri="{63B3BB69-23CF-44E3-9099-C40C66FF867C}">
                  <a14:compatExt spid="_x0000_s17469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</xdr:colOff>
      <xdr:row>14</xdr:row>
      <xdr:rowOff>28575</xdr:rowOff>
    </xdr:from>
    <xdr:to>
      <xdr:col>2</xdr:col>
      <xdr:colOff>133350</xdr:colOff>
      <xdr:row>19</xdr:row>
      <xdr:rowOff>171450</xdr:rowOff>
    </xdr:to>
    <xdr:sp macro="" textlink="">
      <xdr:nvSpPr>
        <xdr:cNvPr id="3" name="Geschweifte Klammer rechts 2"/>
        <xdr:cNvSpPr/>
      </xdr:nvSpPr>
      <xdr:spPr>
        <a:xfrm>
          <a:off x="1905000" y="3333750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6</xdr:row>
      <xdr:rowOff>142875</xdr:rowOff>
    </xdr:from>
    <xdr:to>
      <xdr:col>1</xdr:col>
      <xdr:colOff>114300</xdr:colOff>
      <xdr:row>19</xdr:row>
      <xdr:rowOff>152400</xdr:rowOff>
    </xdr:to>
    <xdr:sp macro="" textlink="">
      <xdr:nvSpPr>
        <xdr:cNvPr id="8" name="Geschweifte Klammer rechts 7"/>
        <xdr:cNvSpPr/>
      </xdr:nvSpPr>
      <xdr:spPr>
        <a:xfrm>
          <a:off x="1228725" y="1924050"/>
          <a:ext cx="66675" cy="248602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228725" y="58007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40830</xdr:colOff>
      <xdr:row>21</xdr:row>
      <xdr:rowOff>54427</xdr:rowOff>
    </xdr:from>
    <xdr:to>
      <xdr:col>1</xdr:col>
      <xdr:colOff>102063</xdr:colOff>
      <xdr:row>26</xdr:row>
      <xdr:rowOff>136069</xdr:rowOff>
    </xdr:to>
    <xdr:sp macro="" textlink="">
      <xdr:nvSpPr>
        <xdr:cNvPr id="6" name="Geschweifte Klammer rechts 5"/>
        <xdr:cNvSpPr/>
      </xdr:nvSpPr>
      <xdr:spPr>
        <a:xfrm>
          <a:off x="1224651" y="4694463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142876</xdr:rowOff>
    </xdr:from>
    <xdr:to>
      <xdr:col>1</xdr:col>
      <xdr:colOff>133350</xdr:colOff>
      <xdr:row>19</xdr:row>
      <xdr:rowOff>142876</xdr:rowOff>
    </xdr:to>
    <xdr:sp macro="" textlink="">
      <xdr:nvSpPr>
        <xdr:cNvPr id="2" name="Geschweifte Klammer rechts 1"/>
        <xdr:cNvSpPr/>
      </xdr:nvSpPr>
      <xdr:spPr>
        <a:xfrm>
          <a:off x="1209675" y="1895476"/>
          <a:ext cx="104775" cy="24765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2</xdr:col>
      <xdr:colOff>38100</xdr:colOff>
      <xdr:row>14</xdr:row>
      <xdr:rowOff>0</xdr:rowOff>
    </xdr:from>
    <xdr:to>
      <xdr:col>2</xdr:col>
      <xdr:colOff>123825</xdr:colOff>
      <xdr:row>19</xdr:row>
      <xdr:rowOff>142875</xdr:rowOff>
    </xdr:to>
    <xdr:sp macro="" textlink="">
      <xdr:nvSpPr>
        <xdr:cNvPr id="3" name="Geschweifte Klammer rechts 2"/>
        <xdr:cNvSpPr/>
      </xdr:nvSpPr>
      <xdr:spPr>
        <a:xfrm>
          <a:off x="1914525" y="3276600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228725" y="58007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21</xdr:row>
      <xdr:rowOff>66675</xdr:rowOff>
    </xdr:from>
    <xdr:to>
      <xdr:col>1</xdr:col>
      <xdr:colOff>108858</xdr:colOff>
      <xdr:row>26</xdr:row>
      <xdr:rowOff>148317</xdr:rowOff>
    </xdr:to>
    <xdr:sp macro="" textlink="">
      <xdr:nvSpPr>
        <xdr:cNvPr id="5" name="Geschweifte Klammer rechts 4"/>
        <xdr:cNvSpPr/>
      </xdr:nvSpPr>
      <xdr:spPr>
        <a:xfrm>
          <a:off x="1228725" y="4676775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123825</xdr:rowOff>
    </xdr:from>
    <xdr:to>
      <xdr:col>1</xdr:col>
      <xdr:colOff>133350</xdr:colOff>
      <xdr:row>19</xdr:row>
      <xdr:rowOff>123825</xdr:rowOff>
    </xdr:to>
    <xdr:sp macro="" textlink="">
      <xdr:nvSpPr>
        <xdr:cNvPr id="6" name="Geschweifte Klammer rechts 5"/>
        <xdr:cNvSpPr/>
      </xdr:nvSpPr>
      <xdr:spPr>
        <a:xfrm>
          <a:off x="1371600" y="1905000"/>
          <a:ext cx="104775" cy="24765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2</xdr:col>
      <xdr:colOff>28575</xdr:colOff>
      <xdr:row>14</xdr:row>
      <xdr:rowOff>9525</xdr:rowOff>
    </xdr:from>
    <xdr:to>
      <xdr:col>2</xdr:col>
      <xdr:colOff>114300</xdr:colOff>
      <xdr:row>19</xdr:row>
      <xdr:rowOff>152400</xdr:rowOff>
    </xdr:to>
    <xdr:sp macro="" textlink="">
      <xdr:nvSpPr>
        <xdr:cNvPr id="7" name="Geschweifte Klammer rechts 6"/>
        <xdr:cNvSpPr/>
      </xdr:nvSpPr>
      <xdr:spPr>
        <a:xfrm>
          <a:off x="2066925" y="3314700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228725" y="58007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21</xdr:row>
      <xdr:rowOff>57150</xdr:rowOff>
    </xdr:from>
    <xdr:to>
      <xdr:col>1</xdr:col>
      <xdr:colOff>108858</xdr:colOff>
      <xdr:row>26</xdr:row>
      <xdr:rowOff>138792</xdr:rowOff>
    </xdr:to>
    <xdr:sp macro="" textlink="">
      <xdr:nvSpPr>
        <xdr:cNvPr id="5" name="Geschweifte Klammer rechts 4"/>
        <xdr:cNvSpPr/>
      </xdr:nvSpPr>
      <xdr:spPr>
        <a:xfrm>
          <a:off x="1390650" y="4695825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123825</xdr:rowOff>
    </xdr:from>
    <xdr:to>
      <xdr:col>1</xdr:col>
      <xdr:colOff>133350</xdr:colOff>
      <xdr:row>19</xdr:row>
      <xdr:rowOff>123825</xdr:rowOff>
    </xdr:to>
    <xdr:sp macro="" textlink="">
      <xdr:nvSpPr>
        <xdr:cNvPr id="2" name="Geschweifte Klammer rechts 1"/>
        <xdr:cNvSpPr/>
      </xdr:nvSpPr>
      <xdr:spPr>
        <a:xfrm>
          <a:off x="1371600" y="1905000"/>
          <a:ext cx="104775" cy="24765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2</xdr:col>
      <xdr:colOff>28575</xdr:colOff>
      <xdr:row>14</xdr:row>
      <xdr:rowOff>19050</xdr:rowOff>
    </xdr:from>
    <xdr:to>
      <xdr:col>2</xdr:col>
      <xdr:colOff>114300</xdr:colOff>
      <xdr:row>19</xdr:row>
      <xdr:rowOff>161925</xdr:rowOff>
    </xdr:to>
    <xdr:sp macro="" textlink="">
      <xdr:nvSpPr>
        <xdr:cNvPr id="3" name="Geschweifte Klammer rechts 2"/>
        <xdr:cNvSpPr/>
      </xdr:nvSpPr>
      <xdr:spPr>
        <a:xfrm>
          <a:off x="2066925" y="3324225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228725" y="58007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38100</xdr:colOff>
      <xdr:row>21</xdr:row>
      <xdr:rowOff>57150</xdr:rowOff>
    </xdr:from>
    <xdr:to>
      <xdr:col>1</xdr:col>
      <xdr:colOff>99333</xdr:colOff>
      <xdr:row>26</xdr:row>
      <xdr:rowOff>138792</xdr:rowOff>
    </xdr:to>
    <xdr:sp macro="" textlink="">
      <xdr:nvSpPr>
        <xdr:cNvPr id="5" name="Geschweifte Klammer rechts 4"/>
        <xdr:cNvSpPr/>
      </xdr:nvSpPr>
      <xdr:spPr>
        <a:xfrm>
          <a:off x="1381125" y="4695825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4</xdr:row>
          <xdr:rowOff>142875</xdr:rowOff>
        </xdr:from>
        <xdr:to>
          <xdr:col>7</xdr:col>
          <xdr:colOff>533400</xdr:colOff>
          <xdr:row>47</xdr:row>
          <xdr:rowOff>133350</xdr:rowOff>
        </xdr:to>
        <xdr:sp macro="" textlink="">
          <xdr:nvSpPr>
            <xdr:cNvPr id="1746275" name="Object 2403" hidden="1">
              <a:extLst>
                <a:ext uri="{63B3BB69-23CF-44E3-9099-C40C66FF867C}">
                  <a14:compatExt spid="_x0000_s1746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9</xdr:row>
          <xdr:rowOff>57150</xdr:rowOff>
        </xdr:from>
        <xdr:to>
          <xdr:col>7</xdr:col>
          <xdr:colOff>447675</xdr:colOff>
          <xdr:row>31</xdr:row>
          <xdr:rowOff>47625</xdr:rowOff>
        </xdr:to>
        <xdr:sp macro="" textlink="">
          <xdr:nvSpPr>
            <xdr:cNvPr id="1353732" name="Object 4" hidden="1">
              <a:extLst>
                <a:ext uri="{63B3BB69-23CF-44E3-9099-C40C66FF867C}">
                  <a14:compatExt spid="_x0000_s1353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28575</xdr:colOff>
          <xdr:row>9</xdr:row>
          <xdr:rowOff>57150</xdr:rowOff>
        </xdr:from>
        <xdr:to>
          <xdr:col>11</xdr:col>
          <xdr:colOff>495300</xdr:colOff>
          <xdr:row>31</xdr:row>
          <xdr:rowOff>57150</xdr:rowOff>
        </xdr:to>
        <xdr:sp macro="" textlink="">
          <xdr:nvSpPr>
            <xdr:cNvPr id="1353733" name="Object 5" hidden="1">
              <a:extLst>
                <a:ext uri="{63B3BB69-23CF-44E3-9099-C40C66FF867C}">
                  <a14:compatExt spid="_x0000_s1353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9</xdr:row>
          <xdr:rowOff>57150</xdr:rowOff>
        </xdr:from>
        <xdr:to>
          <xdr:col>3</xdr:col>
          <xdr:colOff>485775</xdr:colOff>
          <xdr:row>31</xdr:row>
          <xdr:rowOff>47625</xdr:rowOff>
        </xdr:to>
        <xdr:sp macro="" textlink="">
          <xdr:nvSpPr>
            <xdr:cNvPr id="1353743" name="Object 15" hidden="1">
              <a:extLst>
                <a:ext uri="{63B3BB69-23CF-44E3-9099-C40C66FF867C}">
                  <a14:compatExt spid="_x0000_s1353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6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9.bin"/><Relationship Id="rId3" Type="http://schemas.openxmlformats.org/officeDocument/2006/relationships/vmlDrawing" Target="../drawings/vmlDrawing4.vml"/><Relationship Id="rId7" Type="http://schemas.openxmlformats.org/officeDocument/2006/relationships/image" Target="../media/image10.emf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2.bin"/><Relationship Id="rId6" Type="http://schemas.openxmlformats.org/officeDocument/2006/relationships/oleObject" Target="../embeddings/oleObject8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7.bin"/><Relationship Id="rId9" Type="http://schemas.openxmlformats.org/officeDocument/2006/relationships/image" Target="../media/image11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/>
  </sheetViews>
  <sheetFormatPr baseColWidth="10" defaultColWidth="10.375" defaultRowHeight="12.75"/>
  <cols>
    <col min="1" max="1" width="6" style="146" customWidth="1"/>
    <col min="2" max="6" width="10.375" style="146" customWidth="1"/>
    <col min="7" max="7" width="8.875" style="146" customWidth="1"/>
    <col min="8" max="8" width="34.25" style="146" customWidth="1"/>
    <col min="9" max="16384" width="10.375" style="146"/>
  </cols>
  <sheetData>
    <row r="1" spans="1:9" ht="45.75" customHeight="1">
      <c r="A1" s="163"/>
      <c r="B1" s="698" t="s">
        <v>74</v>
      </c>
      <c r="C1" s="699"/>
      <c r="D1" s="699"/>
      <c r="E1" s="699"/>
      <c r="F1" s="699"/>
      <c r="G1" s="699"/>
      <c r="H1" s="699"/>
    </row>
    <row r="2" spans="1:9" ht="14.25" customHeight="1">
      <c r="A2" s="147"/>
      <c r="B2" s="147"/>
      <c r="C2" s="147"/>
      <c r="D2" s="147"/>
      <c r="E2" s="147"/>
      <c r="F2" s="147"/>
      <c r="G2" s="147"/>
      <c r="H2" s="147"/>
    </row>
    <row r="3" spans="1:9" ht="11.25" customHeight="1">
      <c r="A3" s="147"/>
      <c r="B3" s="147"/>
      <c r="C3" s="147"/>
      <c r="D3" s="147"/>
      <c r="E3" s="147"/>
      <c r="F3" s="147"/>
      <c r="G3" s="147"/>
      <c r="H3" s="700" t="s">
        <v>141</v>
      </c>
      <c r="I3" s="148"/>
    </row>
    <row r="4" spans="1:9">
      <c r="A4" s="147"/>
      <c r="B4" s="147"/>
      <c r="C4" s="147"/>
      <c r="D4" s="147"/>
      <c r="E4" s="147"/>
      <c r="F4" s="147"/>
      <c r="G4" s="147"/>
      <c r="H4" s="701"/>
    </row>
    <row r="5" spans="1:9">
      <c r="A5" s="147"/>
      <c r="B5" s="147"/>
      <c r="C5" s="147"/>
      <c r="D5" s="147"/>
      <c r="E5" s="147"/>
      <c r="F5" s="147"/>
      <c r="G5" s="147"/>
      <c r="H5" s="147"/>
    </row>
    <row r="6" spans="1:9">
      <c r="A6" s="147"/>
      <c r="B6" s="147"/>
      <c r="C6" s="147"/>
      <c r="D6" s="147"/>
      <c r="E6" s="147"/>
      <c r="F6" s="147"/>
      <c r="G6" s="147"/>
      <c r="H6" s="147"/>
    </row>
    <row r="7" spans="1:9">
      <c r="A7" s="147"/>
      <c r="B7" s="147"/>
      <c r="C7" s="147"/>
      <c r="D7" s="147"/>
      <c r="E7" s="147"/>
      <c r="F7" s="147"/>
      <c r="G7" s="147"/>
      <c r="H7" s="147"/>
    </row>
    <row r="8" spans="1:9">
      <c r="A8" s="147"/>
      <c r="B8" s="147"/>
      <c r="C8" s="147"/>
      <c r="D8" s="147"/>
      <c r="E8" s="147"/>
      <c r="F8" s="147"/>
      <c r="G8" s="147"/>
      <c r="H8" s="147"/>
    </row>
    <row r="9" spans="1:9">
      <c r="A9" s="147"/>
      <c r="B9" s="147"/>
      <c r="C9" s="147"/>
      <c r="D9" s="147"/>
      <c r="E9" s="147"/>
      <c r="F9" s="147"/>
      <c r="G9" s="147"/>
      <c r="H9" s="147"/>
    </row>
    <row r="10" spans="1:9" s="151" customFormat="1" ht="34.5">
      <c r="A10" s="149"/>
      <c r="B10" s="6" t="s">
        <v>75</v>
      </c>
      <c r="C10" s="150"/>
      <c r="D10" s="149"/>
      <c r="E10" s="149"/>
      <c r="F10" s="149"/>
      <c r="G10" s="149"/>
      <c r="H10" s="149"/>
    </row>
    <row r="11" spans="1:9">
      <c r="A11" s="147"/>
      <c r="B11" s="147"/>
      <c r="C11" s="147"/>
      <c r="D11" s="147"/>
      <c r="E11" s="147"/>
      <c r="F11" s="147"/>
      <c r="G11" s="147"/>
      <c r="H11" s="147"/>
    </row>
    <row r="12" spans="1:9">
      <c r="A12" s="147"/>
      <c r="B12" s="147"/>
      <c r="C12" s="147"/>
      <c r="D12" s="147"/>
      <c r="E12" s="147"/>
      <c r="F12" s="147"/>
      <c r="G12" s="147"/>
      <c r="H12" s="147"/>
    </row>
    <row r="13" spans="1:9">
      <c r="A13" s="147"/>
      <c r="B13" s="147"/>
      <c r="C13" s="147"/>
      <c r="D13" s="147"/>
      <c r="E13" s="147"/>
      <c r="F13" s="147"/>
      <c r="G13" s="147"/>
      <c r="H13" s="147"/>
    </row>
    <row r="14" spans="1:9" s="151" customFormat="1" ht="27">
      <c r="A14" s="149"/>
      <c r="B14" s="164" t="s">
        <v>125</v>
      </c>
      <c r="C14" s="152"/>
      <c r="D14" s="152"/>
      <c r="E14" s="153"/>
      <c r="F14" s="149"/>
      <c r="G14" s="149"/>
      <c r="H14" s="149"/>
    </row>
    <row r="15" spans="1:9" s="151" customFormat="1" ht="27">
      <c r="A15" s="149"/>
      <c r="B15" s="144" t="s">
        <v>240</v>
      </c>
      <c r="C15" s="152"/>
      <c r="D15" s="152"/>
      <c r="E15" s="153"/>
      <c r="F15" s="149"/>
      <c r="G15" s="149"/>
      <c r="H15" s="149"/>
    </row>
    <row r="16" spans="1:9" s="151" customFormat="1" ht="27">
      <c r="A16" s="149"/>
      <c r="C16" s="152"/>
      <c r="D16" s="152"/>
      <c r="E16" s="153"/>
      <c r="F16" s="149"/>
      <c r="G16" s="149"/>
      <c r="H16" s="149"/>
    </row>
    <row r="17" spans="1:8">
      <c r="A17" s="147"/>
      <c r="B17" s="147"/>
      <c r="C17" s="147"/>
      <c r="D17" s="147"/>
      <c r="E17" s="147"/>
      <c r="F17" s="147"/>
      <c r="G17" s="147"/>
      <c r="H17" s="147"/>
    </row>
    <row r="18" spans="1:8">
      <c r="A18" s="147"/>
      <c r="B18" s="154"/>
      <c r="C18" s="154"/>
      <c r="D18" s="154"/>
      <c r="E18" s="154"/>
      <c r="F18" s="147"/>
      <c r="G18" s="147"/>
      <c r="H18" s="147"/>
    </row>
    <row r="19" spans="1:8">
      <c r="A19" s="147"/>
      <c r="B19" s="154"/>
      <c r="C19" s="154"/>
      <c r="D19" s="154"/>
      <c r="E19" s="154"/>
      <c r="F19" s="147"/>
      <c r="G19" s="147"/>
      <c r="H19" s="147"/>
    </row>
    <row r="20" spans="1:8">
      <c r="A20" s="147"/>
      <c r="B20" s="702"/>
      <c r="C20" s="703"/>
      <c r="D20" s="703"/>
      <c r="E20" s="703"/>
      <c r="F20" s="155"/>
      <c r="G20" s="147"/>
      <c r="H20" s="147"/>
    </row>
    <row r="21" spans="1:8">
      <c r="A21" s="147"/>
      <c r="B21" s="703"/>
      <c r="C21" s="703"/>
      <c r="D21" s="703"/>
      <c r="E21" s="703"/>
      <c r="F21" s="155"/>
      <c r="G21" s="147"/>
      <c r="H21" s="147"/>
    </row>
    <row r="22" spans="1:8">
      <c r="A22" s="147"/>
      <c r="B22" s="703"/>
      <c r="C22" s="703"/>
      <c r="D22" s="703"/>
      <c r="E22" s="703"/>
      <c r="F22" s="155"/>
      <c r="G22" s="147"/>
      <c r="H22" s="147"/>
    </row>
    <row r="23" spans="1:8">
      <c r="A23" s="147"/>
      <c r="B23" s="703"/>
      <c r="C23" s="703"/>
      <c r="D23" s="703"/>
      <c r="E23" s="703"/>
      <c r="F23" s="155"/>
      <c r="G23" s="147"/>
      <c r="H23" s="147"/>
    </row>
    <row r="24" spans="1:8">
      <c r="A24" s="147"/>
      <c r="B24" s="703"/>
      <c r="C24" s="703"/>
      <c r="D24" s="703"/>
      <c r="E24" s="703"/>
      <c r="F24" s="155"/>
      <c r="G24" s="147"/>
      <c r="H24" s="147"/>
    </row>
    <row r="25" spans="1:8">
      <c r="A25" s="147"/>
      <c r="B25" s="703"/>
      <c r="C25" s="703"/>
      <c r="D25" s="703"/>
      <c r="E25" s="703"/>
      <c r="F25" s="155"/>
      <c r="G25" s="147"/>
      <c r="H25" s="147"/>
    </row>
    <row r="26" spans="1:8">
      <c r="A26" s="147"/>
      <c r="B26" s="703"/>
      <c r="C26" s="703"/>
      <c r="D26" s="703"/>
      <c r="E26" s="703"/>
      <c r="F26" s="155"/>
      <c r="G26" s="147"/>
      <c r="H26" s="147"/>
    </row>
    <row r="27" spans="1:8">
      <c r="A27" s="147"/>
      <c r="B27" s="703"/>
      <c r="C27" s="703"/>
      <c r="D27" s="703"/>
      <c r="E27" s="703"/>
      <c r="F27" s="155"/>
      <c r="G27" s="147"/>
      <c r="H27" s="147"/>
    </row>
    <row r="28" spans="1:8">
      <c r="A28" s="147"/>
      <c r="B28" s="703"/>
      <c r="C28" s="703"/>
      <c r="D28" s="703"/>
      <c r="E28" s="703"/>
      <c r="F28" s="155"/>
      <c r="G28" s="147"/>
      <c r="H28" s="147"/>
    </row>
    <row r="29" spans="1:8">
      <c r="A29" s="147"/>
      <c r="B29" s="703"/>
      <c r="C29" s="703"/>
      <c r="D29" s="703"/>
      <c r="E29" s="703"/>
      <c r="F29" s="155"/>
      <c r="G29" s="147"/>
      <c r="H29" s="147"/>
    </row>
    <row r="30" spans="1:8">
      <c r="A30" s="147"/>
      <c r="B30" s="703"/>
      <c r="C30" s="703"/>
      <c r="D30" s="703"/>
      <c r="E30" s="703"/>
      <c r="F30" s="155"/>
      <c r="G30" s="147"/>
      <c r="H30" s="147"/>
    </row>
    <row r="31" spans="1:8">
      <c r="A31" s="147"/>
      <c r="B31" s="703"/>
      <c r="C31" s="703"/>
      <c r="D31" s="703"/>
      <c r="E31" s="703"/>
      <c r="F31" s="155"/>
      <c r="G31" s="147"/>
      <c r="H31" s="147"/>
    </row>
    <row r="32" spans="1:8">
      <c r="A32" s="147"/>
      <c r="B32" s="703"/>
      <c r="C32" s="703"/>
      <c r="D32" s="703"/>
      <c r="E32" s="703"/>
      <c r="F32" s="155"/>
      <c r="G32" s="147"/>
      <c r="H32" s="147"/>
    </row>
    <row r="33" spans="1:8">
      <c r="A33" s="147"/>
      <c r="B33" s="703"/>
      <c r="C33" s="703"/>
      <c r="D33" s="703"/>
      <c r="E33" s="703"/>
      <c r="F33" s="155"/>
      <c r="G33" s="147"/>
      <c r="H33" s="147"/>
    </row>
    <row r="34" spans="1:8">
      <c r="A34" s="147"/>
      <c r="B34" s="703"/>
      <c r="C34" s="703"/>
      <c r="D34" s="703"/>
      <c r="E34" s="703"/>
      <c r="F34" s="155"/>
      <c r="G34" s="147"/>
      <c r="H34" s="147"/>
    </row>
    <row r="35" spans="1:8">
      <c r="A35" s="147"/>
      <c r="B35" s="703"/>
      <c r="C35" s="703"/>
      <c r="D35" s="703"/>
      <c r="E35" s="703"/>
      <c r="F35" s="155"/>
      <c r="G35" s="147"/>
      <c r="H35" s="147"/>
    </row>
    <row r="36" spans="1:8">
      <c r="A36" s="147"/>
      <c r="B36" s="703"/>
      <c r="C36" s="703"/>
      <c r="D36" s="703"/>
      <c r="E36" s="703"/>
      <c r="F36" s="155"/>
      <c r="G36" s="147"/>
      <c r="H36" s="147"/>
    </row>
    <row r="37" spans="1:8">
      <c r="A37" s="147"/>
      <c r="B37" s="703"/>
      <c r="C37" s="703"/>
      <c r="D37" s="703"/>
      <c r="E37" s="703"/>
      <c r="F37" s="155"/>
      <c r="G37" s="147"/>
      <c r="H37" s="147"/>
    </row>
    <row r="38" spans="1:8">
      <c r="A38" s="147"/>
      <c r="B38" s="703"/>
      <c r="C38" s="703"/>
      <c r="D38" s="703"/>
      <c r="E38" s="703"/>
      <c r="F38" s="155"/>
      <c r="G38" s="147"/>
      <c r="H38" s="147"/>
    </row>
    <row r="39" spans="1:8">
      <c r="A39" s="147"/>
      <c r="B39" s="155"/>
      <c r="C39" s="155"/>
      <c r="D39" s="155"/>
      <c r="E39" s="155"/>
      <c r="F39" s="155"/>
      <c r="G39" s="147"/>
      <c r="H39" s="147"/>
    </row>
    <row r="40" spans="1:8">
      <c r="A40" s="147"/>
      <c r="B40" s="155"/>
      <c r="C40" s="155"/>
      <c r="D40" s="155"/>
      <c r="E40" s="155"/>
      <c r="F40" s="155"/>
      <c r="G40" s="147"/>
      <c r="H40" s="147"/>
    </row>
    <row r="41" spans="1:8">
      <c r="A41" s="147"/>
      <c r="B41" s="147"/>
      <c r="C41" s="147"/>
      <c r="D41" s="147"/>
      <c r="E41" s="147"/>
      <c r="F41" s="147"/>
      <c r="G41" s="147"/>
      <c r="H41" s="147"/>
    </row>
    <row r="42" spans="1:8">
      <c r="A42" s="147"/>
      <c r="B42" s="147"/>
      <c r="C42" s="147"/>
      <c r="D42" s="147"/>
      <c r="E42" s="147"/>
      <c r="F42" s="147"/>
      <c r="G42" s="147"/>
      <c r="H42" s="147"/>
    </row>
    <row r="43" spans="1:8">
      <c r="A43" s="147"/>
      <c r="B43" s="147"/>
      <c r="C43" s="147"/>
      <c r="D43" s="147"/>
      <c r="E43" s="147"/>
      <c r="F43" s="147"/>
      <c r="G43" s="147"/>
      <c r="H43" s="147"/>
    </row>
    <row r="44" spans="1:8">
      <c r="A44" s="147"/>
      <c r="B44" s="147"/>
      <c r="C44" s="147"/>
      <c r="D44" s="147"/>
      <c r="E44" s="147"/>
      <c r="F44" s="147"/>
      <c r="G44" s="147"/>
      <c r="H44" s="147"/>
    </row>
    <row r="45" spans="1:8">
      <c r="A45" s="147"/>
      <c r="B45" s="147"/>
      <c r="C45" s="147"/>
      <c r="D45" s="147"/>
      <c r="E45" s="147"/>
      <c r="F45" s="147"/>
      <c r="G45" s="147"/>
      <c r="H45" s="147"/>
    </row>
    <row r="46" spans="1:8">
      <c r="A46" s="147"/>
      <c r="B46" s="147"/>
      <c r="C46" s="147"/>
      <c r="D46" s="147"/>
      <c r="E46" s="147"/>
      <c r="F46" s="147"/>
      <c r="G46" s="147"/>
      <c r="H46" s="147"/>
    </row>
    <row r="47" spans="1:8">
      <c r="A47" s="147"/>
      <c r="B47" s="147"/>
      <c r="C47" s="147"/>
      <c r="D47" s="147"/>
      <c r="E47" s="147"/>
      <c r="F47" s="147"/>
      <c r="G47" s="147"/>
      <c r="H47" s="147"/>
    </row>
    <row r="48" spans="1:8" s="151" customFormat="1" ht="33">
      <c r="A48" s="149"/>
      <c r="B48" s="156" t="s">
        <v>245</v>
      </c>
      <c r="C48" s="417"/>
      <c r="D48" s="417"/>
      <c r="E48" s="417"/>
      <c r="F48" s="157"/>
      <c r="G48" s="157"/>
      <c r="H48" s="157"/>
    </row>
    <row r="49" spans="1:8">
      <c r="A49" s="147"/>
      <c r="B49" s="158"/>
      <c r="C49" s="158"/>
      <c r="D49" s="158"/>
      <c r="E49" s="158"/>
      <c r="F49" s="158"/>
      <c r="G49" s="158"/>
      <c r="H49" s="158"/>
    </row>
    <row r="50" spans="1:8">
      <c r="A50" s="147"/>
      <c r="B50" s="158"/>
      <c r="C50" s="451"/>
      <c r="D50" s="158"/>
      <c r="E50" s="158"/>
      <c r="F50" s="158"/>
      <c r="G50" s="158"/>
      <c r="H50" s="158"/>
    </row>
    <row r="51" spans="1:8">
      <c r="A51" s="147"/>
      <c r="B51" s="158"/>
      <c r="C51" s="158"/>
      <c r="D51" s="158"/>
      <c r="E51" s="158"/>
      <c r="F51" s="158"/>
      <c r="G51" s="158"/>
      <c r="H51" s="158"/>
    </row>
    <row r="52" spans="1:8" s="151" customFormat="1">
      <c r="A52" s="149"/>
      <c r="B52" s="159" t="s">
        <v>143</v>
      </c>
      <c r="C52" s="417"/>
      <c r="D52" s="417"/>
      <c r="E52" s="157"/>
      <c r="F52" s="157"/>
      <c r="G52" s="157"/>
      <c r="H52" s="157"/>
    </row>
    <row r="53" spans="1:8" s="151" customFormat="1">
      <c r="A53" s="149"/>
      <c r="B53" s="159" t="s">
        <v>583</v>
      </c>
      <c r="C53" s="157"/>
      <c r="E53" s="416"/>
      <c r="F53" s="417"/>
      <c r="G53" s="157"/>
      <c r="H53" s="157"/>
    </row>
    <row r="54" spans="1:8" s="151" customFormat="1">
      <c r="A54" s="149"/>
      <c r="B54" s="159" t="s">
        <v>578</v>
      </c>
      <c r="C54" s="157"/>
      <c r="D54" s="157"/>
      <c r="E54" s="416"/>
      <c r="F54" s="417"/>
      <c r="G54" s="157"/>
      <c r="H54" s="157"/>
    </row>
    <row r="55" spans="1:8" ht="15" customHeight="1">
      <c r="A55" s="147"/>
      <c r="B55" s="158"/>
      <c r="C55" s="158"/>
      <c r="D55" s="158"/>
      <c r="E55" s="158"/>
      <c r="F55" s="158"/>
      <c r="G55" s="158"/>
      <c r="H55" s="158"/>
    </row>
    <row r="56" spans="1:8" s="151" customFormat="1">
      <c r="A56" s="149"/>
      <c r="B56" s="147" t="s">
        <v>136</v>
      </c>
      <c r="C56" s="157"/>
      <c r="D56" s="157"/>
      <c r="E56" s="157"/>
      <c r="F56" s="157"/>
      <c r="G56" s="157"/>
      <c r="H56" s="157"/>
    </row>
    <row r="57" spans="1:8" s="151" customFormat="1">
      <c r="A57" s="149"/>
      <c r="B57" s="160" t="s">
        <v>142</v>
      </c>
      <c r="C57" s="157"/>
      <c r="D57" s="157"/>
      <c r="E57" s="157"/>
      <c r="F57" s="157"/>
      <c r="G57" s="157"/>
      <c r="H57" s="157"/>
    </row>
    <row r="58" spans="1:8" s="151" customFormat="1">
      <c r="A58" s="149"/>
      <c r="B58" s="5" t="s">
        <v>579</v>
      </c>
      <c r="C58" s="157"/>
      <c r="D58" s="157"/>
      <c r="E58" s="157"/>
      <c r="F58" s="157"/>
      <c r="G58" s="157"/>
      <c r="H58" s="157"/>
    </row>
    <row r="59" spans="1:8" ht="15" customHeight="1">
      <c r="A59" s="147"/>
      <c r="B59" s="158"/>
      <c r="C59" s="158"/>
      <c r="D59" s="158"/>
      <c r="E59" s="158"/>
      <c r="F59" s="158"/>
      <c r="G59" s="158"/>
      <c r="H59" s="158"/>
    </row>
    <row r="60" spans="1:8" ht="18">
      <c r="A60" s="147"/>
      <c r="B60" s="161" t="s">
        <v>584</v>
      </c>
      <c r="C60" s="158"/>
      <c r="D60" s="158"/>
      <c r="E60" s="158"/>
      <c r="F60" s="158"/>
      <c r="G60" s="158"/>
      <c r="H60" s="158"/>
    </row>
    <row r="61" spans="1:8">
      <c r="A61" s="147"/>
      <c r="B61" s="162" t="s">
        <v>76</v>
      </c>
      <c r="C61" s="158"/>
      <c r="D61" s="158"/>
      <c r="E61" s="158"/>
      <c r="F61" s="158"/>
      <c r="G61" s="158"/>
      <c r="H61" s="158"/>
    </row>
    <row r="62" spans="1:8">
      <c r="A62" s="147"/>
      <c r="B62" s="158"/>
      <c r="C62" s="158"/>
      <c r="D62" s="158"/>
      <c r="E62" s="158"/>
      <c r="F62" s="158"/>
      <c r="G62" s="158"/>
      <c r="H62" s="158"/>
    </row>
    <row r="63" spans="1:8">
      <c r="A63" s="147"/>
      <c r="B63" s="147"/>
      <c r="C63" s="147"/>
      <c r="D63" s="147"/>
      <c r="E63" s="147"/>
      <c r="F63" s="147"/>
      <c r="G63" s="147"/>
      <c r="H63" s="147"/>
    </row>
  </sheetData>
  <sheetProtection selectLockedCells="1"/>
  <mergeCells count="3">
    <mergeCell ref="B1:H1"/>
    <mergeCell ref="H3:H4"/>
    <mergeCell ref="B20:E38"/>
  </mergeCells>
  <phoneticPr fontId="1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verticalDpi="597" r:id="rId2"/>
  <headerFooter differentOddEven="1" differentFirst="1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71"/>
  <sheetViews>
    <sheetView zoomScaleNormal="100" zoomScaleSheetLayoutView="25" zoomScalePageLayoutView="90" workbookViewId="0">
      <selection sqref="A1:B1"/>
    </sheetView>
  </sheetViews>
  <sheetFormatPr baseColWidth="10" defaultRowHeight="15"/>
  <cols>
    <col min="1" max="1" width="6.75" style="31" customWidth="1"/>
    <col min="2" max="2" width="79.25" style="31" customWidth="1"/>
    <col min="3" max="3" width="11" style="31"/>
    <col min="4" max="4" width="18.375" style="31" customWidth="1"/>
    <col min="5" max="16384" width="11" style="31"/>
  </cols>
  <sheetData>
    <row r="1" spans="1:4" ht="18">
      <c r="A1" s="706" t="s">
        <v>93</v>
      </c>
      <c r="B1" s="706"/>
      <c r="C1" s="32"/>
    </row>
    <row r="3" spans="1:4" ht="27" customHeight="1">
      <c r="A3" s="707" t="s">
        <v>111</v>
      </c>
      <c r="B3" s="707"/>
    </row>
    <row r="4" spans="1:4" ht="32.25" customHeight="1">
      <c r="A4" s="708" t="s">
        <v>144</v>
      </c>
      <c r="B4" s="709"/>
      <c r="C4" s="710"/>
      <c r="D4" s="710"/>
    </row>
    <row r="5" spans="1:4" ht="14.25" customHeight="1">
      <c r="A5" s="33"/>
      <c r="B5" s="33"/>
    </row>
    <row r="6" spans="1:4" ht="15.75">
      <c r="A6" s="34" t="s">
        <v>78</v>
      </c>
    </row>
    <row r="7" spans="1:4" ht="30" customHeight="1">
      <c r="A7" s="389">
        <v>1</v>
      </c>
      <c r="B7" s="388" t="s">
        <v>260</v>
      </c>
      <c r="C7" s="35"/>
      <c r="D7" s="43"/>
    </row>
    <row r="8" spans="1:4" ht="19.5" customHeight="1">
      <c r="A8" s="33"/>
    </row>
    <row r="9" spans="1:4" ht="15.75">
      <c r="A9" s="34" t="s">
        <v>77</v>
      </c>
    </row>
    <row r="10" spans="1:4" ht="20.25" customHeight="1">
      <c r="A10" s="705" t="s">
        <v>128</v>
      </c>
      <c r="B10" s="705"/>
    </row>
    <row r="11" spans="1:4" ht="30" customHeight="1">
      <c r="A11" s="538">
        <v>1</v>
      </c>
      <c r="B11" s="137" t="s">
        <v>99</v>
      </c>
    </row>
    <row r="12" spans="1:4" ht="24" customHeight="1">
      <c r="A12" s="390" t="s">
        <v>100</v>
      </c>
      <c r="B12" s="388" t="s">
        <v>147</v>
      </c>
    </row>
    <row r="13" spans="1:4" ht="24" customHeight="1">
      <c r="A13" s="390" t="s">
        <v>101</v>
      </c>
      <c r="B13" s="388" t="s">
        <v>315</v>
      </c>
    </row>
    <row r="14" spans="1:4" ht="24" customHeight="1">
      <c r="A14" s="390" t="s">
        <v>102</v>
      </c>
      <c r="B14" s="388" t="s">
        <v>148</v>
      </c>
    </row>
    <row r="15" spans="1:4" ht="24" customHeight="1">
      <c r="A15" s="390" t="s">
        <v>103</v>
      </c>
      <c r="B15" s="388" t="s">
        <v>316</v>
      </c>
    </row>
    <row r="16" spans="1:4" ht="24" customHeight="1">
      <c r="A16" s="503" t="s">
        <v>104</v>
      </c>
      <c r="B16" s="502" t="s">
        <v>371</v>
      </c>
    </row>
    <row r="17" spans="1:4" ht="24" customHeight="1">
      <c r="A17" s="503" t="s">
        <v>105</v>
      </c>
      <c r="B17" s="502" t="s">
        <v>379</v>
      </c>
      <c r="C17" s="388"/>
    </row>
    <row r="18" spans="1:4" ht="24" customHeight="1">
      <c r="A18" s="389" t="s">
        <v>317</v>
      </c>
      <c r="B18" s="502" t="s">
        <v>380</v>
      </c>
      <c r="C18" s="388"/>
    </row>
    <row r="19" spans="1:4" ht="24" customHeight="1">
      <c r="A19" s="390" t="s">
        <v>318</v>
      </c>
      <c r="B19" s="486" t="s">
        <v>381</v>
      </c>
      <c r="C19" s="388"/>
    </row>
    <row r="20" spans="1:4" ht="24" customHeight="1">
      <c r="A20" s="487" t="s">
        <v>320</v>
      </c>
      <c r="B20" s="388" t="s">
        <v>382</v>
      </c>
      <c r="C20" s="388"/>
      <c r="D20" s="485"/>
    </row>
    <row r="21" spans="1:4" ht="30" customHeight="1">
      <c r="A21" s="538" t="s">
        <v>41</v>
      </c>
      <c r="B21" s="387" t="s">
        <v>129</v>
      </c>
    </row>
    <row r="22" spans="1:4" ht="30" customHeight="1">
      <c r="A22" s="391" t="s">
        <v>106</v>
      </c>
      <c r="B22" s="389" t="s">
        <v>220</v>
      </c>
    </row>
    <row r="23" spans="1:4" ht="15" customHeight="1">
      <c r="A23" s="44"/>
      <c r="B23" s="389" t="s">
        <v>383</v>
      </c>
    </row>
    <row r="24" spans="1:4" ht="24" customHeight="1">
      <c r="A24" s="390" t="s">
        <v>107</v>
      </c>
      <c r="B24" s="704" t="s">
        <v>321</v>
      </c>
      <c r="C24" s="704"/>
    </row>
    <row r="25" spans="1:4" ht="24" customHeight="1">
      <c r="A25" s="390" t="s">
        <v>108</v>
      </c>
      <c r="B25" s="704" t="s">
        <v>322</v>
      </c>
      <c r="C25" s="704"/>
    </row>
    <row r="26" spans="1:4" ht="24" customHeight="1">
      <c r="A26" s="390" t="s">
        <v>109</v>
      </c>
      <c r="B26" s="704" t="s">
        <v>323</v>
      </c>
      <c r="C26" s="704"/>
    </row>
    <row r="27" spans="1:4" ht="24" customHeight="1">
      <c r="A27" s="390" t="s">
        <v>110</v>
      </c>
      <c r="B27" s="704" t="s">
        <v>554</v>
      </c>
      <c r="C27" s="704"/>
    </row>
    <row r="28" spans="1:4" ht="30" customHeight="1">
      <c r="A28" s="538">
        <v>3</v>
      </c>
      <c r="B28" s="137" t="s">
        <v>87</v>
      </c>
    </row>
    <row r="29" spans="1:4" ht="24" customHeight="1">
      <c r="A29" s="390" t="s">
        <v>112</v>
      </c>
      <c r="B29" s="388" t="s">
        <v>327</v>
      </c>
    </row>
    <row r="30" spans="1:4" ht="24" customHeight="1">
      <c r="A30" s="390" t="s">
        <v>113</v>
      </c>
      <c r="B30" s="388" t="s">
        <v>325</v>
      </c>
    </row>
    <row r="31" spans="1:4" ht="24" customHeight="1">
      <c r="A31" s="390" t="s">
        <v>115</v>
      </c>
      <c r="B31" s="388" t="s">
        <v>329</v>
      </c>
    </row>
    <row r="32" spans="1:4" ht="30" customHeight="1">
      <c r="A32" s="538">
        <v>4</v>
      </c>
      <c r="B32" s="137" t="s">
        <v>2</v>
      </c>
    </row>
    <row r="33" spans="1:3" ht="30" customHeight="1">
      <c r="A33" s="390" t="s">
        <v>114</v>
      </c>
      <c r="B33" s="388" t="s">
        <v>331</v>
      </c>
    </row>
    <row r="34" spans="1:3" ht="30" customHeight="1">
      <c r="A34" s="575" t="s">
        <v>575</v>
      </c>
      <c r="B34" s="137" t="s">
        <v>576</v>
      </c>
    </row>
    <row r="35" spans="1:3" ht="24" customHeight="1">
      <c r="A35" s="390" t="s">
        <v>469</v>
      </c>
      <c r="B35" s="390" t="s">
        <v>472</v>
      </c>
      <c r="C35" s="485"/>
    </row>
    <row r="36" spans="1:3" ht="24" customHeight="1">
      <c r="A36" s="390" t="s">
        <v>470</v>
      </c>
      <c r="B36" s="390" t="s">
        <v>471</v>
      </c>
    </row>
    <row r="37" spans="1:3" s="567" customFormat="1" ht="24" customHeight="1">
      <c r="A37" s="390" t="s">
        <v>488</v>
      </c>
      <c r="B37" s="390" t="s">
        <v>473</v>
      </c>
    </row>
    <row r="38" spans="1:3" ht="24" customHeight="1">
      <c r="A38" s="390" t="s">
        <v>487</v>
      </c>
      <c r="B38" s="390" t="s">
        <v>489</v>
      </c>
    </row>
    <row r="39" spans="1:3" ht="34.5" customHeight="1">
      <c r="A39" s="34" t="s">
        <v>94</v>
      </c>
    </row>
    <row r="40" spans="1:3" ht="15.75" customHeight="1">
      <c r="A40" s="388" t="s">
        <v>95</v>
      </c>
      <c r="B40" s="392"/>
      <c r="C40" s="145"/>
    </row>
    <row r="41" spans="1:3" ht="15.75" customHeight="1">
      <c r="A41" s="388" t="s">
        <v>96</v>
      </c>
      <c r="B41" s="506"/>
    </row>
    <row r="48" spans="1:3">
      <c r="A48" s="46"/>
    </row>
    <row r="57" spans="2:2">
      <c r="B57" s="354"/>
    </row>
    <row r="171" spans="22:22">
      <c r="V171" s="31">
        <v>0</v>
      </c>
    </row>
  </sheetData>
  <mergeCells count="9">
    <mergeCell ref="B26:C26"/>
    <mergeCell ref="B27:C27"/>
    <mergeCell ref="A10:B10"/>
    <mergeCell ref="A1:B1"/>
    <mergeCell ref="A3:B3"/>
    <mergeCell ref="A4:B4"/>
    <mergeCell ref="C4:D4"/>
    <mergeCell ref="B24:C24"/>
    <mergeCell ref="B25:C25"/>
  </mergeCells>
  <phoneticPr fontId="7" type="noConversion"/>
  <hyperlinks>
    <hyperlink ref="A4:B4" location="Textteil!A1" display="Textteil!A1"/>
    <hyperlink ref="A7:B7" location="Diagramm_1!A1" display="Diagramm_1!A1"/>
    <hyperlink ref="A12:B12" location="Tab_1.1!A1" display="1.1"/>
    <hyperlink ref="A14:B14" location="Tab_1.3!A1" display="1.3"/>
    <hyperlink ref="A15:B15" location="Tab_1.4!A1" display="1.4"/>
    <hyperlink ref="A16:B16" location="Tab_1.5!A1" display="1.5"/>
    <hyperlink ref="A24:B24" location="Tab_2.2!A1" display="2.2"/>
    <hyperlink ref="A25:B25" location="Tab_2.3!A1" display="2.3"/>
    <hyperlink ref="A26:B26" location="Tab_2.4!A1" display="2.4"/>
    <hyperlink ref="A27:B27" location="Tab_2.5!A1" display="2.5"/>
    <hyperlink ref="A29:B29" location="Tab_3.1!A1" display="3.1"/>
    <hyperlink ref="A30:B30" location="Tab_3.2!A1" display="3.2"/>
    <hyperlink ref="A31:B31" location="Tab_3.3!A1" display="3.3"/>
    <hyperlink ref="A40:B40" location="Fragebogen!A1" display="Fragebogen"/>
    <hyperlink ref="B22" location="Tab_2.1!A1" display="Stofflliche Verwertung von Klärschlamm aus öffentlicher und nichtöffentlicher Abwasserbehandlung in der"/>
    <hyperlink ref="A22" location="Tab_2.1!A1" display="2.1"/>
    <hyperlink ref="A13:B13" location="Tab_1.2!A1" display="1.2"/>
    <hyperlink ref="A17:C17" location="Tab_1.6!A1" display="1.6"/>
    <hyperlink ref="A18" location="Tab_1.7!A1" display="1.7"/>
    <hyperlink ref="B18" location="Tab_1.7!A1" display="Klärschlammentsorgung aus nichtöffentlicher Abwasserbehandlung nach Wirtschaftszweigen 2013"/>
    <hyperlink ref="A19" location="Tab_1.8!A1" display="1.8"/>
    <hyperlink ref="B19" location="Tab_1.8!A1" display="Klärschlammentsorgung aus biologischer nichtöffentlicher Abwasserbehandlung 2007, 2010, 2013"/>
    <hyperlink ref="A20" location="Tab_1.9!A1" display="1.9"/>
    <hyperlink ref="B20" location="Tab_1.9!A1" display="Schlammentsorgung aus chemisch-physikalischer nichtöffentlicher Abwasserbehandlung 2007, 2010, 2013"/>
    <hyperlink ref="A41:B41" location="Qualitätsbericht!A1" display="Qualitätsbericht"/>
    <hyperlink ref="B23" location="Tab_2.1!A1" display="Landwirtschaft 2013"/>
    <hyperlink ref="B17" location="Tab_1.6!A1" display="Klärschlammentsorgung aus nichtöffentlicher Abwasserbehandlung 2007, 2010, 2013"/>
    <hyperlink ref="A33" location="Tab_4.1!A1" display="4.1"/>
    <hyperlink ref="B33" location="Tab_4.1!A1" display="Behandlung des Abwassers aus nichtöffentlichen Abwasserbehandlungsanlagen 2007, 2010, 2013"/>
    <hyperlink ref="A35" location="Tab_5.1!A1" display="5.1"/>
    <hyperlink ref="B35" location="Tab_5.1!A1" display="Behandlung des Klärschlamms aus biologischen öffentlichen Abwasserbehandlungsanlagen 2013, 2014"/>
    <hyperlink ref="A36" location="Tab_5.2!A1" display="5.2"/>
    <hyperlink ref="B36" location="Tab_5.2!A1" display="Behandlung des Klärschlamms aus biologischen nichtöffentlichen Abwasserbehandlungsanlagen 2013"/>
    <hyperlink ref="A37" location="Tab_6.1!A1" display="6.1"/>
    <hyperlink ref="B37" location="Tab_6.1!A1" display="Entsorgung des Klärschlamms aus biologischen öffentlichen Abwasserbehandlungsanlagen 2013, 2014"/>
    <hyperlink ref="A38" location="Tab_6.2!A1" display="6.2"/>
    <hyperlink ref="B38" location="Tab_6.2!A1" display="Entsorgung des Klärschlamms aus biologischen nichtöffentlichen Abwasserbehandlungsanlagen 2013"/>
    <hyperlink ref="A37:IV37" location="Tab_6.1!A1" display="6.1"/>
  </hyperlinks>
  <pageMargins left="0.39370078740157483" right="0.39370078740157483" top="0.31496062992125984" bottom="0.31496062992125984" header="0.15748031496062992" footer="0.15748031496062992"/>
  <pageSetup paperSize="9" scale="86" orientation="portrait" verticalDpi="597" r:id="rId1"/>
  <headerFooter alignWithMargins="0">
    <oddFooter>&amp;L 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ignoredErrors>
    <ignoredError sqref="A2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165"/>
  <sheetViews>
    <sheetView zoomScaleNormal="100" zoomScalePageLayoutView="90" workbookViewId="0"/>
  </sheetViews>
  <sheetFormatPr baseColWidth="10" defaultRowHeight="12.75"/>
  <cols>
    <col min="1" max="2" width="11.75" style="30" customWidth="1"/>
    <col min="3" max="3" width="2.5" style="30" customWidth="1"/>
    <col min="4" max="5" width="11.75" style="30" customWidth="1"/>
    <col min="6" max="6" width="3.25" style="30" customWidth="1"/>
    <col min="7" max="8" width="11.75" style="30" customWidth="1"/>
    <col min="9" max="9" width="5.5" style="30" customWidth="1"/>
    <col min="10" max="11" width="11" style="30"/>
    <col min="12" max="12" width="4.375" style="30" customWidth="1"/>
    <col min="13" max="13" width="4.625" style="30" customWidth="1"/>
    <col min="14" max="16384" width="11" style="30"/>
  </cols>
  <sheetData>
    <row r="1" spans="1:14" ht="18">
      <c r="A1" s="119" t="s">
        <v>130</v>
      </c>
    </row>
    <row r="3" spans="1:14" ht="16.5">
      <c r="A3" s="712" t="s">
        <v>131</v>
      </c>
      <c r="B3" s="712"/>
      <c r="C3" s="712"/>
      <c r="D3" s="712"/>
      <c r="E3" s="712"/>
      <c r="F3" s="712"/>
      <c r="G3" s="712"/>
      <c r="H3" s="712"/>
    </row>
    <row r="7" spans="1:14" ht="12.75" customHeight="1">
      <c r="A7" s="713" t="s">
        <v>132</v>
      </c>
      <c r="B7" s="713"/>
      <c r="C7" s="120"/>
      <c r="D7" s="714" t="s">
        <v>243</v>
      </c>
      <c r="E7" s="714"/>
      <c r="F7" s="121"/>
      <c r="G7" s="711" t="s">
        <v>242</v>
      </c>
      <c r="H7" s="711"/>
      <c r="I7" s="711"/>
    </row>
    <row r="8" spans="1:14" ht="12.75" customHeight="1">
      <c r="A8" s="713"/>
      <c r="B8" s="713"/>
      <c r="C8" s="120"/>
      <c r="D8" s="714"/>
      <c r="E8" s="714"/>
      <c r="F8" s="121"/>
      <c r="G8" s="711"/>
      <c r="H8" s="711"/>
      <c r="I8" s="711"/>
      <c r="J8" s="711" t="s">
        <v>244</v>
      </c>
      <c r="K8" s="711"/>
      <c r="L8" s="711"/>
      <c r="M8" s="123"/>
      <c r="N8" s="123"/>
    </row>
    <row r="9" spans="1:14" ht="12.75" customHeight="1">
      <c r="A9" s="713"/>
      <c r="B9" s="713"/>
      <c r="C9" s="120"/>
      <c r="D9" s="714"/>
      <c r="E9" s="714"/>
      <c r="F9" s="121"/>
      <c r="G9" s="711"/>
      <c r="H9" s="711"/>
      <c r="I9" s="711"/>
      <c r="J9" s="123"/>
      <c r="K9" s="123"/>
    </row>
    <row r="10" spans="1:14">
      <c r="A10" s="122"/>
      <c r="B10" s="122"/>
      <c r="C10" s="122"/>
      <c r="E10" s="123"/>
      <c r="F10" s="123"/>
      <c r="G10" s="123"/>
      <c r="H10" s="123"/>
    </row>
    <row r="14" spans="1:14">
      <c r="A14" s="36"/>
    </row>
    <row r="27" spans="1:10">
      <c r="A27" s="36"/>
    </row>
    <row r="31" spans="1:10">
      <c r="C31" s="418"/>
      <c r="D31" s="418"/>
      <c r="E31" s="418"/>
      <c r="F31" s="418"/>
      <c r="G31" s="418"/>
      <c r="H31" s="418"/>
      <c r="I31" s="418"/>
      <c r="J31" s="36"/>
    </row>
    <row r="37" spans="2:8">
      <c r="B37" s="45"/>
      <c r="C37" s="45"/>
      <c r="D37" s="45"/>
      <c r="E37" s="45"/>
      <c r="F37" s="45"/>
      <c r="G37" s="45"/>
      <c r="H37" s="45"/>
    </row>
    <row r="165" spans="22:22">
      <c r="V165" s="30">
        <v>0</v>
      </c>
    </row>
  </sheetData>
  <mergeCells count="5">
    <mergeCell ref="J8:L8"/>
    <mergeCell ref="A3:H3"/>
    <mergeCell ref="A7:B9"/>
    <mergeCell ref="D7:E9"/>
    <mergeCell ref="G7:I9"/>
  </mergeCells>
  <phoneticPr fontId="7" type="noConversion"/>
  <pageMargins left="0.39370078740157483" right="0.39370078740157483" top="0.31496062992125984" bottom="0.31496062992125984" header="0.15748031496062992" footer="0.15748031496062992"/>
  <pageSetup paperSize="9" scale="76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822170" r:id="rId4">
          <objectPr defaultSize="0" autoPict="0" r:id="rId5">
            <anchor moveWithCells="1">
              <from>
                <xdr:col>9</xdr:col>
                <xdr:colOff>333375</xdr:colOff>
                <xdr:row>9</xdr:row>
                <xdr:rowOff>85725</xdr:rowOff>
              </from>
              <to>
                <xdr:col>12</xdr:col>
                <xdr:colOff>238125</xdr:colOff>
                <xdr:row>26</xdr:row>
                <xdr:rowOff>38100</xdr:rowOff>
              </to>
            </anchor>
          </objectPr>
        </oleObject>
      </mc:Choice>
      <mc:Fallback>
        <oleObject progId="AcroExch.pdfxml.1" shapeId="822170" r:id="rId4"/>
      </mc:Fallback>
    </mc:AlternateContent>
    <mc:AlternateContent xmlns:mc="http://schemas.openxmlformats.org/markup-compatibility/2006">
      <mc:Choice Requires="x14">
        <oleObject progId="AcroExch.pdfxml.1" shapeId="1741224" r:id="rId6">
          <objectPr defaultSize="0" autoPict="0" r:id="rId7">
            <anchor moveWithCells="1">
              <from>
                <xdr:col>6</xdr:col>
                <xdr:colOff>381000</xdr:colOff>
                <xdr:row>9</xdr:row>
                <xdr:rowOff>95250</xdr:rowOff>
              </from>
              <to>
                <xdr:col>9</xdr:col>
                <xdr:colOff>85725</xdr:colOff>
                <xdr:row>26</xdr:row>
                <xdr:rowOff>28575</xdr:rowOff>
              </to>
            </anchor>
          </objectPr>
        </oleObject>
      </mc:Choice>
      <mc:Fallback>
        <oleObject progId="AcroExch.pdfxml.1" shapeId="1741224" r:id="rId6"/>
      </mc:Fallback>
    </mc:AlternateContent>
    <mc:AlternateContent xmlns:mc="http://schemas.openxmlformats.org/markup-compatibility/2006">
      <mc:Choice Requires="x14">
        <oleObject progId="AcroExch.pdfxml.1" shapeId="1741225" r:id="rId8">
          <objectPr defaultSize="0" autoPict="0" r:id="rId9">
            <anchor moveWithCells="1">
              <from>
                <xdr:col>3</xdr:col>
                <xdr:colOff>266700</xdr:colOff>
                <xdr:row>9</xdr:row>
                <xdr:rowOff>104775</xdr:rowOff>
              </from>
              <to>
                <xdr:col>6</xdr:col>
                <xdr:colOff>142875</xdr:colOff>
                <xdr:row>26</xdr:row>
                <xdr:rowOff>38100</xdr:rowOff>
              </to>
            </anchor>
          </objectPr>
        </oleObject>
      </mc:Choice>
      <mc:Fallback>
        <oleObject progId="AcroExch.pdfxml.1" shapeId="1741225" r:id="rId8"/>
      </mc:Fallback>
    </mc:AlternateContent>
    <mc:AlternateContent xmlns:mc="http://schemas.openxmlformats.org/markup-compatibility/2006">
      <mc:Choice Requires="x14">
        <oleObject progId="AcroExch.pdfxml.1" shapeId="1741286" r:id="rId10">
          <objectPr defaultSize="0" autoPict="0" r:id="rId11">
            <anchor moveWithCells="1">
              <from>
                <xdr:col>0</xdr:col>
                <xdr:colOff>66675</xdr:colOff>
                <xdr:row>9</xdr:row>
                <xdr:rowOff>104775</xdr:rowOff>
              </from>
              <to>
                <xdr:col>2</xdr:col>
                <xdr:colOff>171450</xdr:colOff>
                <xdr:row>26</xdr:row>
                <xdr:rowOff>38100</xdr:rowOff>
              </to>
            </anchor>
          </objectPr>
        </oleObject>
      </mc:Choice>
      <mc:Fallback>
        <oleObject progId="AcroExch.pdfxml.1" shapeId="1741286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65"/>
  <sheetViews>
    <sheetView showGridLines="0" zoomScaleNormal="100" zoomScaleSheetLayoutView="70" workbookViewId="0"/>
  </sheetViews>
  <sheetFormatPr baseColWidth="10" defaultRowHeight="12.75"/>
  <cols>
    <col min="1" max="6" width="11" style="30"/>
    <col min="7" max="7" width="7.5" style="30" customWidth="1"/>
    <col min="8" max="8" width="9" style="30" customWidth="1"/>
    <col min="9" max="16384" width="11" style="30"/>
  </cols>
  <sheetData>
    <row r="1" spans="1:8" ht="18">
      <c r="A1" s="119" t="s">
        <v>78</v>
      </c>
      <c r="B1" s="126"/>
    </row>
    <row r="2" spans="1:8" ht="12.75" customHeight="1">
      <c r="A2" s="119"/>
      <c r="B2" s="126"/>
    </row>
    <row r="3" spans="1:8" ht="16.5">
      <c r="A3" s="715" t="s">
        <v>131</v>
      </c>
      <c r="B3" s="715"/>
      <c r="C3" s="715"/>
      <c r="D3" s="715"/>
      <c r="E3" s="715"/>
      <c r="F3" s="127"/>
    </row>
    <row r="4" spans="1:8" ht="12.75" customHeight="1">
      <c r="D4" s="128"/>
      <c r="E4" s="128"/>
    </row>
    <row r="6" spans="1:8">
      <c r="H6" s="129"/>
    </row>
    <row r="10" spans="1:8">
      <c r="E10" s="36"/>
      <c r="H10" s="36"/>
    </row>
    <row r="11" spans="1:8">
      <c r="E11" s="368"/>
      <c r="F11" s="36"/>
    </row>
    <row r="13" spans="1:8">
      <c r="E13" s="418"/>
      <c r="F13" s="418"/>
      <c r="G13" s="418"/>
    </row>
    <row r="14" spans="1:8">
      <c r="E14" s="418"/>
      <c r="F14" s="418"/>
      <c r="G14" s="418"/>
    </row>
    <row r="15" spans="1:8">
      <c r="E15" s="418"/>
      <c r="F15" s="418"/>
      <c r="G15" s="418"/>
    </row>
    <row r="46" ht="12.75" customHeight="1"/>
    <row r="47" ht="15" customHeight="1"/>
    <row r="165" spans="22:22">
      <c r="V165" s="30">
        <v>0</v>
      </c>
    </row>
  </sheetData>
  <mergeCells count="1">
    <mergeCell ref="A3:E3"/>
  </mergeCells>
  <phoneticPr fontId="7" type="noConversion"/>
  <pageMargins left="0.39370078740157483" right="0.39370078740157483" top="0.31496062992125984" bottom="0.31496062992125984" header="0.15748031496062992" footer="0.15748031496062992"/>
  <pageSetup paperSize="9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1746996" r:id="rId4">
          <objectPr defaultSize="0" autoPict="0" r:id="rId5">
            <anchor moveWithCells="1">
              <from>
                <xdr:col>0</xdr:col>
                <xdr:colOff>57150</xdr:colOff>
                <xdr:row>4</xdr:row>
                <xdr:rowOff>152400</xdr:rowOff>
              </from>
              <to>
                <xdr:col>6</xdr:col>
                <xdr:colOff>390525</xdr:colOff>
                <xdr:row>51</xdr:row>
                <xdr:rowOff>104775</xdr:rowOff>
              </to>
            </anchor>
          </objectPr>
        </oleObject>
      </mc:Choice>
      <mc:Fallback>
        <oleObject progId="AcroExch.pdfxml.1" shapeId="174699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zoomScaleNormal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B8" sqref="B8"/>
    </sheetView>
  </sheetViews>
  <sheetFormatPr baseColWidth="10" defaultColWidth="8" defaultRowHeight="15"/>
  <cols>
    <col min="1" max="1" width="19.75" style="375" customWidth="1" collapsed="1"/>
    <col min="2" max="3" width="8" style="375"/>
    <col min="4" max="4" width="8" style="375" customWidth="1"/>
    <col min="5" max="7" width="8" style="375"/>
    <col min="8" max="15" width="7" style="375" customWidth="1"/>
    <col min="16" max="16" width="7.25" style="375" customWidth="1"/>
    <col min="17" max="16384" width="8" style="375"/>
  </cols>
  <sheetData>
    <row r="1" spans="1:16">
      <c r="A1" s="195" t="s">
        <v>116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</row>
    <row r="2" spans="1:16">
      <c r="A2" s="495" t="s">
        <v>534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</row>
    <row r="3" spans="1:16" ht="24" customHeight="1">
      <c r="A3" s="731" t="s">
        <v>97</v>
      </c>
      <c r="B3" s="728" t="s">
        <v>121</v>
      </c>
      <c r="C3" s="729"/>
      <c r="D3" s="729"/>
      <c r="E3" s="722" t="s">
        <v>46</v>
      </c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</row>
    <row r="4" spans="1:16" ht="31.5" customHeight="1">
      <c r="A4" s="732"/>
      <c r="B4" s="717"/>
      <c r="C4" s="718"/>
      <c r="D4" s="718"/>
      <c r="E4" s="717" t="s">
        <v>47</v>
      </c>
      <c r="F4" s="718"/>
      <c r="G4" s="718"/>
      <c r="H4" s="717" t="s">
        <v>221</v>
      </c>
      <c r="I4" s="718"/>
      <c r="J4" s="718"/>
      <c r="K4" s="719" t="s">
        <v>222</v>
      </c>
      <c r="L4" s="720"/>
      <c r="M4" s="721"/>
      <c r="N4" s="717" t="s">
        <v>340</v>
      </c>
      <c r="O4" s="718"/>
      <c r="P4" s="718"/>
    </row>
    <row r="5" spans="1:16" ht="15" customHeight="1">
      <c r="A5" s="732"/>
      <c r="B5" s="11">
        <v>2007</v>
      </c>
      <c r="C5" s="11">
        <v>2010</v>
      </c>
      <c r="D5" s="11">
        <v>2013</v>
      </c>
      <c r="E5" s="11">
        <v>2007</v>
      </c>
      <c r="F5" s="11">
        <v>2010</v>
      </c>
      <c r="G5" s="11">
        <v>2013</v>
      </c>
      <c r="H5" s="11">
        <v>2007</v>
      </c>
      <c r="I5" s="11">
        <v>2010</v>
      </c>
      <c r="J5" s="11">
        <v>2013</v>
      </c>
      <c r="K5" s="11">
        <v>2007</v>
      </c>
      <c r="L5" s="11">
        <v>2010</v>
      </c>
      <c r="M5" s="11">
        <v>2013</v>
      </c>
      <c r="N5" s="11">
        <v>2007</v>
      </c>
      <c r="O5" s="11">
        <v>2010</v>
      </c>
      <c r="P5" s="11">
        <v>2013</v>
      </c>
    </row>
    <row r="6" spans="1:16">
      <c r="A6" s="732"/>
      <c r="B6" s="722" t="s">
        <v>0</v>
      </c>
      <c r="C6" s="723"/>
      <c r="D6" s="723"/>
      <c r="E6" s="723"/>
      <c r="F6" s="723"/>
      <c r="G6" s="723"/>
      <c r="H6" s="723"/>
      <c r="I6" s="723"/>
      <c r="J6" s="723"/>
      <c r="K6" s="723"/>
      <c r="L6" s="723"/>
      <c r="M6" s="723"/>
      <c r="N6" s="723"/>
      <c r="O6" s="723"/>
      <c r="P6" s="723"/>
    </row>
    <row r="7" spans="1:16">
      <c r="A7" s="733"/>
      <c r="B7" s="14">
        <v>1</v>
      </c>
      <c r="C7" s="14">
        <v>2</v>
      </c>
      <c r="D7" s="14">
        <v>3</v>
      </c>
      <c r="E7" s="14">
        <v>4</v>
      </c>
      <c r="F7" s="14">
        <v>5</v>
      </c>
      <c r="G7" s="14">
        <v>6</v>
      </c>
      <c r="H7" s="14">
        <v>7</v>
      </c>
      <c r="I7" s="14">
        <v>8</v>
      </c>
      <c r="J7" s="14">
        <v>9</v>
      </c>
      <c r="K7" s="14">
        <v>10</v>
      </c>
      <c r="L7" s="14">
        <v>11</v>
      </c>
      <c r="M7" s="14">
        <v>12</v>
      </c>
      <c r="N7" s="14">
        <v>13</v>
      </c>
      <c r="O7" s="14">
        <v>14</v>
      </c>
      <c r="P7" s="13">
        <v>15</v>
      </c>
    </row>
    <row r="8" spans="1:16">
      <c r="A8" s="25" t="s">
        <v>153</v>
      </c>
      <c r="B8" s="75">
        <v>3725174</v>
      </c>
      <c r="C8" s="203">
        <v>3639158</v>
      </c>
      <c r="D8" s="75">
        <v>3379576</v>
      </c>
      <c r="E8" s="75">
        <v>1576949</v>
      </c>
      <c r="F8" s="75">
        <v>1398886</v>
      </c>
      <c r="G8" s="75">
        <v>1244650</v>
      </c>
      <c r="H8" s="75">
        <v>641456</v>
      </c>
      <c r="I8" s="75">
        <v>631742</v>
      </c>
      <c r="J8" s="75">
        <v>551579</v>
      </c>
      <c r="K8" s="75">
        <v>509113</v>
      </c>
      <c r="L8" s="75">
        <v>361648</v>
      </c>
      <c r="M8" s="75">
        <v>280367</v>
      </c>
      <c r="N8" s="75">
        <v>426380</v>
      </c>
      <c r="O8" s="75">
        <v>405496</v>
      </c>
      <c r="P8" s="75">
        <v>412704</v>
      </c>
    </row>
    <row r="9" spans="1:16" ht="15" customHeight="1">
      <c r="A9" s="39" t="s">
        <v>49</v>
      </c>
      <c r="B9" s="15">
        <v>3042092</v>
      </c>
      <c r="C9" s="15">
        <v>2934531</v>
      </c>
      <c r="D9" s="15">
        <v>2699211</v>
      </c>
      <c r="E9" s="15">
        <v>1212127</v>
      </c>
      <c r="F9" s="15">
        <v>1020976</v>
      </c>
      <c r="G9" s="15">
        <v>963818</v>
      </c>
      <c r="H9" s="15">
        <v>538015</v>
      </c>
      <c r="I9" s="15">
        <v>510314</v>
      </c>
      <c r="J9" s="15">
        <v>438153</v>
      </c>
      <c r="K9" s="15">
        <v>334689</v>
      </c>
      <c r="L9" s="15">
        <v>233660</v>
      </c>
      <c r="M9" s="15">
        <v>178283</v>
      </c>
      <c r="N9" s="15">
        <v>339423</v>
      </c>
      <c r="O9" s="15">
        <v>277002</v>
      </c>
      <c r="P9" s="15">
        <v>347382</v>
      </c>
    </row>
    <row r="10" spans="1:16">
      <c r="A10" s="39" t="s">
        <v>34</v>
      </c>
      <c r="B10" s="15">
        <v>468198</v>
      </c>
      <c r="C10" s="15">
        <v>516655</v>
      </c>
      <c r="D10" s="15">
        <v>466147</v>
      </c>
      <c r="E10" s="15">
        <v>338395</v>
      </c>
      <c r="F10" s="15">
        <v>361721</v>
      </c>
      <c r="G10" s="15">
        <v>270860</v>
      </c>
      <c r="H10" s="15">
        <v>91394</v>
      </c>
      <c r="I10" s="15">
        <v>108058</v>
      </c>
      <c r="J10" s="15">
        <v>105961</v>
      </c>
      <c r="K10" s="15">
        <v>170275</v>
      </c>
      <c r="L10" s="15">
        <v>126816</v>
      </c>
      <c r="M10" s="15">
        <v>102084</v>
      </c>
      <c r="N10" s="15">
        <v>76726</v>
      </c>
      <c r="O10" s="15">
        <v>126847</v>
      </c>
      <c r="P10" s="15">
        <v>62815</v>
      </c>
    </row>
    <row r="11" spans="1:16">
      <c r="A11" s="39" t="s">
        <v>154</v>
      </c>
      <c r="B11" s="15">
        <v>214884</v>
      </c>
      <c r="C11" s="15">
        <v>187972</v>
      </c>
      <c r="D11" s="15">
        <v>214218</v>
      </c>
      <c r="E11" s="15">
        <v>26427</v>
      </c>
      <c r="F11" s="15">
        <v>16189</v>
      </c>
      <c r="G11" s="15">
        <v>9972</v>
      </c>
      <c r="H11" s="15">
        <v>12047</v>
      </c>
      <c r="I11" s="15">
        <v>13370</v>
      </c>
      <c r="J11" s="15">
        <v>7465</v>
      </c>
      <c r="K11" s="15">
        <v>4149</v>
      </c>
      <c r="L11" s="15">
        <v>1172</v>
      </c>
      <c r="M11" s="413">
        <v>0</v>
      </c>
      <c r="N11" s="15">
        <v>10231</v>
      </c>
      <c r="O11" s="15">
        <v>1647</v>
      </c>
      <c r="P11" s="15">
        <v>2507</v>
      </c>
    </row>
    <row r="12" spans="1:16" ht="18.75" customHeight="1">
      <c r="A12" s="23" t="s">
        <v>155</v>
      </c>
      <c r="B12" s="15">
        <v>499977</v>
      </c>
      <c r="C12" s="15">
        <v>432641</v>
      </c>
      <c r="D12" s="15">
        <v>449952</v>
      </c>
      <c r="E12" s="15">
        <v>220867</v>
      </c>
      <c r="F12" s="15">
        <v>116818</v>
      </c>
      <c r="G12" s="15">
        <v>54201</v>
      </c>
      <c r="H12" s="15">
        <v>12683</v>
      </c>
      <c r="I12" s="15">
        <v>17881</v>
      </c>
      <c r="J12" s="15">
        <v>19105</v>
      </c>
      <c r="K12" s="15">
        <v>77790</v>
      </c>
      <c r="L12" s="15">
        <v>21113</v>
      </c>
      <c r="M12" s="15">
        <v>15877</v>
      </c>
      <c r="N12" s="15">
        <v>130394</v>
      </c>
      <c r="O12" s="15">
        <v>77824</v>
      </c>
      <c r="P12" s="185">
        <v>19219</v>
      </c>
    </row>
    <row r="13" spans="1:16">
      <c r="A13" s="23" t="s">
        <v>412</v>
      </c>
      <c r="B13" s="15">
        <v>466244</v>
      </c>
      <c r="C13" s="15">
        <v>471443</v>
      </c>
      <c r="D13" s="15">
        <v>383666</v>
      </c>
      <c r="E13" s="15">
        <v>215481</v>
      </c>
      <c r="F13" s="15">
        <v>202820</v>
      </c>
      <c r="G13" s="15">
        <v>161027</v>
      </c>
      <c r="H13" s="15">
        <v>61325</v>
      </c>
      <c r="I13" s="15">
        <v>59537</v>
      </c>
      <c r="J13" s="15">
        <v>53750</v>
      </c>
      <c r="K13" s="15">
        <v>119018</v>
      </c>
      <c r="L13" s="15">
        <v>116295</v>
      </c>
      <c r="M13" s="15">
        <v>83048</v>
      </c>
      <c r="N13" s="15">
        <v>35138</v>
      </c>
      <c r="O13" s="15">
        <v>26988</v>
      </c>
      <c r="P13" s="15">
        <v>24229</v>
      </c>
    </row>
    <row r="14" spans="1:16">
      <c r="A14" s="23" t="s">
        <v>157</v>
      </c>
      <c r="B14" s="15">
        <v>47107</v>
      </c>
      <c r="C14" s="15">
        <v>43754</v>
      </c>
      <c r="D14" s="15">
        <v>49673</v>
      </c>
      <c r="E14" s="15">
        <v>3307</v>
      </c>
      <c r="F14" s="15">
        <v>900</v>
      </c>
      <c r="G14" s="15">
        <v>3</v>
      </c>
      <c r="H14" s="413">
        <v>0</v>
      </c>
      <c r="I14" s="413">
        <v>0</v>
      </c>
      <c r="J14" s="413">
        <v>0</v>
      </c>
      <c r="K14" s="15">
        <v>1592</v>
      </c>
      <c r="L14" s="413">
        <v>0</v>
      </c>
      <c r="M14" s="413">
        <v>0</v>
      </c>
      <c r="N14" s="15">
        <v>1715</v>
      </c>
      <c r="O14" s="15">
        <v>900</v>
      </c>
      <c r="P14" s="15">
        <v>3</v>
      </c>
    </row>
    <row r="15" spans="1:16">
      <c r="A15" s="23" t="s">
        <v>158</v>
      </c>
      <c r="B15" s="15">
        <v>99019</v>
      </c>
      <c r="C15" s="15">
        <v>124646</v>
      </c>
      <c r="D15" s="15">
        <v>126508</v>
      </c>
      <c r="E15" s="15">
        <v>40276</v>
      </c>
      <c r="F15" s="15">
        <v>66680</v>
      </c>
      <c r="G15" s="15">
        <v>46687</v>
      </c>
      <c r="H15" s="15">
        <v>17688</v>
      </c>
      <c r="I15" s="15">
        <v>16886</v>
      </c>
      <c r="J15" s="15">
        <v>17162</v>
      </c>
      <c r="K15" s="15">
        <v>18789</v>
      </c>
      <c r="L15" s="15">
        <v>20566</v>
      </c>
      <c r="M15" s="15">
        <v>13253</v>
      </c>
      <c r="N15" s="15">
        <v>3799</v>
      </c>
      <c r="O15" s="15">
        <v>29228</v>
      </c>
      <c r="P15" s="15">
        <v>16272</v>
      </c>
    </row>
    <row r="16" spans="1:16">
      <c r="A16" s="23" t="s">
        <v>159</v>
      </c>
      <c r="B16" s="15">
        <v>104520</v>
      </c>
      <c r="C16" s="15">
        <v>93049</v>
      </c>
      <c r="D16" s="15">
        <v>112029</v>
      </c>
      <c r="E16" s="15">
        <v>18645</v>
      </c>
      <c r="F16" s="15">
        <v>14562</v>
      </c>
      <c r="G16" s="15">
        <v>9293</v>
      </c>
      <c r="H16" s="15">
        <v>11739</v>
      </c>
      <c r="I16" s="15">
        <v>13370</v>
      </c>
      <c r="J16" s="15">
        <v>7465</v>
      </c>
      <c r="K16" s="15">
        <v>2557</v>
      </c>
      <c r="L16" s="15">
        <v>1172</v>
      </c>
      <c r="M16" s="413">
        <v>0</v>
      </c>
      <c r="N16" s="15">
        <v>4349</v>
      </c>
      <c r="O16" s="15">
        <v>20</v>
      </c>
      <c r="P16" s="15">
        <v>1828</v>
      </c>
    </row>
    <row r="17" spans="1:16">
      <c r="A17" s="23" t="s">
        <v>160</v>
      </c>
      <c r="B17" s="15">
        <v>63257</v>
      </c>
      <c r="C17" s="15">
        <v>51169</v>
      </c>
      <c r="D17" s="15">
        <v>52516</v>
      </c>
      <c r="E17" s="15">
        <v>4475</v>
      </c>
      <c r="F17" s="15">
        <v>727</v>
      </c>
      <c r="G17" s="15">
        <v>676</v>
      </c>
      <c r="H17" s="15">
        <v>308</v>
      </c>
      <c r="I17" s="413">
        <v>0</v>
      </c>
      <c r="J17" s="413">
        <v>0</v>
      </c>
      <c r="K17" s="413">
        <v>0</v>
      </c>
      <c r="L17" s="413">
        <v>0</v>
      </c>
      <c r="M17" s="413">
        <v>0</v>
      </c>
      <c r="N17" s="15">
        <v>4167</v>
      </c>
      <c r="O17" s="15">
        <v>727</v>
      </c>
      <c r="P17" s="15">
        <v>676</v>
      </c>
    </row>
    <row r="18" spans="1:16">
      <c r="A18" s="23" t="s">
        <v>423</v>
      </c>
      <c r="B18" s="15">
        <v>245234</v>
      </c>
      <c r="C18" s="15">
        <v>245834</v>
      </c>
      <c r="D18" s="15">
        <v>246584</v>
      </c>
      <c r="E18" s="15">
        <v>109531</v>
      </c>
      <c r="F18" s="15">
        <v>82907</v>
      </c>
      <c r="G18" s="15">
        <v>74601</v>
      </c>
      <c r="H18" s="15">
        <v>52629</v>
      </c>
      <c r="I18" s="15">
        <v>54261</v>
      </c>
      <c r="J18" s="15">
        <v>49346</v>
      </c>
      <c r="K18" s="15">
        <v>42566</v>
      </c>
      <c r="L18" s="15">
        <v>24704</v>
      </c>
      <c r="M18" s="15">
        <v>17434</v>
      </c>
      <c r="N18" s="15">
        <v>14336</v>
      </c>
      <c r="O18" s="15">
        <v>3942</v>
      </c>
      <c r="P18" s="15">
        <v>7821</v>
      </c>
    </row>
    <row r="19" spans="1:16">
      <c r="A19" s="23" t="s">
        <v>162</v>
      </c>
      <c r="B19" s="15">
        <v>52755</v>
      </c>
      <c r="C19" s="15">
        <v>55064</v>
      </c>
      <c r="D19" s="15">
        <v>69548</v>
      </c>
      <c r="E19" s="15">
        <v>46410</v>
      </c>
      <c r="F19" s="15">
        <v>51068</v>
      </c>
      <c r="G19" s="15">
        <v>63354</v>
      </c>
      <c r="H19" s="15">
        <v>36708</v>
      </c>
      <c r="I19" s="15">
        <v>40062</v>
      </c>
      <c r="J19" s="15">
        <v>37658</v>
      </c>
      <c r="K19" s="15">
        <v>5239</v>
      </c>
      <c r="L19" s="15">
        <v>2413</v>
      </c>
      <c r="M19" s="15">
        <v>1564</v>
      </c>
      <c r="N19" s="15">
        <v>4463</v>
      </c>
      <c r="O19" s="15">
        <v>8593</v>
      </c>
      <c r="P19" s="15">
        <v>24132</v>
      </c>
    </row>
    <row r="20" spans="1:16">
      <c r="A20" s="23" t="s">
        <v>415</v>
      </c>
      <c r="B20" s="15">
        <v>405737</v>
      </c>
      <c r="C20" s="15">
        <v>403579</v>
      </c>
      <c r="D20" s="15">
        <v>303363</v>
      </c>
      <c r="E20" s="15">
        <v>251298</v>
      </c>
      <c r="F20" s="15">
        <v>269535</v>
      </c>
      <c r="G20" s="15">
        <v>181591</v>
      </c>
      <c r="H20" s="15">
        <v>159404</v>
      </c>
      <c r="I20" s="15">
        <v>153172</v>
      </c>
      <c r="J20" s="15">
        <v>107085</v>
      </c>
      <c r="K20" s="15">
        <v>33015</v>
      </c>
      <c r="L20" s="15">
        <v>28981</v>
      </c>
      <c r="M20" s="15">
        <v>25944</v>
      </c>
      <c r="N20" s="15">
        <v>58879</v>
      </c>
      <c r="O20" s="15">
        <v>87382</v>
      </c>
      <c r="P20" s="15">
        <v>48562</v>
      </c>
    </row>
    <row r="21" spans="1:16">
      <c r="A21" s="23" t="s">
        <v>164</v>
      </c>
      <c r="B21" s="15">
        <v>1013018</v>
      </c>
      <c r="C21" s="15">
        <v>997161</v>
      </c>
      <c r="D21" s="15">
        <v>976658</v>
      </c>
      <c r="E21" s="15">
        <v>240630</v>
      </c>
      <c r="F21" s="15">
        <v>197918</v>
      </c>
      <c r="G21" s="15">
        <v>351055</v>
      </c>
      <c r="H21" s="15">
        <v>108068</v>
      </c>
      <c r="I21" s="15">
        <v>93132</v>
      </c>
      <c r="J21" s="15">
        <v>85100</v>
      </c>
      <c r="K21" s="15">
        <v>43645</v>
      </c>
      <c r="L21" s="15">
        <v>39293</v>
      </c>
      <c r="M21" s="15">
        <v>29381</v>
      </c>
      <c r="N21" s="15">
        <v>88917</v>
      </c>
      <c r="O21" s="15">
        <v>65493</v>
      </c>
      <c r="P21" s="15">
        <v>236574</v>
      </c>
    </row>
    <row r="22" spans="1:16">
      <c r="A22" s="23" t="s">
        <v>165</v>
      </c>
      <c r="B22" s="15">
        <v>267144</v>
      </c>
      <c r="C22" s="15">
        <v>253659</v>
      </c>
      <c r="D22" s="15">
        <v>223221</v>
      </c>
      <c r="E22" s="15">
        <v>90186</v>
      </c>
      <c r="F22" s="15">
        <v>79170</v>
      </c>
      <c r="G22" s="15">
        <v>68105</v>
      </c>
      <c r="H22" s="15">
        <v>68448</v>
      </c>
      <c r="I22" s="15">
        <v>67098</v>
      </c>
      <c r="J22" s="15">
        <v>60757</v>
      </c>
      <c r="K22" s="15">
        <v>12932</v>
      </c>
      <c r="L22" s="15">
        <v>2877</v>
      </c>
      <c r="M22" s="15">
        <v>2968</v>
      </c>
      <c r="N22" s="15">
        <v>8806</v>
      </c>
      <c r="O22" s="15">
        <v>9195</v>
      </c>
      <c r="P22" s="15">
        <v>4380</v>
      </c>
    </row>
    <row r="23" spans="1:16">
      <c r="A23" s="23" t="s">
        <v>166</v>
      </c>
      <c r="B23" s="15">
        <v>33091</v>
      </c>
      <c r="C23" s="15">
        <v>33398</v>
      </c>
      <c r="D23" s="15">
        <v>35025</v>
      </c>
      <c r="E23" s="15">
        <v>8876</v>
      </c>
      <c r="F23" s="15">
        <v>11792</v>
      </c>
      <c r="G23" s="15">
        <v>18006</v>
      </c>
      <c r="H23" s="15">
        <v>6872</v>
      </c>
      <c r="I23" s="15">
        <v>8157</v>
      </c>
      <c r="J23" s="15">
        <v>9378</v>
      </c>
      <c r="K23" s="15">
        <v>1252</v>
      </c>
      <c r="L23" s="15">
        <v>0</v>
      </c>
      <c r="M23" s="15">
        <v>3043</v>
      </c>
      <c r="N23" s="15">
        <v>752</v>
      </c>
      <c r="O23" s="15">
        <v>3635</v>
      </c>
      <c r="P23" s="15">
        <v>5585</v>
      </c>
    </row>
    <row r="24" spans="1:16">
      <c r="A24" s="23" t="s">
        <v>167</v>
      </c>
      <c r="B24" s="15">
        <v>113688</v>
      </c>
      <c r="C24" s="15">
        <v>106379</v>
      </c>
      <c r="D24" s="15">
        <v>94378</v>
      </c>
      <c r="E24" s="15">
        <v>93042</v>
      </c>
      <c r="F24" s="15">
        <v>83226</v>
      </c>
      <c r="G24" s="15">
        <v>70998</v>
      </c>
      <c r="H24" s="15">
        <v>7951</v>
      </c>
      <c r="I24" s="15">
        <v>13892</v>
      </c>
      <c r="J24" s="15">
        <v>12660</v>
      </c>
      <c r="K24" s="15">
        <v>77797</v>
      </c>
      <c r="L24" s="15">
        <v>57384</v>
      </c>
      <c r="M24" s="15">
        <v>46938</v>
      </c>
      <c r="N24" s="15">
        <v>7294</v>
      </c>
      <c r="O24" s="15">
        <v>11950</v>
      </c>
      <c r="P24" s="15">
        <v>11400</v>
      </c>
    </row>
    <row r="25" spans="1:16">
      <c r="A25" s="23" t="s">
        <v>168</v>
      </c>
      <c r="B25" s="15">
        <v>122614</v>
      </c>
      <c r="C25" s="15">
        <v>172942</v>
      </c>
      <c r="D25" s="15">
        <v>108861</v>
      </c>
      <c r="E25" s="15">
        <v>92660</v>
      </c>
      <c r="F25" s="15">
        <v>116715</v>
      </c>
      <c r="G25" s="15">
        <v>51527</v>
      </c>
      <c r="H25" s="15">
        <v>16060</v>
      </c>
      <c r="I25" s="15">
        <v>24431</v>
      </c>
      <c r="J25" s="15">
        <v>24129</v>
      </c>
      <c r="K25" s="15">
        <v>32970</v>
      </c>
      <c r="L25" s="15">
        <v>26446</v>
      </c>
      <c r="M25" s="15">
        <v>20025</v>
      </c>
      <c r="N25" s="15">
        <v>43630</v>
      </c>
      <c r="O25" s="15">
        <v>65838</v>
      </c>
      <c r="P25" s="15">
        <v>7373</v>
      </c>
    </row>
    <row r="26" spans="1:16">
      <c r="A26" s="23" t="s">
        <v>169</v>
      </c>
      <c r="B26" s="15">
        <v>111647</v>
      </c>
      <c r="C26" s="15">
        <v>96816</v>
      </c>
      <c r="D26" s="15">
        <v>80742</v>
      </c>
      <c r="E26" s="15">
        <v>75258</v>
      </c>
      <c r="F26" s="15">
        <v>60016</v>
      </c>
      <c r="G26" s="15">
        <v>55232</v>
      </c>
      <c r="H26" s="15">
        <v>68586</v>
      </c>
      <c r="I26" s="15">
        <v>57076</v>
      </c>
      <c r="J26" s="15">
        <v>53632</v>
      </c>
      <c r="K26" s="15">
        <v>4471</v>
      </c>
      <c r="L26" s="15">
        <v>397</v>
      </c>
      <c r="M26" s="15">
        <v>588</v>
      </c>
      <c r="N26" s="15">
        <v>2201</v>
      </c>
      <c r="O26" s="15">
        <v>2543</v>
      </c>
      <c r="P26" s="15">
        <v>1012</v>
      </c>
    </row>
    <row r="27" spans="1:16">
      <c r="A27" s="23" t="s">
        <v>170</v>
      </c>
      <c r="B27" s="15">
        <v>80122</v>
      </c>
      <c r="C27" s="15">
        <v>57624</v>
      </c>
      <c r="D27" s="15">
        <v>66852</v>
      </c>
      <c r="E27" s="15">
        <v>66007</v>
      </c>
      <c r="F27" s="15">
        <v>44032</v>
      </c>
      <c r="G27" s="15">
        <v>38294</v>
      </c>
      <c r="H27" s="15">
        <v>12987</v>
      </c>
      <c r="I27" s="15">
        <v>12787</v>
      </c>
      <c r="J27" s="15">
        <v>14352</v>
      </c>
      <c r="K27" s="15">
        <v>35480</v>
      </c>
      <c r="L27" s="15">
        <v>20007</v>
      </c>
      <c r="M27" s="15">
        <v>20304</v>
      </c>
      <c r="N27" s="15">
        <v>17540</v>
      </c>
      <c r="O27" s="15">
        <v>11238</v>
      </c>
      <c r="P27" s="15">
        <v>3638</v>
      </c>
    </row>
    <row r="28" spans="1:16" ht="15" customHeight="1">
      <c r="A28" s="19"/>
      <c r="B28" s="724" t="s">
        <v>174</v>
      </c>
      <c r="C28" s="724"/>
      <c r="D28" s="724"/>
      <c r="E28" s="724"/>
      <c r="F28" s="724"/>
      <c r="G28" s="724"/>
      <c r="H28" s="724"/>
      <c r="I28" s="724"/>
      <c r="J28" s="724"/>
      <c r="K28" s="724"/>
      <c r="L28" s="724"/>
      <c r="M28" s="724"/>
      <c r="N28" s="724"/>
      <c r="O28" s="724"/>
      <c r="P28" s="724"/>
    </row>
    <row r="29" spans="1:16" s="357" customFormat="1" ht="14.25">
      <c r="A29" s="25" t="s">
        <v>153</v>
      </c>
      <c r="B29" s="452" t="s">
        <v>217</v>
      </c>
      <c r="C29" s="168">
        <v>-2.2999999999999998</v>
      </c>
      <c r="D29" s="168">
        <v>-7.1</v>
      </c>
      <c r="E29" s="452" t="s">
        <v>217</v>
      </c>
      <c r="F29" s="168">
        <v>-11.3</v>
      </c>
      <c r="G29" s="168">
        <v>-11</v>
      </c>
      <c r="H29" s="452" t="s">
        <v>217</v>
      </c>
      <c r="I29" s="168">
        <v>-1.5</v>
      </c>
      <c r="J29" s="168">
        <v>-12.7</v>
      </c>
      <c r="K29" s="452" t="s">
        <v>217</v>
      </c>
      <c r="L29" s="70">
        <v>-29</v>
      </c>
      <c r="M29" s="70">
        <v>-22.5</v>
      </c>
      <c r="N29" s="460" t="s">
        <v>217</v>
      </c>
      <c r="O29" s="70">
        <v>-4.9000000000000004</v>
      </c>
      <c r="P29" s="70">
        <v>1.8</v>
      </c>
    </row>
    <row r="30" spans="1:16" ht="15" customHeight="1">
      <c r="A30" s="39" t="s">
        <v>49</v>
      </c>
      <c r="B30" s="436" t="s">
        <v>217</v>
      </c>
      <c r="C30" s="73">
        <v>-3.5</v>
      </c>
      <c r="D30" s="73">
        <v>-8</v>
      </c>
      <c r="E30" s="436" t="s">
        <v>217</v>
      </c>
      <c r="F30" s="73">
        <v>-15.8</v>
      </c>
      <c r="G30" s="73">
        <v>-5.6</v>
      </c>
      <c r="H30" s="436" t="s">
        <v>217</v>
      </c>
      <c r="I30" s="73">
        <v>-5.0999999999999996</v>
      </c>
      <c r="J30" s="73">
        <v>-14.1</v>
      </c>
      <c r="K30" s="436" t="s">
        <v>217</v>
      </c>
      <c r="L30" s="71">
        <v>-30.2</v>
      </c>
      <c r="M30" s="71">
        <v>-23.7</v>
      </c>
      <c r="N30" s="455" t="s">
        <v>217</v>
      </c>
      <c r="O30" s="71">
        <v>-18.399999999999999</v>
      </c>
      <c r="P30" s="71">
        <v>25.4</v>
      </c>
    </row>
    <row r="31" spans="1:16">
      <c r="A31" s="39" t="s">
        <v>34</v>
      </c>
      <c r="B31" s="436" t="s">
        <v>217</v>
      </c>
      <c r="C31" s="73">
        <v>10.3</v>
      </c>
      <c r="D31" s="73">
        <v>-9.8000000000000007</v>
      </c>
      <c r="E31" s="436" t="s">
        <v>217</v>
      </c>
      <c r="F31" s="73">
        <v>6.9</v>
      </c>
      <c r="G31" s="73">
        <v>-25.1</v>
      </c>
      <c r="H31" s="436" t="s">
        <v>217</v>
      </c>
      <c r="I31" s="73">
        <v>18.2</v>
      </c>
      <c r="J31" s="73">
        <v>-1.9</v>
      </c>
      <c r="K31" s="436" t="s">
        <v>217</v>
      </c>
      <c r="L31" s="71">
        <v>-25.5</v>
      </c>
      <c r="M31" s="71">
        <v>-19.5</v>
      </c>
      <c r="N31" s="455" t="s">
        <v>217</v>
      </c>
      <c r="O31" s="71">
        <v>65.3</v>
      </c>
      <c r="P31" s="71">
        <v>-50.5</v>
      </c>
    </row>
    <row r="32" spans="1:16">
      <c r="A32" s="39" t="s">
        <v>154</v>
      </c>
      <c r="B32" s="436" t="s">
        <v>217</v>
      </c>
      <c r="C32" s="73">
        <v>-12.5</v>
      </c>
      <c r="D32" s="73">
        <v>14</v>
      </c>
      <c r="E32" s="436" t="s">
        <v>217</v>
      </c>
      <c r="F32" s="73">
        <v>-38.700000000000003</v>
      </c>
      <c r="G32" s="73">
        <v>-38.4</v>
      </c>
      <c r="H32" s="436" t="s">
        <v>217</v>
      </c>
      <c r="I32" s="73">
        <v>11</v>
      </c>
      <c r="J32" s="73">
        <v>-44.2</v>
      </c>
      <c r="K32" s="436" t="s">
        <v>217</v>
      </c>
      <c r="L32" s="71">
        <v>-71.8</v>
      </c>
      <c r="M32" s="72">
        <v>-100</v>
      </c>
      <c r="N32" s="455" t="s">
        <v>217</v>
      </c>
      <c r="O32" s="71">
        <v>-83.9</v>
      </c>
      <c r="P32" s="71">
        <v>52.2</v>
      </c>
    </row>
    <row r="33" spans="1:16">
      <c r="A33" s="23" t="s">
        <v>155</v>
      </c>
      <c r="B33" s="436" t="s">
        <v>217</v>
      </c>
      <c r="C33" s="73">
        <v>-13.5</v>
      </c>
      <c r="D33" s="73">
        <v>4</v>
      </c>
      <c r="E33" s="436" t="s">
        <v>217</v>
      </c>
      <c r="F33" s="73">
        <v>-47.1</v>
      </c>
      <c r="G33" s="73">
        <v>-53.6</v>
      </c>
      <c r="H33" s="436" t="s">
        <v>217</v>
      </c>
      <c r="I33" s="73">
        <v>41</v>
      </c>
      <c r="J33" s="73">
        <v>6.8</v>
      </c>
      <c r="K33" s="436" t="s">
        <v>217</v>
      </c>
      <c r="L33" s="71">
        <v>-72.900000000000006</v>
      </c>
      <c r="M33" s="71">
        <v>-24.8</v>
      </c>
      <c r="N33" s="455" t="s">
        <v>217</v>
      </c>
      <c r="O33" s="71">
        <v>-40.299999999999997</v>
      </c>
      <c r="P33" s="71">
        <v>-75.3</v>
      </c>
    </row>
    <row r="34" spans="1:16">
      <c r="A34" s="23" t="s">
        <v>412</v>
      </c>
      <c r="B34" s="436" t="s">
        <v>217</v>
      </c>
      <c r="C34" s="73">
        <v>18.2</v>
      </c>
      <c r="D34" s="73">
        <v>-18.600000000000001</v>
      </c>
      <c r="E34" s="436" t="s">
        <v>217</v>
      </c>
      <c r="F34" s="73">
        <v>-5.9</v>
      </c>
      <c r="G34" s="73">
        <v>-20.6</v>
      </c>
      <c r="H34" s="436" t="s">
        <v>217</v>
      </c>
      <c r="I34" s="73">
        <v>-2.9</v>
      </c>
      <c r="J34" s="73">
        <v>-9.6999999999999993</v>
      </c>
      <c r="K34" s="436" t="s">
        <v>217</v>
      </c>
      <c r="L34" s="71">
        <v>-2.2999999999999998</v>
      </c>
      <c r="M34" s="71">
        <v>-28.6</v>
      </c>
      <c r="N34" s="455" t="s">
        <v>217</v>
      </c>
      <c r="O34" s="71">
        <v>-23.2</v>
      </c>
      <c r="P34" s="71">
        <v>-10.199999999999999</v>
      </c>
    </row>
    <row r="35" spans="1:16">
      <c r="A35" s="23" t="s">
        <v>157</v>
      </c>
      <c r="B35" s="436" t="s">
        <v>217</v>
      </c>
      <c r="C35" s="73">
        <v>-7.1</v>
      </c>
      <c r="D35" s="73">
        <v>13.5</v>
      </c>
      <c r="E35" s="436" t="s">
        <v>217</v>
      </c>
      <c r="F35" s="73">
        <v>-72.8</v>
      </c>
      <c r="G35" s="73">
        <v>-99.7</v>
      </c>
      <c r="H35" s="436" t="s">
        <v>217</v>
      </c>
      <c r="I35" s="413">
        <v>0</v>
      </c>
      <c r="J35" s="413">
        <v>0</v>
      </c>
      <c r="K35" s="436" t="s">
        <v>217</v>
      </c>
      <c r="L35" s="72">
        <v>-100</v>
      </c>
      <c r="M35" s="413">
        <v>0</v>
      </c>
      <c r="N35" s="455" t="s">
        <v>217</v>
      </c>
      <c r="O35" s="71">
        <v>-47.5</v>
      </c>
      <c r="P35" s="71">
        <v>-99.7</v>
      </c>
    </row>
    <row r="36" spans="1:16">
      <c r="A36" s="23" t="s">
        <v>158</v>
      </c>
      <c r="B36" s="436" t="s">
        <v>217</v>
      </c>
      <c r="C36" s="73">
        <v>25.9</v>
      </c>
      <c r="D36" s="73">
        <v>1.5</v>
      </c>
      <c r="E36" s="436" t="s">
        <v>217</v>
      </c>
      <c r="F36" s="73">
        <v>65.599999999999994</v>
      </c>
      <c r="G36" s="73">
        <v>-30</v>
      </c>
      <c r="H36" s="436" t="s">
        <v>217</v>
      </c>
      <c r="I36" s="73">
        <v>-4.5</v>
      </c>
      <c r="J36" s="73">
        <v>1.6</v>
      </c>
      <c r="K36" s="436" t="s">
        <v>217</v>
      </c>
      <c r="L36" s="71">
        <v>9.5</v>
      </c>
      <c r="M36" s="71">
        <v>-35.6</v>
      </c>
      <c r="N36" s="455" t="s">
        <v>217</v>
      </c>
      <c r="O36" s="71">
        <v>669.4</v>
      </c>
      <c r="P36" s="71">
        <v>-44.3</v>
      </c>
    </row>
    <row r="37" spans="1:16">
      <c r="A37" s="23" t="s">
        <v>159</v>
      </c>
      <c r="B37" s="436" t="s">
        <v>217</v>
      </c>
      <c r="C37" s="73">
        <v>-11</v>
      </c>
      <c r="D37" s="73">
        <v>20.399999999999999</v>
      </c>
      <c r="E37" s="436" t="s">
        <v>217</v>
      </c>
      <c r="F37" s="73">
        <v>-21.9</v>
      </c>
      <c r="G37" s="73">
        <v>-36.200000000000003</v>
      </c>
      <c r="H37" s="436" t="s">
        <v>217</v>
      </c>
      <c r="I37" s="73">
        <v>13.9</v>
      </c>
      <c r="J37" s="73">
        <v>-44.2</v>
      </c>
      <c r="K37" s="436" t="s">
        <v>217</v>
      </c>
      <c r="L37" s="71">
        <v>-54.2</v>
      </c>
      <c r="M37" s="72">
        <v>-100</v>
      </c>
      <c r="N37" s="455" t="s">
        <v>217</v>
      </c>
      <c r="O37" s="71">
        <v>-99.5</v>
      </c>
      <c r="P37" s="455" t="s">
        <v>217</v>
      </c>
    </row>
    <row r="38" spans="1:16">
      <c r="A38" s="23" t="s">
        <v>160</v>
      </c>
      <c r="B38" s="436" t="s">
        <v>217</v>
      </c>
      <c r="C38" s="73">
        <v>-19.100000000000001</v>
      </c>
      <c r="D38" s="73">
        <v>2.6</v>
      </c>
      <c r="E38" s="436" t="s">
        <v>217</v>
      </c>
      <c r="F38" s="73">
        <v>-83.8</v>
      </c>
      <c r="G38" s="73">
        <v>-7</v>
      </c>
      <c r="H38" s="436" t="s">
        <v>217</v>
      </c>
      <c r="I38" s="74">
        <v>-100</v>
      </c>
      <c r="J38" s="413">
        <v>0</v>
      </c>
      <c r="K38" s="436" t="s">
        <v>217</v>
      </c>
      <c r="L38" s="413">
        <v>0</v>
      </c>
      <c r="M38" s="413">
        <v>0</v>
      </c>
      <c r="N38" s="455" t="s">
        <v>217</v>
      </c>
      <c r="O38" s="71">
        <v>-82.6</v>
      </c>
      <c r="P38" s="71">
        <v>-7</v>
      </c>
    </row>
    <row r="39" spans="1:16">
      <c r="A39" s="23" t="s">
        <v>414</v>
      </c>
      <c r="B39" s="436" t="s">
        <v>217</v>
      </c>
      <c r="C39" s="73">
        <v>0.2</v>
      </c>
      <c r="D39" s="73">
        <v>0.3</v>
      </c>
      <c r="E39" s="436" t="s">
        <v>217</v>
      </c>
      <c r="F39" s="73">
        <v>-24.3</v>
      </c>
      <c r="G39" s="73">
        <v>-10</v>
      </c>
      <c r="H39" s="436" t="s">
        <v>217</v>
      </c>
      <c r="I39" s="73">
        <v>3.1</v>
      </c>
      <c r="J39" s="73">
        <v>-9.1</v>
      </c>
      <c r="K39" s="436" t="s">
        <v>217</v>
      </c>
      <c r="L39" s="16">
        <v>-42</v>
      </c>
      <c r="M39" s="71">
        <v>-29.4</v>
      </c>
      <c r="N39" s="455" t="s">
        <v>217</v>
      </c>
      <c r="O39" s="71">
        <v>-72.5</v>
      </c>
      <c r="P39" s="71">
        <v>98.4</v>
      </c>
    </row>
    <row r="40" spans="1:16">
      <c r="A40" s="23" t="s">
        <v>162</v>
      </c>
      <c r="B40" s="436" t="s">
        <v>217</v>
      </c>
      <c r="C40" s="73">
        <v>4.4000000000000004</v>
      </c>
      <c r="D40" s="73">
        <v>26.3</v>
      </c>
      <c r="E40" s="436" t="s">
        <v>217</v>
      </c>
      <c r="F40" s="73">
        <v>10</v>
      </c>
      <c r="G40" s="73">
        <v>24.1</v>
      </c>
      <c r="H40" s="436" t="s">
        <v>217</v>
      </c>
      <c r="I40" s="73">
        <v>9.1</v>
      </c>
      <c r="J40" s="73">
        <v>-6</v>
      </c>
      <c r="K40" s="436" t="s">
        <v>217</v>
      </c>
      <c r="L40" s="73">
        <v>-53.9</v>
      </c>
      <c r="M40" s="71">
        <v>-35.200000000000003</v>
      </c>
      <c r="N40" s="455" t="s">
        <v>217</v>
      </c>
      <c r="O40" s="71">
        <v>92.5</v>
      </c>
      <c r="P40" s="71">
        <v>180.8</v>
      </c>
    </row>
    <row r="41" spans="1:16">
      <c r="A41" s="23" t="s">
        <v>415</v>
      </c>
      <c r="B41" s="436" t="s">
        <v>217</v>
      </c>
      <c r="C41" s="73">
        <v>-0.5</v>
      </c>
      <c r="D41" s="73">
        <v>-24.8</v>
      </c>
      <c r="E41" s="436" t="s">
        <v>217</v>
      </c>
      <c r="F41" s="73">
        <v>7.3</v>
      </c>
      <c r="G41" s="73">
        <v>-32.6</v>
      </c>
      <c r="H41" s="436" t="s">
        <v>217</v>
      </c>
      <c r="I41" s="73">
        <v>-3.9</v>
      </c>
      <c r="J41" s="73">
        <v>-30.1</v>
      </c>
      <c r="K41" s="436" t="s">
        <v>217</v>
      </c>
      <c r="L41" s="73">
        <v>-12.2</v>
      </c>
      <c r="M41" s="71">
        <v>-10.5</v>
      </c>
      <c r="N41" s="455" t="s">
        <v>217</v>
      </c>
      <c r="O41" s="71">
        <v>48.4</v>
      </c>
      <c r="P41" s="71">
        <v>-44.4</v>
      </c>
    </row>
    <row r="42" spans="1:16">
      <c r="A42" s="23" t="s">
        <v>164</v>
      </c>
      <c r="B42" s="436" t="s">
        <v>217</v>
      </c>
      <c r="C42" s="73">
        <v>-1.6</v>
      </c>
      <c r="D42" s="73">
        <v>-2.1</v>
      </c>
      <c r="E42" s="436" t="s">
        <v>217</v>
      </c>
      <c r="F42" s="73">
        <v>-17.8</v>
      </c>
      <c r="G42" s="73">
        <v>77.400000000000006</v>
      </c>
      <c r="H42" s="436" t="s">
        <v>217</v>
      </c>
      <c r="I42" s="73">
        <v>-13.8</v>
      </c>
      <c r="J42" s="73">
        <v>-8.6</v>
      </c>
      <c r="K42" s="436" t="s">
        <v>217</v>
      </c>
      <c r="L42" s="73">
        <v>-10</v>
      </c>
      <c r="M42" s="71">
        <v>-25.2</v>
      </c>
      <c r="N42" s="455" t="s">
        <v>217</v>
      </c>
      <c r="O42" s="71">
        <v>-26.3</v>
      </c>
      <c r="P42" s="71">
        <v>261.2</v>
      </c>
    </row>
    <row r="43" spans="1:16">
      <c r="A43" s="23" t="s">
        <v>165</v>
      </c>
      <c r="B43" s="436" t="s">
        <v>217</v>
      </c>
      <c r="C43" s="73">
        <v>-5</v>
      </c>
      <c r="D43" s="73">
        <v>-12</v>
      </c>
      <c r="E43" s="436" t="s">
        <v>217</v>
      </c>
      <c r="F43" s="73">
        <v>-12.2</v>
      </c>
      <c r="G43" s="73">
        <v>-14</v>
      </c>
      <c r="H43" s="436" t="s">
        <v>217</v>
      </c>
      <c r="I43" s="73">
        <v>-2</v>
      </c>
      <c r="J43" s="73">
        <v>-9.5</v>
      </c>
      <c r="K43" s="436" t="s">
        <v>217</v>
      </c>
      <c r="L43" s="73">
        <v>-77.8</v>
      </c>
      <c r="M43" s="71">
        <v>3.2</v>
      </c>
      <c r="N43" s="455" t="s">
        <v>217</v>
      </c>
      <c r="O43" s="71">
        <v>4.4000000000000004</v>
      </c>
      <c r="P43" s="71">
        <v>-52.4</v>
      </c>
    </row>
    <row r="44" spans="1:16">
      <c r="A44" s="23" t="s">
        <v>166</v>
      </c>
      <c r="B44" s="436" t="s">
        <v>217</v>
      </c>
      <c r="C44" s="73">
        <v>0.9</v>
      </c>
      <c r="D44" s="73">
        <v>4.9000000000000004</v>
      </c>
      <c r="E44" s="436" t="s">
        <v>217</v>
      </c>
      <c r="F44" s="73">
        <v>32.9</v>
      </c>
      <c r="G44" s="73">
        <v>52.7</v>
      </c>
      <c r="H44" s="436" t="s">
        <v>217</v>
      </c>
      <c r="I44" s="73">
        <v>18.7</v>
      </c>
      <c r="J44" s="73">
        <v>15</v>
      </c>
      <c r="K44" s="436" t="s">
        <v>217</v>
      </c>
      <c r="L44" s="74">
        <v>-100</v>
      </c>
      <c r="M44" s="71">
        <v>0</v>
      </c>
      <c r="N44" s="455" t="s">
        <v>217</v>
      </c>
      <c r="O44" s="71">
        <v>383.4</v>
      </c>
      <c r="P44" s="71">
        <v>53.6</v>
      </c>
    </row>
    <row r="45" spans="1:16">
      <c r="A45" s="23" t="s">
        <v>167</v>
      </c>
      <c r="B45" s="436" t="s">
        <v>217</v>
      </c>
      <c r="C45" s="73">
        <v>-6.4</v>
      </c>
      <c r="D45" s="73">
        <v>-11.3</v>
      </c>
      <c r="E45" s="436" t="s">
        <v>217</v>
      </c>
      <c r="F45" s="73">
        <v>-10.6</v>
      </c>
      <c r="G45" s="73">
        <v>-14.7</v>
      </c>
      <c r="H45" s="436" t="s">
        <v>217</v>
      </c>
      <c r="I45" s="73">
        <v>74.7</v>
      </c>
      <c r="J45" s="73">
        <v>-8.9</v>
      </c>
      <c r="K45" s="436" t="s">
        <v>217</v>
      </c>
      <c r="L45" s="71">
        <v>-26.2</v>
      </c>
      <c r="M45" s="71">
        <v>-18.2</v>
      </c>
      <c r="N45" s="455" t="s">
        <v>217</v>
      </c>
      <c r="O45" s="71">
        <v>63.8</v>
      </c>
      <c r="P45" s="71">
        <v>-4.5999999999999996</v>
      </c>
    </row>
    <row r="46" spans="1:16">
      <c r="A46" s="23" t="s">
        <v>168</v>
      </c>
      <c r="B46" s="436" t="s">
        <v>217</v>
      </c>
      <c r="C46" s="73">
        <v>41</v>
      </c>
      <c r="D46" s="73">
        <v>-37.1</v>
      </c>
      <c r="E46" s="436" t="s">
        <v>217</v>
      </c>
      <c r="F46" s="73">
        <v>26</v>
      </c>
      <c r="G46" s="73">
        <v>-55.9</v>
      </c>
      <c r="H46" s="436" t="s">
        <v>217</v>
      </c>
      <c r="I46" s="73">
        <v>52.1</v>
      </c>
      <c r="J46" s="73">
        <v>-1.2</v>
      </c>
      <c r="K46" s="436" t="s">
        <v>217</v>
      </c>
      <c r="L46" s="71">
        <v>-19.8</v>
      </c>
      <c r="M46" s="71">
        <v>-24.3</v>
      </c>
      <c r="N46" s="455" t="s">
        <v>217</v>
      </c>
      <c r="O46" s="71">
        <v>50.9</v>
      </c>
      <c r="P46" s="71">
        <v>-88.8</v>
      </c>
    </row>
    <row r="47" spans="1:16">
      <c r="A47" s="23" t="s">
        <v>169</v>
      </c>
      <c r="B47" s="436" t="s">
        <v>217</v>
      </c>
      <c r="C47" s="73">
        <v>-13.3</v>
      </c>
      <c r="D47" s="73">
        <v>-16.600000000000001</v>
      </c>
      <c r="E47" s="436" t="s">
        <v>217</v>
      </c>
      <c r="F47" s="73">
        <v>-20.3</v>
      </c>
      <c r="G47" s="73">
        <v>-8</v>
      </c>
      <c r="H47" s="436" t="s">
        <v>217</v>
      </c>
      <c r="I47" s="73">
        <v>-16.8</v>
      </c>
      <c r="J47" s="73">
        <v>-6</v>
      </c>
      <c r="K47" s="436" t="s">
        <v>217</v>
      </c>
      <c r="L47" s="71">
        <v>-91.1</v>
      </c>
      <c r="M47" s="71">
        <v>48.1</v>
      </c>
      <c r="N47" s="455" t="s">
        <v>217</v>
      </c>
      <c r="O47" s="71">
        <v>15.5</v>
      </c>
      <c r="P47" s="71">
        <v>-60.2</v>
      </c>
    </row>
    <row r="48" spans="1:16">
      <c r="A48" s="23" t="s">
        <v>170</v>
      </c>
      <c r="B48" s="436" t="s">
        <v>217</v>
      </c>
      <c r="C48" s="73">
        <v>-28.1</v>
      </c>
      <c r="D48" s="73">
        <v>16</v>
      </c>
      <c r="E48" s="436" t="s">
        <v>217</v>
      </c>
      <c r="F48" s="73">
        <v>-33.299999999999997</v>
      </c>
      <c r="G48" s="73">
        <v>-13</v>
      </c>
      <c r="H48" s="436" t="s">
        <v>217</v>
      </c>
      <c r="I48" s="73">
        <v>-1.5</v>
      </c>
      <c r="J48" s="73">
        <v>12.2</v>
      </c>
      <c r="K48" s="436" t="s">
        <v>217</v>
      </c>
      <c r="L48" s="71">
        <v>-43.6</v>
      </c>
      <c r="M48" s="71">
        <v>1.5</v>
      </c>
      <c r="N48" s="455" t="s">
        <v>217</v>
      </c>
      <c r="O48" s="71">
        <v>-35.9</v>
      </c>
      <c r="P48" s="71">
        <v>-67.599999999999994</v>
      </c>
    </row>
    <row r="49" spans="1:16" ht="15" customHeight="1">
      <c r="A49" s="38"/>
      <c r="B49" s="67"/>
      <c r="C49" s="67"/>
      <c r="D49" s="68"/>
      <c r="E49" s="67"/>
      <c r="F49" s="67"/>
      <c r="G49" s="68"/>
      <c r="H49" s="67"/>
      <c r="I49" s="67"/>
      <c r="J49" s="68"/>
      <c r="K49" s="67"/>
      <c r="L49" s="67"/>
      <c r="M49" s="68"/>
      <c r="N49" s="67"/>
      <c r="O49" s="67"/>
      <c r="P49" s="68"/>
    </row>
    <row r="50" spans="1:16" ht="15" customHeight="1">
      <c r="A50" s="491" t="s">
        <v>424</v>
      </c>
      <c r="B50" s="67"/>
      <c r="C50" s="67"/>
      <c r="D50" s="68"/>
      <c r="E50" s="67"/>
      <c r="F50" s="67"/>
      <c r="G50" s="68"/>
      <c r="H50" s="67"/>
      <c r="I50" s="67"/>
      <c r="J50" s="68"/>
      <c r="K50" s="67"/>
      <c r="L50" s="67"/>
      <c r="M50" s="68"/>
      <c r="N50" s="67"/>
      <c r="O50" s="67"/>
      <c r="P50" s="68"/>
    </row>
    <row r="51" spans="1:16">
      <c r="A51" s="725" t="s">
        <v>496</v>
      </c>
      <c r="B51" s="725"/>
      <c r="C51" s="725"/>
      <c r="D51" s="725"/>
      <c r="E51" s="725"/>
      <c r="F51" s="725"/>
      <c r="G51" s="725"/>
      <c r="H51" s="725"/>
      <c r="I51" s="725"/>
      <c r="J51" s="725"/>
      <c r="K51" s="725"/>
      <c r="L51" s="725"/>
      <c r="M51" s="725"/>
      <c r="N51" s="725"/>
      <c r="O51" s="725"/>
      <c r="P51" s="725"/>
    </row>
    <row r="52" spans="1:16">
      <c r="A52" s="725" t="s">
        <v>518</v>
      </c>
      <c r="B52" s="726"/>
      <c r="C52" s="726"/>
      <c r="D52" s="726"/>
      <c r="E52" s="726"/>
      <c r="F52" s="726"/>
      <c r="G52" s="726"/>
      <c r="H52" s="726"/>
      <c r="I52" s="726"/>
      <c r="J52" s="726"/>
      <c r="K52" s="726"/>
      <c r="L52" s="726"/>
      <c r="M52" s="569"/>
      <c r="N52" s="186"/>
      <c r="O52" s="186"/>
      <c r="P52" s="186"/>
    </row>
    <row r="53" spans="1:16" ht="15" customHeight="1">
      <c r="A53" s="716" t="s">
        <v>498</v>
      </c>
      <c r="B53" s="730"/>
      <c r="C53" s="730"/>
      <c r="D53" s="730"/>
      <c r="E53" s="730"/>
      <c r="F53" s="730"/>
      <c r="G53" s="730"/>
      <c r="H53" s="730"/>
      <c r="I53" s="730"/>
      <c r="J53" s="730"/>
      <c r="K53" s="730"/>
      <c r="L53" s="130"/>
      <c r="M53" s="130"/>
      <c r="N53" s="130"/>
      <c r="O53" s="130"/>
      <c r="P53" s="130"/>
    </row>
    <row r="54" spans="1:16" ht="15" customHeight="1">
      <c r="A54" s="725" t="s">
        <v>497</v>
      </c>
      <c r="B54" s="727"/>
      <c r="C54" s="727"/>
      <c r="D54" s="727"/>
      <c r="E54" s="727"/>
      <c r="F54" s="727"/>
      <c r="G54" s="727"/>
      <c r="H54" s="727"/>
      <c r="I54" s="727"/>
      <c r="J54" s="727"/>
      <c r="K54" s="727"/>
      <c r="L54" s="130"/>
      <c r="M54" s="130"/>
      <c r="N54" s="130"/>
      <c r="O54" s="130"/>
      <c r="P54" s="130"/>
    </row>
    <row r="55" spans="1:16" ht="15" customHeight="1">
      <c r="A55" s="716" t="s">
        <v>224</v>
      </c>
      <c r="B55" s="716"/>
      <c r="C55" s="716"/>
      <c r="D55" s="716"/>
      <c r="E55" s="2"/>
      <c r="F55" s="2"/>
      <c r="G55" s="2"/>
      <c r="H55" s="188"/>
      <c r="I55" s="188"/>
      <c r="J55" s="188"/>
      <c r="K55" s="187"/>
      <c r="L55" s="187"/>
      <c r="M55" s="187"/>
      <c r="N55" s="187"/>
      <c r="O55" s="187"/>
      <c r="P55" s="187"/>
    </row>
    <row r="56" spans="1:16" ht="15" customHeight="1">
      <c r="A56" s="171" t="s">
        <v>339</v>
      </c>
      <c r="B56" s="171"/>
      <c r="C56" s="171"/>
      <c r="D56" s="171"/>
      <c r="E56" s="2"/>
      <c r="F56" s="2"/>
      <c r="G56" s="2"/>
      <c r="H56" s="188"/>
      <c r="I56" s="188"/>
      <c r="J56" s="188"/>
      <c r="K56" s="187"/>
      <c r="L56" s="187"/>
      <c r="M56" s="187"/>
      <c r="N56" s="187"/>
      <c r="O56" s="187"/>
      <c r="P56" s="187"/>
    </row>
    <row r="57" spans="1:16" ht="15" customHeight="1">
      <c r="A57" s="171" t="s">
        <v>395</v>
      </c>
      <c r="B57" s="189"/>
      <c r="C57" s="189"/>
      <c r="D57" s="189"/>
      <c r="E57" s="189"/>
      <c r="F57" s="189"/>
      <c r="G57" s="189"/>
      <c r="H57" s="190"/>
      <c r="I57" s="190"/>
      <c r="J57" s="190"/>
      <c r="K57" s="187"/>
      <c r="L57" s="187"/>
      <c r="M57" s="187"/>
      <c r="N57" s="187"/>
      <c r="O57" s="187"/>
      <c r="P57" s="187"/>
    </row>
    <row r="58" spans="1:16" ht="15" customHeight="1">
      <c r="A58" s="191" t="s">
        <v>345</v>
      </c>
      <c r="B58" s="192"/>
      <c r="C58" s="192"/>
      <c r="D58" s="192"/>
      <c r="E58" s="192"/>
      <c r="F58" s="192"/>
      <c r="G58" s="192"/>
      <c r="H58" s="513"/>
      <c r="I58" s="513"/>
      <c r="J58" s="513"/>
      <c r="K58" s="185"/>
      <c r="L58" s="185"/>
      <c r="M58" s="185"/>
      <c r="N58" s="185"/>
      <c r="O58" s="185"/>
      <c r="P58" s="187"/>
    </row>
    <row r="59" spans="1:16" ht="15" customHeight="1">
      <c r="A59" s="191" t="s">
        <v>373</v>
      </c>
      <c r="B59" s="192"/>
      <c r="C59" s="192"/>
      <c r="D59" s="192"/>
      <c r="E59" s="192"/>
      <c r="F59" s="192"/>
      <c r="G59" s="192"/>
      <c r="H59" s="513"/>
      <c r="I59" s="513"/>
      <c r="J59" s="513"/>
      <c r="K59" s="185"/>
      <c r="L59" s="185"/>
      <c r="M59" s="185"/>
      <c r="N59" s="185"/>
      <c r="O59" s="185"/>
      <c r="P59" s="187"/>
    </row>
    <row r="60" spans="1:16" ht="15" customHeight="1">
      <c r="A60" s="191" t="s">
        <v>407</v>
      </c>
      <c r="B60" s="192"/>
      <c r="C60" s="192"/>
      <c r="D60" s="189"/>
      <c r="E60" s="187"/>
      <c r="F60" s="187"/>
      <c r="G60" s="187"/>
      <c r="H60" s="193"/>
      <c r="I60" s="193"/>
      <c r="J60" s="193"/>
      <c r="K60" s="187"/>
      <c r="L60" s="187"/>
      <c r="M60" s="187"/>
      <c r="N60" s="187"/>
      <c r="O60" s="187"/>
      <c r="P60" s="187"/>
    </row>
    <row r="61" spans="1:16" ht="15" customHeight="1">
      <c r="A61" s="171" t="s">
        <v>409</v>
      </c>
      <c r="B61" s="393"/>
      <c r="C61" s="393"/>
      <c r="D61" s="393"/>
      <c r="E61" s="187"/>
      <c r="F61" s="187"/>
      <c r="G61" s="187"/>
      <c r="H61" s="193"/>
      <c r="I61" s="193"/>
      <c r="J61" s="193"/>
      <c r="K61" s="187"/>
      <c r="L61" s="187"/>
      <c r="M61" s="187"/>
      <c r="N61" s="187"/>
      <c r="O61" s="187"/>
      <c r="P61" s="187"/>
    </row>
    <row r="62" spans="1:16" ht="15" customHeight="1">
      <c r="A62" s="191" t="s">
        <v>411</v>
      </c>
      <c r="B62" s="187"/>
      <c r="C62" s="187"/>
      <c r="D62" s="187"/>
      <c r="E62" s="187"/>
      <c r="F62" s="187"/>
      <c r="G62" s="187"/>
      <c r="H62" s="187"/>
      <c r="I62" s="187"/>
      <c r="J62" s="187"/>
      <c r="K62" s="187"/>
      <c r="L62" s="187"/>
      <c r="M62" s="185"/>
      <c r="N62" s="194"/>
      <c r="O62" s="194"/>
      <c r="P62" s="194"/>
    </row>
    <row r="63" spans="1:16" ht="15" customHeight="1">
      <c r="A63" s="191" t="s">
        <v>413</v>
      </c>
      <c r="B63" s="36"/>
      <c r="C63" s="36"/>
      <c r="D63" s="348"/>
      <c r="E63" s="348"/>
      <c r="F63" s="348"/>
      <c r="G63" s="348"/>
      <c r="H63" s="348"/>
      <c r="K63" s="187"/>
      <c r="L63" s="187"/>
      <c r="M63" s="187"/>
      <c r="N63" s="194"/>
      <c r="O63" s="194"/>
      <c r="P63" s="194"/>
    </row>
    <row r="64" spans="1:16">
      <c r="A64" s="185" t="s">
        <v>430</v>
      </c>
      <c r="B64" s="187"/>
      <c r="C64" s="187"/>
      <c r="D64" s="187"/>
      <c r="E64" s="187"/>
      <c r="F64" s="187"/>
      <c r="G64" s="187"/>
      <c r="H64" s="187"/>
      <c r="I64" s="187"/>
      <c r="J64" s="187"/>
      <c r="K64" s="187"/>
      <c r="L64" s="187"/>
      <c r="M64" s="187"/>
      <c r="N64" s="193"/>
      <c r="O64" s="193"/>
      <c r="P64" s="193"/>
    </row>
    <row r="65" spans="1:16">
      <c r="A65" s="187"/>
      <c r="B65" s="187"/>
      <c r="C65" s="187"/>
      <c r="D65" s="187"/>
      <c r="E65" s="187"/>
      <c r="F65" s="187"/>
      <c r="G65" s="187"/>
      <c r="H65" s="187"/>
      <c r="I65" s="187"/>
      <c r="J65" s="187"/>
      <c r="K65" s="187"/>
      <c r="L65" s="187"/>
      <c r="M65" s="187"/>
      <c r="N65" s="194"/>
      <c r="O65" s="194"/>
      <c r="P65" s="194"/>
    </row>
    <row r="66" spans="1:16">
      <c r="A66" s="187"/>
      <c r="B66" s="187"/>
      <c r="C66" s="187"/>
      <c r="D66" s="187"/>
      <c r="E66" s="187"/>
      <c r="F66" s="187"/>
      <c r="G66" s="187"/>
      <c r="H66" s="187"/>
      <c r="I66" s="187"/>
      <c r="J66" s="187"/>
      <c r="K66" s="187"/>
      <c r="L66" s="187"/>
      <c r="M66" s="187"/>
      <c r="N66" s="187"/>
      <c r="O66" s="187"/>
      <c r="P66" s="187"/>
    </row>
    <row r="67" spans="1:16">
      <c r="A67" s="187"/>
      <c r="B67" s="187"/>
      <c r="C67" s="187"/>
      <c r="D67" s="187"/>
      <c r="E67" s="187"/>
      <c r="F67" s="187"/>
      <c r="G67" s="187"/>
      <c r="H67" s="187"/>
      <c r="I67" s="187"/>
      <c r="J67" s="187"/>
      <c r="K67" s="187"/>
      <c r="L67" s="187"/>
      <c r="M67" s="187"/>
      <c r="N67" s="193"/>
      <c r="O67" s="193"/>
      <c r="P67" s="193"/>
    </row>
    <row r="68" spans="1:16">
      <c r="F68" s="187"/>
      <c r="I68" s="187"/>
      <c r="L68" s="187"/>
      <c r="O68" s="187"/>
    </row>
  </sheetData>
  <mergeCells count="14">
    <mergeCell ref="A55:D55"/>
    <mergeCell ref="H4:J4"/>
    <mergeCell ref="K4:M4"/>
    <mergeCell ref="N4:P4"/>
    <mergeCell ref="B6:P6"/>
    <mergeCell ref="B28:P28"/>
    <mergeCell ref="A51:P51"/>
    <mergeCell ref="A52:L52"/>
    <mergeCell ref="A54:K54"/>
    <mergeCell ref="B3:D4"/>
    <mergeCell ref="E3:P3"/>
    <mergeCell ref="A53:K53"/>
    <mergeCell ref="A3:A7"/>
    <mergeCell ref="E4:G4"/>
  </mergeCells>
  <pageMargins left="0.23622047244094491" right="0.23622047244094491" top="0.31496062992125984" bottom="0.31496062992125984" header="0.15748031496062992" footer="0.15748031496062992"/>
  <pageSetup paperSize="9" scale="69" orientation="portrait" verticalDpi="597" r:id="rId1"/>
  <headerFooter alignWithMargins="0">
    <oddFooter>&amp;L&amp;8Statistisches Bundesamt, Ergebnisbericht Abwasserbehandlung - Klärschlamm 2013/2014</oddFooter>
    <firstFooter>&amp;C   &amp;6 &amp;R&amp;8 Statistisches Bundesamt, Ergebnisbericht Abwasserbehandlung - Klärschlamm 2013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3"/>
  <sheetViews>
    <sheetView zoomScaleNormal="100" workbookViewId="0">
      <pane xSplit="1" ySplit="7" topLeftCell="B8" activePane="bottomRight" state="frozen"/>
      <selection activeCell="R11" sqref="R11"/>
      <selection pane="topRight" activeCell="R11" sqref="R11"/>
      <selection pane="bottomLeft" activeCell="R11" sqref="R11"/>
      <selection pane="bottomRight" activeCell="B8" sqref="B8"/>
    </sheetView>
  </sheetViews>
  <sheetFormatPr baseColWidth="10" defaultColWidth="8" defaultRowHeight="15"/>
  <cols>
    <col min="1" max="1" width="19.75" style="375" customWidth="1" collapsed="1"/>
    <col min="2" max="4" width="8" style="375"/>
    <col min="5" max="7" width="7" style="375" customWidth="1"/>
    <col min="8" max="8" width="6.875" style="375" customWidth="1"/>
    <col min="9" max="14" width="7" style="375" customWidth="1"/>
    <col min="15" max="16384" width="8" style="375"/>
  </cols>
  <sheetData>
    <row r="1" spans="1:14">
      <c r="A1" s="195" t="s">
        <v>116</v>
      </c>
      <c r="B1" s="577"/>
      <c r="C1" s="577"/>
      <c r="D1" s="577"/>
      <c r="E1" s="578"/>
      <c r="F1" s="577"/>
      <c r="G1" s="577"/>
      <c r="H1" s="577"/>
      <c r="I1" s="578"/>
      <c r="J1" s="577"/>
      <c r="K1" s="577"/>
      <c r="L1" s="577"/>
      <c r="M1" s="577"/>
      <c r="N1" s="577"/>
    </row>
    <row r="2" spans="1:14" ht="29.25" customHeight="1">
      <c r="A2" s="734" t="s">
        <v>535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  <c r="M2" s="734"/>
      <c r="N2" s="734"/>
    </row>
    <row r="3" spans="1:14" ht="24" customHeight="1">
      <c r="A3" s="731" t="s">
        <v>97</v>
      </c>
      <c r="B3" s="728" t="s">
        <v>122</v>
      </c>
      <c r="C3" s="729"/>
      <c r="D3" s="729"/>
      <c r="E3" s="728" t="s">
        <v>341</v>
      </c>
      <c r="F3" s="729"/>
      <c r="G3" s="735"/>
      <c r="H3" s="737" t="s">
        <v>421</v>
      </c>
      <c r="I3" s="728" t="s">
        <v>410</v>
      </c>
      <c r="J3" s="729"/>
      <c r="K3" s="729"/>
      <c r="L3" s="728" t="s">
        <v>417</v>
      </c>
      <c r="M3" s="729"/>
      <c r="N3" s="729"/>
    </row>
    <row r="4" spans="1:14" ht="31.5" customHeight="1">
      <c r="A4" s="732"/>
      <c r="B4" s="717"/>
      <c r="C4" s="718"/>
      <c r="D4" s="718"/>
      <c r="E4" s="717"/>
      <c r="F4" s="718"/>
      <c r="G4" s="736"/>
      <c r="H4" s="738"/>
      <c r="I4" s="717"/>
      <c r="J4" s="718"/>
      <c r="K4" s="718"/>
      <c r="L4" s="717"/>
      <c r="M4" s="718"/>
      <c r="N4" s="718"/>
    </row>
    <row r="5" spans="1:14" ht="15" customHeight="1">
      <c r="A5" s="732"/>
      <c r="B5" s="11">
        <v>2007</v>
      </c>
      <c r="C5" s="11">
        <v>2010</v>
      </c>
      <c r="D5" s="11">
        <v>2013</v>
      </c>
      <c r="E5" s="11">
        <v>2007</v>
      </c>
      <c r="F5" s="11">
        <v>2010</v>
      </c>
      <c r="G5" s="483" t="s">
        <v>408</v>
      </c>
      <c r="H5" s="563">
        <v>2013</v>
      </c>
      <c r="I5" s="11">
        <v>2007</v>
      </c>
      <c r="J5" s="11">
        <v>2010</v>
      </c>
      <c r="K5" s="11">
        <v>2013</v>
      </c>
      <c r="L5" s="11">
        <v>2007</v>
      </c>
      <c r="M5" s="11">
        <v>2010</v>
      </c>
      <c r="N5" s="11">
        <v>2013</v>
      </c>
    </row>
    <row r="6" spans="1:14">
      <c r="A6" s="732"/>
      <c r="B6" s="723" t="s">
        <v>533</v>
      </c>
      <c r="C6" s="723"/>
      <c r="D6" s="723"/>
      <c r="E6" s="723"/>
      <c r="F6" s="723"/>
      <c r="G6" s="723"/>
      <c r="H6" s="723"/>
      <c r="I6" s="723"/>
      <c r="J6" s="723"/>
      <c r="K6" s="723"/>
      <c r="L6" s="723"/>
      <c r="M6" s="723"/>
      <c r="N6" s="723"/>
    </row>
    <row r="7" spans="1:14">
      <c r="A7" s="733"/>
      <c r="B7" s="14">
        <v>16</v>
      </c>
      <c r="C7" s="14">
        <v>17</v>
      </c>
      <c r="D7" s="14">
        <v>18</v>
      </c>
      <c r="E7" s="14">
        <v>19</v>
      </c>
      <c r="F7" s="14">
        <v>20</v>
      </c>
      <c r="G7" s="14">
        <v>21</v>
      </c>
      <c r="H7" s="14">
        <v>22</v>
      </c>
      <c r="I7" s="14">
        <v>23</v>
      </c>
      <c r="J7" s="14">
        <v>24</v>
      </c>
      <c r="K7" s="14">
        <v>25</v>
      </c>
      <c r="L7" s="14">
        <v>26</v>
      </c>
      <c r="M7" s="14">
        <v>27</v>
      </c>
      <c r="N7" s="11">
        <v>28</v>
      </c>
    </row>
    <row r="8" spans="1:14">
      <c r="A8" s="25" t="s">
        <v>153</v>
      </c>
      <c r="B8" s="75">
        <v>1620812</v>
      </c>
      <c r="C8" s="75">
        <v>1826841</v>
      </c>
      <c r="D8" s="75">
        <v>1605434</v>
      </c>
      <c r="E8" s="75">
        <v>267076</v>
      </c>
      <c r="F8" s="75">
        <v>203136</v>
      </c>
      <c r="G8" s="75">
        <v>207137</v>
      </c>
      <c r="H8" s="75">
        <v>13718</v>
      </c>
      <c r="I8" s="88">
        <v>136903</v>
      </c>
      <c r="J8" s="75">
        <v>135339</v>
      </c>
      <c r="K8" s="75">
        <v>154323</v>
      </c>
      <c r="L8" s="75">
        <v>123434</v>
      </c>
      <c r="M8" s="75">
        <v>74956</v>
      </c>
      <c r="N8" s="75">
        <v>154314</v>
      </c>
    </row>
    <row r="9" spans="1:14" ht="15" customHeight="1">
      <c r="A9" s="39" t="s">
        <v>49</v>
      </c>
      <c r="B9" s="15">
        <v>1424387</v>
      </c>
      <c r="C9" s="15">
        <v>1631313</v>
      </c>
      <c r="D9" s="15">
        <v>1397505</v>
      </c>
      <c r="E9" s="15">
        <v>181125</v>
      </c>
      <c r="F9" s="15">
        <v>100891</v>
      </c>
      <c r="G9" s="15">
        <v>97080</v>
      </c>
      <c r="H9" s="15">
        <v>9100</v>
      </c>
      <c r="I9" s="90">
        <v>109131</v>
      </c>
      <c r="J9" s="15">
        <v>108859</v>
      </c>
      <c r="K9" s="15">
        <v>100949</v>
      </c>
      <c r="L9" s="15">
        <v>115322</v>
      </c>
      <c r="M9" s="15">
        <v>72492</v>
      </c>
      <c r="N9" s="15">
        <v>130759</v>
      </c>
    </row>
    <row r="10" spans="1:14">
      <c r="A10" s="39" t="s">
        <v>34</v>
      </c>
      <c r="B10" s="15">
        <v>93734</v>
      </c>
      <c r="C10" s="15">
        <v>102361</v>
      </c>
      <c r="D10" s="15">
        <v>101780</v>
      </c>
      <c r="E10" s="15">
        <v>15288</v>
      </c>
      <c r="F10" s="15">
        <v>37451</v>
      </c>
      <c r="G10" s="15">
        <v>36324</v>
      </c>
      <c r="H10" s="15">
        <v>4415</v>
      </c>
      <c r="I10" s="15">
        <v>15601</v>
      </c>
      <c r="J10" s="15">
        <v>12986</v>
      </c>
      <c r="K10" s="15">
        <v>30574</v>
      </c>
      <c r="L10" s="15">
        <v>5180</v>
      </c>
      <c r="M10" s="15">
        <v>2136</v>
      </c>
      <c r="N10" s="15">
        <v>22194</v>
      </c>
    </row>
    <row r="11" spans="1:14">
      <c r="A11" s="39" t="s">
        <v>154</v>
      </c>
      <c r="B11" s="15">
        <v>102691</v>
      </c>
      <c r="C11" s="15">
        <v>93167</v>
      </c>
      <c r="D11" s="15">
        <v>106149</v>
      </c>
      <c r="E11" s="15">
        <v>70663</v>
      </c>
      <c r="F11" s="15">
        <v>64794</v>
      </c>
      <c r="G11" s="15">
        <v>73733</v>
      </c>
      <c r="H11" s="15">
        <v>203</v>
      </c>
      <c r="I11" s="15">
        <v>12171</v>
      </c>
      <c r="J11" s="15">
        <v>13494</v>
      </c>
      <c r="K11" s="15">
        <v>22800</v>
      </c>
      <c r="L11" s="15">
        <v>2932</v>
      </c>
      <c r="M11" s="15">
        <v>328</v>
      </c>
      <c r="N11" s="15">
        <v>1361</v>
      </c>
    </row>
    <row r="12" spans="1:14" ht="18.75" customHeight="1">
      <c r="A12" s="23" t="s">
        <v>155</v>
      </c>
      <c r="B12" s="15">
        <v>255356</v>
      </c>
      <c r="C12" s="15">
        <v>270836</v>
      </c>
      <c r="D12" s="15">
        <v>316733</v>
      </c>
      <c r="E12" s="15">
        <v>5541</v>
      </c>
      <c r="F12" s="15">
        <v>9505</v>
      </c>
      <c r="G12" s="15">
        <v>19021</v>
      </c>
      <c r="H12" s="15">
        <v>10</v>
      </c>
      <c r="I12" s="17">
        <v>14926</v>
      </c>
      <c r="J12" s="17">
        <v>25081</v>
      </c>
      <c r="K12" s="15">
        <v>15392</v>
      </c>
      <c r="L12" s="17">
        <v>3287</v>
      </c>
      <c r="M12" s="17">
        <v>10401</v>
      </c>
      <c r="N12" s="15">
        <v>44595</v>
      </c>
    </row>
    <row r="13" spans="1:14">
      <c r="A13" s="23" t="s">
        <v>412</v>
      </c>
      <c r="B13" s="15">
        <v>149270</v>
      </c>
      <c r="C13" s="15">
        <v>245504</v>
      </c>
      <c r="D13" s="15">
        <v>192919</v>
      </c>
      <c r="E13" s="15">
        <v>17074</v>
      </c>
      <c r="F13" s="15">
        <v>5318</v>
      </c>
      <c r="G13" s="15">
        <v>3279</v>
      </c>
      <c r="H13" s="15">
        <v>2772</v>
      </c>
      <c r="I13" s="90">
        <v>15529</v>
      </c>
      <c r="J13" s="17">
        <v>16007</v>
      </c>
      <c r="K13" s="17">
        <v>18614</v>
      </c>
      <c r="L13" s="17">
        <v>68890</v>
      </c>
      <c r="M13" s="17">
        <v>1794</v>
      </c>
      <c r="N13" s="17">
        <v>5055</v>
      </c>
    </row>
    <row r="14" spans="1:14">
      <c r="A14" s="23" t="s">
        <v>157</v>
      </c>
      <c r="B14" s="15">
        <v>42490</v>
      </c>
      <c r="C14" s="15">
        <v>41381</v>
      </c>
      <c r="D14" s="15">
        <v>47194</v>
      </c>
      <c r="E14" s="413">
        <v>0</v>
      </c>
      <c r="F14" s="15">
        <v>150</v>
      </c>
      <c r="G14" s="15">
        <v>11</v>
      </c>
      <c r="H14" s="413">
        <v>0</v>
      </c>
      <c r="I14" s="17">
        <v>992</v>
      </c>
      <c r="J14" s="17">
        <v>1252</v>
      </c>
      <c r="K14" s="17">
        <v>1737</v>
      </c>
      <c r="L14" s="17">
        <v>318</v>
      </c>
      <c r="M14" s="17">
        <v>71</v>
      </c>
      <c r="N14" s="17">
        <v>728</v>
      </c>
    </row>
    <row r="15" spans="1:14">
      <c r="A15" s="23" t="s">
        <v>158</v>
      </c>
      <c r="B15" s="15">
        <v>56072</v>
      </c>
      <c r="C15" s="15">
        <v>56367</v>
      </c>
      <c r="D15" s="15">
        <v>57624</v>
      </c>
      <c r="E15" s="15">
        <v>1115</v>
      </c>
      <c r="F15" s="15">
        <v>295</v>
      </c>
      <c r="G15" s="15">
        <v>2306</v>
      </c>
      <c r="H15" s="413">
        <v>0</v>
      </c>
      <c r="I15" s="17">
        <v>1188</v>
      </c>
      <c r="J15" s="17">
        <v>1211</v>
      </c>
      <c r="K15" s="17">
        <v>18884</v>
      </c>
      <c r="L15" s="17">
        <v>368</v>
      </c>
      <c r="M15" s="17">
        <v>93</v>
      </c>
      <c r="N15" s="17">
        <v>1007</v>
      </c>
    </row>
    <row r="16" spans="1:14">
      <c r="A16" s="23" t="s">
        <v>159</v>
      </c>
      <c r="B16" s="15">
        <v>7750</v>
      </c>
      <c r="C16" s="15">
        <v>5168</v>
      </c>
      <c r="D16" s="15">
        <v>10390</v>
      </c>
      <c r="E16" s="15">
        <v>68154</v>
      </c>
      <c r="F16" s="15">
        <v>63721</v>
      </c>
      <c r="G16" s="15">
        <v>73638</v>
      </c>
      <c r="H16" s="413">
        <v>0</v>
      </c>
      <c r="I16" s="17">
        <v>9587</v>
      </c>
      <c r="J16" s="17">
        <v>9341</v>
      </c>
      <c r="K16" s="17">
        <v>18566</v>
      </c>
      <c r="L16" s="17">
        <v>384</v>
      </c>
      <c r="M16" s="17">
        <v>257</v>
      </c>
      <c r="N16" s="17">
        <v>142</v>
      </c>
    </row>
    <row r="17" spans="1:14">
      <c r="A17" s="23" t="s">
        <v>160</v>
      </c>
      <c r="B17" s="15">
        <v>52451</v>
      </c>
      <c r="C17" s="15">
        <v>46618</v>
      </c>
      <c r="D17" s="15">
        <v>48565</v>
      </c>
      <c r="E17" s="15">
        <v>2509</v>
      </c>
      <c r="F17" s="15">
        <v>923</v>
      </c>
      <c r="G17" s="15">
        <v>84</v>
      </c>
      <c r="H17" s="15">
        <v>203</v>
      </c>
      <c r="I17" s="17">
        <v>1592</v>
      </c>
      <c r="J17" s="17">
        <v>2901</v>
      </c>
      <c r="K17" s="17">
        <v>2497</v>
      </c>
      <c r="L17" s="17">
        <v>2230</v>
      </c>
      <c r="M17" s="413">
        <v>0</v>
      </c>
      <c r="N17" s="17">
        <v>491</v>
      </c>
    </row>
    <row r="18" spans="1:14">
      <c r="A18" s="23" t="s">
        <v>423</v>
      </c>
      <c r="B18" s="15">
        <v>110477</v>
      </c>
      <c r="C18" s="15">
        <v>144944</v>
      </c>
      <c r="D18" s="15">
        <v>160033</v>
      </c>
      <c r="E18" s="15">
        <v>8782</v>
      </c>
      <c r="F18" s="15">
        <v>8658</v>
      </c>
      <c r="G18" s="15">
        <v>5824</v>
      </c>
      <c r="H18" s="15">
        <v>324</v>
      </c>
      <c r="I18" s="17">
        <v>15358</v>
      </c>
      <c r="J18" s="17">
        <v>9325</v>
      </c>
      <c r="K18" s="17">
        <v>4824</v>
      </c>
      <c r="L18" s="17">
        <v>1086</v>
      </c>
      <c r="M18" s="413">
        <v>0</v>
      </c>
      <c r="N18" s="17">
        <v>978</v>
      </c>
    </row>
    <row r="19" spans="1:14">
      <c r="A19" s="23" t="s">
        <v>162</v>
      </c>
      <c r="B19" s="15">
        <v>967</v>
      </c>
      <c r="C19" s="15">
        <v>919</v>
      </c>
      <c r="D19" s="15">
        <v>3857</v>
      </c>
      <c r="E19" s="15">
        <v>408</v>
      </c>
      <c r="F19" s="15">
        <v>1760</v>
      </c>
      <c r="G19" s="15">
        <v>860</v>
      </c>
      <c r="H19" s="15">
        <v>109</v>
      </c>
      <c r="I19" s="17">
        <v>2619</v>
      </c>
      <c r="J19" s="17">
        <v>1317</v>
      </c>
      <c r="K19" s="17">
        <v>21</v>
      </c>
      <c r="L19" s="17">
        <v>2351</v>
      </c>
      <c r="M19" s="413">
        <v>0</v>
      </c>
      <c r="N19" s="17">
        <v>1347</v>
      </c>
    </row>
    <row r="20" spans="1:14">
      <c r="A20" s="23" t="s">
        <v>415</v>
      </c>
      <c r="B20" s="15">
        <v>112634</v>
      </c>
      <c r="C20" s="15">
        <v>106690</v>
      </c>
      <c r="D20" s="15">
        <v>84736</v>
      </c>
      <c r="E20" s="15">
        <v>17871</v>
      </c>
      <c r="F20" s="15">
        <v>13006</v>
      </c>
      <c r="G20" s="15">
        <v>2637</v>
      </c>
      <c r="H20" s="15">
        <v>1392</v>
      </c>
      <c r="I20" s="17">
        <v>22661</v>
      </c>
      <c r="J20" s="17">
        <v>9050</v>
      </c>
      <c r="K20" s="17">
        <v>9060</v>
      </c>
      <c r="L20" s="17">
        <v>1273</v>
      </c>
      <c r="M20" s="17">
        <v>5298</v>
      </c>
      <c r="N20" s="17">
        <v>23947</v>
      </c>
    </row>
    <row r="21" spans="1:14">
      <c r="A21" s="23" t="s">
        <v>164</v>
      </c>
      <c r="B21" s="15">
        <v>585002</v>
      </c>
      <c r="C21" s="15">
        <v>659842</v>
      </c>
      <c r="D21" s="15">
        <v>479590</v>
      </c>
      <c r="E21" s="15">
        <v>118529</v>
      </c>
      <c r="F21" s="15">
        <v>46312</v>
      </c>
      <c r="G21" s="15">
        <v>60997</v>
      </c>
      <c r="H21" s="15">
        <v>2401</v>
      </c>
      <c r="I21" s="17">
        <v>30724</v>
      </c>
      <c r="J21" s="17">
        <v>39257</v>
      </c>
      <c r="K21" s="17">
        <v>42891</v>
      </c>
      <c r="L21" s="17">
        <v>38133</v>
      </c>
      <c r="M21" s="17">
        <v>53832</v>
      </c>
      <c r="N21" s="17">
        <v>39724</v>
      </c>
    </row>
    <row r="22" spans="1:14">
      <c r="A22" s="23" t="s">
        <v>165</v>
      </c>
      <c r="B22" s="15">
        <v>170565</v>
      </c>
      <c r="C22" s="15">
        <v>164991</v>
      </c>
      <c r="D22" s="15">
        <v>133354</v>
      </c>
      <c r="E22" s="15">
        <v>4308</v>
      </c>
      <c r="F22" s="15">
        <v>3072</v>
      </c>
      <c r="G22" s="15">
        <v>832</v>
      </c>
      <c r="H22" s="15">
        <v>891</v>
      </c>
      <c r="I22" s="17">
        <v>1703</v>
      </c>
      <c r="J22" s="17">
        <v>5259</v>
      </c>
      <c r="K22" s="17">
        <v>4715</v>
      </c>
      <c r="L22" s="17">
        <v>382</v>
      </c>
      <c r="M22" s="17">
        <v>1167</v>
      </c>
      <c r="N22" s="17">
        <v>15324</v>
      </c>
    </row>
    <row r="23" spans="1:14">
      <c r="A23" s="23" t="s">
        <v>166</v>
      </c>
      <c r="B23" s="15">
        <v>12930</v>
      </c>
      <c r="C23" s="15">
        <v>11175</v>
      </c>
      <c r="D23" s="15">
        <v>7794</v>
      </c>
      <c r="E23" s="15">
        <v>5840</v>
      </c>
      <c r="F23" s="15">
        <v>6216</v>
      </c>
      <c r="G23" s="15">
        <v>4388</v>
      </c>
      <c r="H23" s="15">
        <v>1</v>
      </c>
      <c r="I23" s="17">
        <v>4919</v>
      </c>
      <c r="J23" s="17">
        <v>4215</v>
      </c>
      <c r="K23" s="17">
        <v>4761</v>
      </c>
      <c r="L23" s="17">
        <v>526</v>
      </c>
      <c r="M23" s="413">
        <v>0</v>
      </c>
      <c r="N23" s="17">
        <v>75</v>
      </c>
    </row>
    <row r="24" spans="1:14">
      <c r="A24" s="23" t="s">
        <v>167</v>
      </c>
      <c r="B24" s="15">
        <v>11886</v>
      </c>
      <c r="C24" s="15">
        <v>16598</v>
      </c>
      <c r="D24" s="15">
        <v>18406</v>
      </c>
      <c r="E24" s="15">
        <v>2867</v>
      </c>
      <c r="F24" s="15">
        <v>2302</v>
      </c>
      <c r="G24" s="15">
        <v>1981</v>
      </c>
      <c r="H24" s="15">
        <v>363</v>
      </c>
      <c r="I24" s="17">
        <v>4001</v>
      </c>
      <c r="J24" s="17">
        <v>2403</v>
      </c>
      <c r="K24" s="17">
        <v>2233</v>
      </c>
      <c r="L24" s="17">
        <v>1892</v>
      </c>
      <c r="M24" s="17">
        <v>1850</v>
      </c>
      <c r="N24" s="17">
        <v>397</v>
      </c>
    </row>
    <row r="25" spans="1:14">
      <c r="A25" s="23" t="s">
        <v>168</v>
      </c>
      <c r="B25" s="15">
        <v>17650</v>
      </c>
      <c r="C25" s="15">
        <v>21460</v>
      </c>
      <c r="D25" s="15">
        <v>16940</v>
      </c>
      <c r="E25" s="15">
        <v>7734</v>
      </c>
      <c r="F25" s="15">
        <v>28612</v>
      </c>
      <c r="G25" s="15">
        <v>20196</v>
      </c>
      <c r="H25" s="15">
        <v>2619</v>
      </c>
      <c r="I25" s="17">
        <v>4568</v>
      </c>
      <c r="J25" s="17">
        <v>6155</v>
      </c>
      <c r="K25" s="17">
        <v>7654</v>
      </c>
      <c r="L25" s="17">
        <v>2</v>
      </c>
      <c r="M25" s="413">
        <v>0</v>
      </c>
      <c r="N25" s="17">
        <v>9925</v>
      </c>
    </row>
    <row r="26" spans="1:14">
      <c r="A26" s="23" t="s">
        <v>169</v>
      </c>
      <c r="B26" s="15">
        <v>28153</v>
      </c>
      <c r="C26" s="15">
        <v>27331</v>
      </c>
      <c r="D26" s="15">
        <v>22346</v>
      </c>
      <c r="E26" s="15">
        <v>3180</v>
      </c>
      <c r="F26" s="15">
        <v>8804</v>
      </c>
      <c r="G26" s="15">
        <v>102</v>
      </c>
      <c r="H26" s="15">
        <v>1309</v>
      </c>
      <c r="I26" s="17">
        <v>3311</v>
      </c>
      <c r="J26" s="17">
        <v>665</v>
      </c>
      <c r="K26" s="17">
        <v>692</v>
      </c>
      <c r="L26" s="17">
        <v>1745</v>
      </c>
      <c r="M26" s="413">
        <v>0</v>
      </c>
      <c r="N26" s="17">
        <v>1061</v>
      </c>
    </row>
    <row r="27" spans="1:14">
      <c r="A27" s="23" t="s">
        <v>170</v>
      </c>
      <c r="B27" s="15">
        <v>7159</v>
      </c>
      <c r="C27" s="15">
        <v>7017</v>
      </c>
      <c r="D27" s="15">
        <v>4953</v>
      </c>
      <c r="E27" s="15">
        <v>3164</v>
      </c>
      <c r="F27" s="15">
        <v>4482</v>
      </c>
      <c r="G27" s="15">
        <v>10981</v>
      </c>
      <c r="H27" s="15">
        <v>1324</v>
      </c>
      <c r="I27" s="17">
        <v>3225</v>
      </c>
      <c r="J27" s="17">
        <v>1900</v>
      </c>
      <c r="K27" s="17">
        <v>1782</v>
      </c>
      <c r="L27" s="17">
        <v>567</v>
      </c>
      <c r="M27" s="413">
        <v>193</v>
      </c>
      <c r="N27" s="17">
        <v>9518</v>
      </c>
    </row>
    <row r="28" spans="1:14" ht="15" customHeight="1">
      <c r="A28" s="19"/>
      <c r="B28" s="724" t="s">
        <v>532</v>
      </c>
      <c r="C28" s="724"/>
      <c r="D28" s="724"/>
      <c r="E28" s="724"/>
      <c r="F28" s="724"/>
      <c r="G28" s="724"/>
      <c r="H28" s="724"/>
      <c r="I28" s="724"/>
      <c r="J28" s="724"/>
      <c r="K28" s="724"/>
      <c r="L28" s="724"/>
      <c r="M28" s="724"/>
      <c r="N28" s="724"/>
    </row>
    <row r="29" spans="1:14" s="357" customFormat="1" ht="14.25">
      <c r="A29" s="25" t="s">
        <v>153</v>
      </c>
      <c r="B29" s="460" t="s">
        <v>217</v>
      </c>
      <c r="C29" s="70">
        <v>12.7</v>
      </c>
      <c r="D29" s="70">
        <v>-12.1</v>
      </c>
      <c r="E29" s="460" t="s">
        <v>217</v>
      </c>
      <c r="F29" s="70">
        <v>-23.9</v>
      </c>
      <c r="G29" s="460" t="s">
        <v>217</v>
      </c>
      <c r="H29" s="460" t="s">
        <v>217</v>
      </c>
      <c r="I29" s="460" t="s">
        <v>217</v>
      </c>
      <c r="J29" s="168">
        <v>-1.1000000000000001</v>
      </c>
      <c r="K29" s="70">
        <v>14</v>
      </c>
      <c r="L29" s="460" t="s">
        <v>217</v>
      </c>
      <c r="M29" s="460" t="s">
        <v>217</v>
      </c>
      <c r="N29" s="460" t="s">
        <v>217</v>
      </c>
    </row>
    <row r="30" spans="1:14" ht="15" customHeight="1">
      <c r="A30" s="39" t="s">
        <v>49</v>
      </c>
      <c r="B30" s="455" t="s">
        <v>217</v>
      </c>
      <c r="C30" s="71">
        <v>14.5</v>
      </c>
      <c r="D30" s="71">
        <v>-14.3</v>
      </c>
      <c r="E30" s="455" t="s">
        <v>217</v>
      </c>
      <c r="F30" s="71">
        <v>-44.3</v>
      </c>
      <c r="G30" s="455" t="s">
        <v>217</v>
      </c>
      <c r="H30" s="455" t="s">
        <v>217</v>
      </c>
      <c r="I30" s="455" t="s">
        <v>217</v>
      </c>
      <c r="J30" s="73">
        <v>-0.2</v>
      </c>
      <c r="K30" s="71">
        <v>-7.3</v>
      </c>
      <c r="L30" s="455" t="s">
        <v>217</v>
      </c>
      <c r="M30" s="455" t="s">
        <v>217</v>
      </c>
      <c r="N30" s="455" t="s">
        <v>217</v>
      </c>
    </row>
    <row r="31" spans="1:14">
      <c r="A31" s="39" t="s">
        <v>34</v>
      </c>
      <c r="B31" s="455" t="s">
        <v>217</v>
      </c>
      <c r="C31" s="71">
        <v>9.1999999999999993</v>
      </c>
      <c r="D31" s="71">
        <v>-0.6</v>
      </c>
      <c r="E31" s="455" t="s">
        <v>217</v>
      </c>
      <c r="F31" s="71">
        <v>145</v>
      </c>
      <c r="G31" s="455" t="s">
        <v>217</v>
      </c>
      <c r="H31" s="455" t="s">
        <v>217</v>
      </c>
      <c r="I31" s="455" t="s">
        <v>217</v>
      </c>
      <c r="J31" s="71">
        <v>-16.8</v>
      </c>
      <c r="K31" s="71">
        <v>135.4</v>
      </c>
      <c r="L31" s="455" t="s">
        <v>217</v>
      </c>
      <c r="M31" s="455" t="s">
        <v>217</v>
      </c>
      <c r="N31" s="455" t="s">
        <v>217</v>
      </c>
    </row>
    <row r="32" spans="1:14">
      <c r="A32" s="39" t="s">
        <v>154</v>
      </c>
      <c r="B32" s="455" t="s">
        <v>217</v>
      </c>
      <c r="C32" s="71">
        <v>-9.3000000000000007</v>
      </c>
      <c r="D32" s="71">
        <v>13.9</v>
      </c>
      <c r="E32" s="455" t="s">
        <v>217</v>
      </c>
      <c r="F32" s="71">
        <v>-8.3000000000000007</v>
      </c>
      <c r="G32" s="455" t="s">
        <v>217</v>
      </c>
      <c r="H32" s="455" t="s">
        <v>217</v>
      </c>
      <c r="I32" s="455" t="s">
        <v>217</v>
      </c>
      <c r="J32" s="71">
        <v>10.9</v>
      </c>
      <c r="K32" s="71">
        <v>69</v>
      </c>
      <c r="L32" s="455" t="s">
        <v>217</v>
      </c>
      <c r="M32" s="455" t="s">
        <v>217</v>
      </c>
      <c r="N32" s="455" t="s">
        <v>217</v>
      </c>
    </row>
    <row r="33" spans="1:14">
      <c r="A33" s="23" t="s">
        <v>155</v>
      </c>
      <c r="B33" s="455" t="s">
        <v>217</v>
      </c>
      <c r="C33" s="71">
        <v>6.1</v>
      </c>
      <c r="D33" s="71">
        <v>16.899999999999999</v>
      </c>
      <c r="E33" s="455" t="s">
        <v>217</v>
      </c>
      <c r="F33" s="71">
        <v>71.5</v>
      </c>
      <c r="G33" s="455" t="s">
        <v>217</v>
      </c>
      <c r="H33" s="455" t="s">
        <v>217</v>
      </c>
      <c r="I33" s="455" t="s">
        <v>217</v>
      </c>
      <c r="J33" s="71">
        <v>68</v>
      </c>
      <c r="K33" s="71">
        <v>-38.6</v>
      </c>
      <c r="L33" s="455" t="s">
        <v>217</v>
      </c>
      <c r="M33" s="455" t="s">
        <v>217</v>
      </c>
      <c r="N33" s="455" t="s">
        <v>217</v>
      </c>
    </row>
    <row r="34" spans="1:14">
      <c r="A34" s="23" t="s">
        <v>412</v>
      </c>
      <c r="B34" s="455" t="s">
        <v>217</v>
      </c>
      <c r="C34" s="71">
        <v>64.5</v>
      </c>
      <c r="D34" s="71">
        <v>-21.4</v>
      </c>
      <c r="E34" s="455" t="s">
        <v>217</v>
      </c>
      <c r="F34" s="71">
        <v>-68.900000000000006</v>
      </c>
      <c r="G34" s="455" t="s">
        <v>217</v>
      </c>
      <c r="H34" s="455" t="s">
        <v>217</v>
      </c>
      <c r="I34" s="455" t="s">
        <v>217</v>
      </c>
      <c r="J34" s="73">
        <v>3.1</v>
      </c>
      <c r="K34" s="71">
        <v>16.3</v>
      </c>
      <c r="L34" s="455" t="s">
        <v>217</v>
      </c>
      <c r="M34" s="455" t="s">
        <v>217</v>
      </c>
      <c r="N34" s="455" t="s">
        <v>217</v>
      </c>
    </row>
    <row r="35" spans="1:14">
      <c r="A35" s="23" t="s">
        <v>157</v>
      </c>
      <c r="B35" s="455" t="s">
        <v>217</v>
      </c>
      <c r="C35" s="71">
        <v>-2.6</v>
      </c>
      <c r="D35" s="71">
        <v>14</v>
      </c>
      <c r="E35" s="455" t="s">
        <v>217</v>
      </c>
      <c r="F35" s="169">
        <v>0</v>
      </c>
      <c r="G35" s="455" t="s">
        <v>217</v>
      </c>
      <c r="H35" s="455" t="s">
        <v>217</v>
      </c>
      <c r="I35" s="455" t="s">
        <v>217</v>
      </c>
      <c r="J35" s="71">
        <v>26.2</v>
      </c>
      <c r="K35" s="71">
        <v>38.700000000000003</v>
      </c>
      <c r="L35" s="455" t="s">
        <v>217</v>
      </c>
      <c r="M35" s="455" t="s">
        <v>217</v>
      </c>
      <c r="N35" s="455" t="s">
        <v>217</v>
      </c>
    </row>
    <row r="36" spans="1:14">
      <c r="A36" s="23" t="s">
        <v>158</v>
      </c>
      <c r="B36" s="455" t="s">
        <v>217</v>
      </c>
      <c r="C36" s="71">
        <v>0.5</v>
      </c>
      <c r="D36" s="71">
        <v>2.2000000000000002</v>
      </c>
      <c r="E36" s="455" t="s">
        <v>217</v>
      </c>
      <c r="F36" s="71">
        <v>-73.5</v>
      </c>
      <c r="G36" s="455" t="s">
        <v>217</v>
      </c>
      <c r="H36" s="455" t="s">
        <v>217</v>
      </c>
      <c r="I36" s="455" t="s">
        <v>217</v>
      </c>
      <c r="J36" s="71">
        <v>1.9</v>
      </c>
      <c r="K36" s="455" t="s">
        <v>217</v>
      </c>
      <c r="L36" s="455" t="s">
        <v>217</v>
      </c>
      <c r="M36" s="455" t="s">
        <v>217</v>
      </c>
      <c r="N36" s="455" t="s">
        <v>217</v>
      </c>
    </row>
    <row r="37" spans="1:14">
      <c r="A37" s="23" t="s">
        <v>159</v>
      </c>
      <c r="B37" s="455" t="s">
        <v>217</v>
      </c>
      <c r="C37" s="71">
        <v>-33.299999999999997</v>
      </c>
      <c r="D37" s="71">
        <v>101</v>
      </c>
      <c r="E37" s="455" t="s">
        <v>217</v>
      </c>
      <c r="F37" s="71">
        <v>-6.5</v>
      </c>
      <c r="G37" s="455" t="s">
        <v>217</v>
      </c>
      <c r="H37" s="455" t="s">
        <v>217</v>
      </c>
      <c r="I37" s="455" t="s">
        <v>217</v>
      </c>
      <c r="J37" s="71">
        <v>-2.6</v>
      </c>
      <c r="K37" s="71">
        <v>98.8</v>
      </c>
      <c r="L37" s="455" t="s">
        <v>217</v>
      </c>
      <c r="M37" s="455" t="s">
        <v>217</v>
      </c>
      <c r="N37" s="455" t="s">
        <v>217</v>
      </c>
    </row>
    <row r="38" spans="1:14">
      <c r="A38" s="23" t="s">
        <v>160</v>
      </c>
      <c r="B38" s="455" t="s">
        <v>217</v>
      </c>
      <c r="C38" s="71">
        <v>-11.1</v>
      </c>
      <c r="D38" s="71">
        <v>4.2</v>
      </c>
      <c r="E38" s="455" t="s">
        <v>217</v>
      </c>
      <c r="F38" s="71">
        <v>-63.2</v>
      </c>
      <c r="G38" s="455" t="s">
        <v>217</v>
      </c>
      <c r="H38" s="455" t="s">
        <v>217</v>
      </c>
      <c r="I38" s="455" t="s">
        <v>217</v>
      </c>
      <c r="J38" s="71">
        <v>82.2</v>
      </c>
      <c r="K38" s="71">
        <v>-13.9</v>
      </c>
      <c r="L38" s="455" t="s">
        <v>217</v>
      </c>
      <c r="M38" s="455" t="s">
        <v>217</v>
      </c>
      <c r="N38" s="455" t="s">
        <v>217</v>
      </c>
    </row>
    <row r="39" spans="1:14">
      <c r="A39" s="23" t="s">
        <v>414</v>
      </c>
      <c r="B39" s="455" t="s">
        <v>217</v>
      </c>
      <c r="C39" s="71">
        <v>31.2</v>
      </c>
      <c r="D39" s="71">
        <v>10.4</v>
      </c>
      <c r="E39" s="455" t="s">
        <v>217</v>
      </c>
      <c r="F39" s="71">
        <v>-1.4</v>
      </c>
      <c r="G39" s="455" t="s">
        <v>217</v>
      </c>
      <c r="H39" s="455" t="s">
        <v>217</v>
      </c>
      <c r="I39" s="455" t="s">
        <v>217</v>
      </c>
      <c r="J39" s="71">
        <v>-39.299999999999997</v>
      </c>
      <c r="K39" s="71">
        <v>-48.3</v>
      </c>
      <c r="L39" s="455" t="s">
        <v>217</v>
      </c>
      <c r="M39" s="455" t="s">
        <v>217</v>
      </c>
      <c r="N39" s="455" t="s">
        <v>217</v>
      </c>
    </row>
    <row r="40" spans="1:14">
      <c r="A40" s="23" t="s">
        <v>162</v>
      </c>
      <c r="B40" s="455" t="s">
        <v>217</v>
      </c>
      <c r="C40" s="71">
        <v>-5</v>
      </c>
      <c r="D40" s="71">
        <v>319.7</v>
      </c>
      <c r="E40" s="455" t="s">
        <v>217</v>
      </c>
      <c r="F40" s="71">
        <v>331.4</v>
      </c>
      <c r="G40" s="455" t="s">
        <v>217</v>
      </c>
      <c r="H40" s="455" t="s">
        <v>217</v>
      </c>
      <c r="I40" s="455" t="s">
        <v>217</v>
      </c>
      <c r="J40" s="71">
        <v>-49.7</v>
      </c>
      <c r="K40" s="71">
        <v>-98.4</v>
      </c>
      <c r="L40" s="455" t="s">
        <v>217</v>
      </c>
      <c r="M40" s="455" t="s">
        <v>217</v>
      </c>
      <c r="N40" s="455" t="s">
        <v>217</v>
      </c>
    </row>
    <row r="41" spans="1:14">
      <c r="A41" s="23" t="s">
        <v>415</v>
      </c>
      <c r="B41" s="455" t="s">
        <v>217</v>
      </c>
      <c r="C41" s="71">
        <v>-5.3</v>
      </c>
      <c r="D41" s="71">
        <v>-20.6</v>
      </c>
      <c r="E41" s="455" t="s">
        <v>217</v>
      </c>
      <c r="F41" s="71">
        <v>-27.2</v>
      </c>
      <c r="G41" s="455" t="s">
        <v>217</v>
      </c>
      <c r="H41" s="455" t="s">
        <v>217</v>
      </c>
      <c r="I41" s="455" t="s">
        <v>217</v>
      </c>
      <c r="J41" s="71">
        <v>-60.1</v>
      </c>
      <c r="K41" s="71">
        <v>0.1</v>
      </c>
      <c r="L41" s="455" t="s">
        <v>217</v>
      </c>
      <c r="M41" s="455" t="s">
        <v>217</v>
      </c>
      <c r="N41" s="455" t="s">
        <v>217</v>
      </c>
    </row>
    <row r="42" spans="1:14">
      <c r="A42" s="23" t="s">
        <v>164</v>
      </c>
      <c r="B42" s="455" t="s">
        <v>217</v>
      </c>
      <c r="C42" s="71">
        <v>12.8</v>
      </c>
      <c r="D42" s="71">
        <v>-27.3</v>
      </c>
      <c r="E42" s="455" t="s">
        <v>217</v>
      </c>
      <c r="F42" s="71">
        <v>-60.9</v>
      </c>
      <c r="G42" s="455" t="s">
        <v>217</v>
      </c>
      <c r="H42" s="455" t="s">
        <v>217</v>
      </c>
      <c r="I42" s="455" t="s">
        <v>217</v>
      </c>
      <c r="J42" s="71">
        <v>27.8</v>
      </c>
      <c r="K42" s="71">
        <v>9.3000000000000007</v>
      </c>
      <c r="L42" s="455" t="s">
        <v>217</v>
      </c>
      <c r="M42" s="455" t="s">
        <v>217</v>
      </c>
      <c r="N42" s="455" t="s">
        <v>217</v>
      </c>
    </row>
    <row r="43" spans="1:14">
      <c r="A43" s="23" t="s">
        <v>165</v>
      </c>
      <c r="B43" s="455" t="s">
        <v>217</v>
      </c>
      <c r="C43" s="71">
        <v>-3.3</v>
      </c>
      <c r="D43" s="71">
        <v>-19.2</v>
      </c>
      <c r="E43" s="455" t="s">
        <v>217</v>
      </c>
      <c r="F43" s="71">
        <v>-28.7</v>
      </c>
      <c r="G43" s="455" t="s">
        <v>217</v>
      </c>
      <c r="H43" s="455" t="s">
        <v>217</v>
      </c>
      <c r="I43" s="455" t="s">
        <v>217</v>
      </c>
      <c r="J43" s="71">
        <v>208.8</v>
      </c>
      <c r="K43" s="71">
        <v>-10.3</v>
      </c>
      <c r="L43" s="455" t="s">
        <v>217</v>
      </c>
      <c r="M43" s="455" t="s">
        <v>217</v>
      </c>
      <c r="N43" s="455" t="s">
        <v>217</v>
      </c>
    </row>
    <row r="44" spans="1:14">
      <c r="A44" s="23" t="s">
        <v>166</v>
      </c>
      <c r="B44" s="455" t="s">
        <v>217</v>
      </c>
      <c r="C44" s="71">
        <v>-13.6</v>
      </c>
      <c r="D44" s="71">
        <v>-30.3</v>
      </c>
      <c r="E44" s="455" t="s">
        <v>217</v>
      </c>
      <c r="F44" s="71">
        <v>6.4</v>
      </c>
      <c r="G44" s="455" t="s">
        <v>217</v>
      </c>
      <c r="H44" s="455" t="s">
        <v>217</v>
      </c>
      <c r="I44" s="455" t="s">
        <v>217</v>
      </c>
      <c r="J44" s="71">
        <v>-14.3</v>
      </c>
      <c r="K44" s="71">
        <v>13</v>
      </c>
      <c r="L44" s="455" t="s">
        <v>217</v>
      </c>
      <c r="M44" s="455" t="s">
        <v>217</v>
      </c>
      <c r="N44" s="455" t="s">
        <v>217</v>
      </c>
    </row>
    <row r="45" spans="1:14">
      <c r="A45" s="23" t="s">
        <v>167</v>
      </c>
      <c r="B45" s="455" t="s">
        <v>217</v>
      </c>
      <c r="C45" s="71">
        <v>39.6</v>
      </c>
      <c r="D45" s="71">
        <v>10.9</v>
      </c>
      <c r="E45" s="455" t="s">
        <v>217</v>
      </c>
      <c r="F45" s="71">
        <v>-19.7</v>
      </c>
      <c r="G45" s="455" t="s">
        <v>217</v>
      </c>
      <c r="H45" s="455" t="s">
        <v>217</v>
      </c>
      <c r="I45" s="455" t="s">
        <v>217</v>
      </c>
      <c r="J45" s="71">
        <v>-39.9</v>
      </c>
      <c r="K45" s="71">
        <v>-7.1</v>
      </c>
      <c r="L45" s="455" t="s">
        <v>217</v>
      </c>
      <c r="M45" s="455" t="s">
        <v>217</v>
      </c>
      <c r="N45" s="455" t="s">
        <v>217</v>
      </c>
    </row>
    <row r="46" spans="1:14">
      <c r="A46" s="23" t="s">
        <v>168</v>
      </c>
      <c r="B46" s="455" t="s">
        <v>217</v>
      </c>
      <c r="C46" s="71">
        <v>21.6</v>
      </c>
      <c r="D46" s="71">
        <v>-21.1</v>
      </c>
      <c r="E46" s="455" t="s">
        <v>217</v>
      </c>
      <c r="F46" s="71">
        <v>270</v>
      </c>
      <c r="G46" s="455" t="s">
        <v>217</v>
      </c>
      <c r="H46" s="455" t="s">
        <v>217</v>
      </c>
      <c r="I46" s="455" t="s">
        <v>217</v>
      </c>
      <c r="J46" s="71">
        <v>34.700000000000003</v>
      </c>
      <c r="K46" s="71">
        <v>24.4</v>
      </c>
      <c r="L46" s="455" t="s">
        <v>217</v>
      </c>
      <c r="M46" s="455" t="s">
        <v>217</v>
      </c>
      <c r="N46" s="455" t="s">
        <v>217</v>
      </c>
    </row>
    <row r="47" spans="1:14">
      <c r="A47" s="23" t="s">
        <v>169</v>
      </c>
      <c r="B47" s="455" t="s">
        <v>217</v>
      </c>
      <c r="C47" s="71">
        <v>-2.9</v>
      </c>
      <c r="D47" s="71">
        <v>-18.2</v>
      </c>
      <c r="E47" s="455" t="s">
        <v>217</v>
      </c>
      <c r="F47" s="71">
        <v>176.9</v>
      </c>
      <c r="G47" s="455" t="s">
        <v>217</v>
      </c>
      <c r="H47" s="455" t="s">
        <v>217</v>
      </c>
      <c r="I47" s="455" t="s">
        <v>217</v>
      </c>
      <c r="J47" s="71">
        <v>-79.900000000000006</v>
      </c>
      <c r="K47" s="71">
        <v>4.0999999999999996</v>
      </c>
      <c r="L47" s="455" t="s">
        <v>217</v>
      </c>
      <c r="M47" s="455" t="s">
        <v>217</v>
      </c>
      <c r="N47" s="455" t="s">
        <v>217</v>
      </c>
    </row>
    <row r="48" spans="1:14">
      <c r="A48" s="23" t="s">
        <v>170</v>
      </c>
      <c r="B48" s="455" t="s">
        <v>217</v>
      </c>
      <c r="C48" s="71">
        <v>-2</v>
      </c>
      <c r="D48" s="71">
        <v>-29.4</v>
      </c>
      <c r="E48" s="455" t="s">
        <v>217</v>
      </c>
      <c r="F48" s="71">
        <v>41.7</v>
      </c>
      <c r="G48" s="455" t="s">
        <v>217</v>
      </c>
      <c r="H48" s="455" t="s">
        <v>217</v>
      </c>
      <c r="I48" s="455" t="s">
        <v>217</v>
      </c>
      <c r="J48" s="71">
        <v>-41.1</v>
      </c>
      <c r="K48" s="71">
        <v>-6.2</v>
      </c>
      <c r="L48" s="455" t="s">
        <v>217</v>
      </c>
      <c r="M48" s="455" t="s">
        <v>217</v>
      </c>
      <c r="N48" s="455" t="s">
        <v>217</v>
      </c>
    </row>
    <row r="49" spans="1:16" ht="15" customHeight="1">
      <c r="A49" s="38"/>
      <c r="B49" s="67"/>
      <c r="C49" s="67"/>
      <c r="D49" s="68"/>
      <c r="E49" s="67"/>
      <c r="F49" s="67"/>
      <c r="G49" s="68"/>
      <c r="H49" s="68"/>
      <c r="I49" s="67"/>
      <c r="J49" s="67"/>
      <c r="K49" s="68"/>
      <c r="L49" s="67"/>
      <c r="M49" s="67"/>
      <c r="N49" s="68"/>
    </row>
    <row r="50" spans="1:16" ht="15" customHeight="1">
      <c r="A50" s="491" t="s">
        <v>424</v>
      </c>
      <c r="B50" s="67"/>
      <c r="C50" s="67"/>
      <c r="D50" s="68"/>
      <c r="E50" s="67"/>
      <c r="F50" s="67"/>
      <c r="G50" s="68"/>
      <c r="H50" s="67"/>
      <c r="I50" s="67"/>
      <c r="J50" s="68"/>
      <c r="K50" s="67"/>
      <c r="L50" s="67"/>
      <c r="M50" s="68"/>
      <c r="N50" s="67"/>
      <c r="O50" s="67"/>
      <c r="P50" s="68"/>
    </row>
    <row r="51" spans="1:16">
      <c r="A51" s="725" t="s">
        <v>496</v>
      </c>
      <c r="B51" s="725"/>
      <c r="C51" s="725"/>
      <c r="D51" s="725"/>
      <c r="E51" s="725"/>
      <c r="F51" s="725"/>
      <c r="G51" s="725"/>
      <c r="H51" s="725"/>
      <c r="I51" s="725"/>
      <c r="J51" s="725"/>
      <c r="K51" s="725"/>
      <c r="L51" s="725"/>
      <c r="M51" s="725"/>
      <c r="N51" s="725"/>
      <c r="O51" s="725"/>
      <c r="P51" s="725"/>
    </row>
    <row r="52" spans="1:16" ht="15" customHeight="1">
      <c r="A52" s="725" t="s">
        <v>518</v>
      </c>
      <c r="B52" s="725"/>
      <c r="C52" s="725"/>
      <c r="D52" s="725"/>
      <c r="E52" s="725"/>
      <c r="F52" s="725"/>
      <c r="G52" s="725"/>
      <c r="H52" s="725"/>
      <c r="I52" s="725"/>
      <c r="J52" s="725"/>
      <c r="K52" s="725"/>
      <c r="L52" s="725"/>
      <c r="M52" s="725"/>
      <c r="N52" s="725"/>
      <c r="O52" s="186"/>
      <c r="P52" s="186"/>
    </row>
    <row r="53" spans="1:16" ht="15" customHeight="1">
      <c r="A53" s="716" t="s">
        <v>498</v>
      </c>
      <c r="B53" s="730"/>
      <c r="C53" s="730"/>
      <c r="D53" s="730"/>
      <c r="E53" s="730"/>
      <c r="F53" s="730"/>
      <c r="G53" s="730"/>
      <c r="H53" s="730"/>
      <c r="I53" s="730"/>
      <c r="J53" s="730"/>
      <c r="K53" s="730"/>
      <c r="L53" s="130"/>
      <c r="M53" s="130"/>
      <c r="N53" s="130"/>
      <c r="O53" s="130"/>
      <c r="P53" s="130"/>
    </row>
    <row r="54" spans="1:16" ht="15" customHeight="1">
      <c r="A54" s="725" t="s">
        <v>497</v>
      </c>
      <c r="B54" s="727"/>
      <c r="C54" s="727"/>
      <c r="D54" s="727"/>
      <c r="E54" s="727"/>
      <c r="F54" s="727"/>
      <c r="G54" s="727"/>
      <c r="H54" s="727"/>
      <c r="I54" s="727"/>
      <c r="J54" s="727"/>
      <c r="K54" s="727"/>
      <c r="L54" s="130"/>
      <c r="M54" s="130"/>
      <c r="N54" s="130"/>
      <c r="O54" s="130"/>
      <c r="P54" s="130"/>
    </row>
    <row r="55" spans="1:16" ht="15" customHeight="1">
      <c r="A55" s="716" t="s">
        <v>224</v>
      </c>
      <c r="B55" s="716"/>
      <c r="C55" s="716"/>
      <c r="D55" s="716"/>
      <c r="E55" s="2"/>
      <c r="F55" s="2"/>
      <c r="G55" s="2"/>
      <c r="H55" s="188"/>
      <c r="I55" s="188"/>
      <c r="J55" s="188"/>
      <c r="K55" s="187"/>
      <c r="L55" s="187"/>
      <c r="M55" s="187"/>
      <c r="N55" s="187"/>
      <c r="O55" s="187"/>
      <c r="P55" s="187"/>
    </row>
    <row r="56" spans="1:16" ht="15" customHeight="1">
      <c r="A56" s="171" t="s">
        <v>339</v>
      </c>
      <c r="B56" s="171"/>
      <c r="C56" s="171"/>
      <c r="D56" s="171"/>
      <c r="E56" s="2"/>
      <c r="F56" s="2"/>
      <c r="G56" s="2"/>
      <c r="H56" s="188"/>
      <c r="I56" s="188"/>
      <c r="J56" s="188"/>
      <c r="K56" s="187"/>
      <c r="L56" s="187"/>
      <c r="M56" s="187"/>
      <c r="N56" s="187"/>
      <c r="O56" s="187"/>
      <c r="P56" s="187"/>
    </row>
    <row r="57" spans="1:16" ht="15" customHeight="1">
      <c r="A57" s="171" t="s">
        <v>395</v>
      </c>
      <c r="B57" s="189"/>
      <c r="C57" s="189"/>
      <c r="D57" s="189"/>
      <c r="E57" s="189"/>
      <c r="F57" s="189"/>
      <c r="G57" s="189"/>
      <c r="H57" s="190"/>
      <c r="I57" s="190"/>
      <c r="J57" s="190"/>
      <c r="K57" s="187"/>
      <c r="L57" s="187"/>
      <c r="M57" s="187"/>
      <c r="N57" s="187"/>
      <c r="O57" s="187"/>
      <c r="P57" s="187"/>
    </row>
    <row r="58" spans="1:16" ht="15" customHeight="1">
      <c r="A58" s="191" t="s">
        <v>345</v>
      </c>
      <c r="B58" s="192"/>
      <c r="C58" s="192"/>
      <c r="D58" s="192"/>
      <c r="E58" s="192"/>
      <c r="F58" s="192"/>
      <c r="G58" s="192"/>
      <c r="H58" s="513"/>
      <c r="I58" s="513"/>
      <c r="J58" s="513"/>
      <c r="K58" s="185"/>
      <c r="L58" s="185"/>
      <c r="M58" s="185"/>
      <c r="N58" s="185"/>
      <c r="O58" s="185"/>
      <c r="P58" s="187"/>
    </row>
    <row r="59" spans="1:16" ht="15" customHeight="1">
      <c r="A59" s="191" t="s">
        <v>373</v>
      </c>
      <c r="B59" s="192"/>
      <c r="C59" s="192"/>
      <c r="D59" s="192"/>
      <c r="E59" s="192"/>
      <c r="F59" s="192"/>
      <c r="G59" s="192"/>
      <c r="H59" s="513"/>
      <c r="I59" s="513"/>
      <c r="J59" s="513"/>
      <c r="K59" s="185"/>
      <c r="L59" s="185"/>
      <c r="M59" s="185"/>
      <c r="N59" s="185"/>
      <c r="O59" s="185"/>
      <c r="P59" s="187"/>
    </row>
    <row r="60" spans="1:16" ht="15" customHeight="1">
      <c r="A60" s="191" t="s">
        <v>407</v>
      </c>
      <c r="B60" s="192"/>
      <c r="C60" s="192"/>
      <c r="D60" s="189"/>
      <c r="E60" s="187"/>
      <c r="F60" s="187"/>
      <c r="G60" s="187"/>
      <c r="H60" s="193"/>
      <c r="I60" s="193"/>
      <c r="J60" s="193"/>
      <c r="K60" s="187"/>
      <c r="L60" s="187"/>
      <c r="M60" s="187"/>
      <c r="N60" s="187"/>
      <c r="O60" s="187"/>
      <c r="P60" s="187"/>
    </row>
    <row r="61" spans="1:16" ht="15" customHeight="1">
      <c r="A61" s="171" t="s">
        <v>409</v>
      </c>
      <c r="B61" s="393"/>
      <c r="C61" s="393"/>
      <c r="D61" s="393"/>
      <c r="E61" s="187"/>
      <c r="F61" s="187"/>
      <c r="G61" s="187"/>
      <c r="H61" s="193"/>
      <c r="I61" s="193"/>
      <c r="J61" s="193"/>
      <c r="K61" s="187"/>
      <c r="L61" s="187"/>
      <c r="M61" s="187"/>
      <c r="N61" s="187"/>
      <c r="O61" s="187"/>
      <c r="P61" s="187"/>
    </row>
    <row r="62" spans="1:16" ht="15" customHeight="1">
      <c r="A62" s="191" t="s">
        <v>411</v>
      </c>
      <c r="B62" s="187"/>
      <c r="C62" s="187"/>
      <c r="D62" s="187"/>
      <c r="E62" s="187"/>
      <c r="F62" s="187"/>
      <c r="G62" s="187"/>
      <c r="H62" s="187"/>
      <c r="I62" s="187"/>
      <c r="J62" s="187"/>
      <c r="K62" s="187"/>
      <c r="L62" s="187"/>
      <c r="M62" s="185"/>
      <c r="N62" s="194"/>
      <c r="O62" s="194"/>
      <c r="P62" s="194"/>
    </row>
    <row r="63" spans="1:16" ht="15" customHeight="1">
      <c r="A63" s="191" t="s">
        <v>413</v>
      </c>
      <c r="B63" s="36"/>
      <c r="C63" s="36"/>
      <c r="D63" s="348"/>
      <c r="E63" s="348"/>
      <c r="F63" s="348"/>
      <c r="G63" s="348"/>
      <c r="H63" s="348"/>
      <c r="K63" s="187"/>
      <c r="L63" s="187"/>
      <c r="M63" s="187"/>
      <c r="N63" s="194"/>
      <c r="O63" s="194"/>
      <c r="P63" s="194"/>
    </row>
    <row r="64" spans="1:16">
      <c r="A64" s="185" t="s">
        <v>430</v>
      </c>
      <c r="B64" s="187"/>
      <c r="C64" s="187"/>
      <c r="D64" s="187"/>
      <c r="E64" s="187"/>
      <c r="F64" s="187"/>
      <c r="G64" s="187"/>
      <c r="H64" s="187"/>
      <c r="I64" s="187"/>
      <c r="J64" s="187"/>
      <c r="K64" s="187"/>
      <c r="L64" s="187"/>
      <c r="M64" s="187"/>
      <c r="N64" s="193"/>
      <c r="O64" s="193"/>
      <c r="P64" s="193"/>
    </row>
    <row r="65" spans="1:14">
      <c r="A65" s="187"/>
      <c r="B65" s="187"/>
      <c r="C65" s="187"/>
      <c r="D65" s="187"/>
      <c r="E65" s="187"/>
      <c r="F65" s="187"/>
      <c r="G65" s="187"/>
      <c r="H65" s="187"/>
      <c r="I65" s="187"/>
      <c r="J65" s="187"/>
      <c r="K65" s="187"/>
      <c r="L65" s="187"/>
      <c r="M65" s="187"/>
      <c r="N65" s="187"/>
    </row>
    <row r="66" spans="1:14">
      <c r="A66" s="187"/>
      <c r="B66" s="187"/>
      <c r="C66" s="187"/>
      <c r="D66" s="187"/>
      <c r="E66" s="187"/>
      <c r="F66" s="187"/>
      <c r="G66" s="187"/>
      <c r="H66" s="187"/>
      <c r="I66" s="187"/>
      <c r="J66" s="187"/>
      <c r="K66" s="187"/>
      <c r="L66" s="187"/>
      <c r="M66" s="187"/>
      <c r="N66" s="187"/>
    </row>
    <row r="67" spans="1:14">
      <c r="A67" s="187"/>
      <c r="B67" s="187"/>
      <c r="C67" s="187"/>
      <c r="D67" s="187"/>
      <c r="E67" s="187"/>
      <c r="F67" s="187"/>
      <c r="G67" s="187"/>
      <c r="H67" s="187"/>
      <c r="I67" s="187"/>
      <c r="J67" s="187"/>
      <c r="K67" s="187"/>
      <c r="L67" s="187"/>
      <c r="M67" s="187"/>
      <c r="N67" s="187"/>
    </row>
    <row r="68" spans="1:14">
      <c r="C68" s="187"/>
    </row>
    <row r="71" spans="1:14">
      <c r="G71" s="187"/>
      <c r="H71" s="187"/>
    </row>
    <row r="72" spans="1:14">
      <c r="G72" s="187"/>
      <c r="H72" s="187"/>
    </row>
    <row r="73" spans="1:14">
      <c r="G73" s="187"/>
      <c r="H73" s="187"/>
    </row>
    <row r="74" spans="1:14">
      <c r="G74" s="187"/>
      <c r="H74" s="187"/>
    </row>
    <row r="75" spans="1:14">
      <c r="G75" s="187"/>
      <c r="H75" s="187"/>
    </row>
    <row r="79" spans="1:14">
      <c r="G79" s="15"/>
      <c r="H79" s="15"/>
    </row>
    <row r="80" spans="1:14">
      <c r="G80" s="15"/>
      <c r="H80" s="15"/>
    </row>
    <row r="81" spans="5:8">
      <c r="G81" s="15"/>
      <c r="H81" s="15"/>
    </row>
    <row r="82" spans="5:8">
      <c r="G82" s="15"/>
      <c r="H82" s="15"/>
    </row>
    <row r="83" spans="5:8">
      <c r="G83" s="15"/>
      <c r="H83" s="15"/>
    </row>
    <row r="88" spans="5:8">
      <c r="E88" s="15"/>
    </row>
    <row r="89" spans="5:8">
      <c r="E89" s="15"/>
    </row>
    <row r="90" spans="5:8">
      <c r="E90" s="15"/>
    </row>
    <row r="91" spans="5:8">
      <c r="G91" s="15"/>
      <c r="H91" s="15"/>
    </row>
    <row r="92" spans="5:8">
      <c r="G92" s="15"/>
      <c r="H92" s="15"/>
    </row>
    <row r="93" spans="5:8">
      <c r="G93" s="15"/>
      <c r="H93" s="15"/>
    </row>
    <row r="94" spans="5:8">
      <c r="G94" s="15"/>
      <c r="H94" s="15"/>
    </row>
    <row r="95" spans="5:8">
      <c r="G95" s="15"/>
      <c r="H95" s="15"/>
    </row>
    <row r="99" spans="7:8">
      <c r="G99" s="15"/>
      <c r="H99" s="15"/>
    </row>
    <row r="103" spans="7:8">
      <c r="G103" s="15"/>
      <c r="H103" s="15"/>
    </row>
  </sheetData>
  <mergeCells count="14">
    <mergeCell ref="A2:N2"/>
    <mergeCell ref="A51:P51"/>
    <mergeCell ref="I3:K4"/>
    <mergeCell ref="L3:N4"/>
    <mergeCell ref="A3:A7"/>
    <mergeCell ref="B3:D4"/>
    <mergeCell ref="E3:G4"/>
    <mergeCell ref="H3:H4"/>
    <mergeCell ref="B6:N6"/>
    <mergeCell ref="A53:K53"/>
    <mergeCell ref="A54:K54"/>
    <mergeCell ref="A55:D55"/>
    <mergeCell ref="A52:N52"/>
    <mergeCell ref="B28:N28"/>
  </mergeCells>
  <pageMargins left="0.23622047244094491" right="0.23622047244094491" top="0.31496062992125984" bottom="0.31496062992125984" header="0.15748031496062992" footer="0.15748031496062992"/>
  <pageSetup paperSize="9" scale="79" orientation="portrait" verticalDpi="597" r:id="rId1"/>
  <headerFooter alignWithMargins="0">
    <oddFooter>&amp;L&amp;8Statistisches Bundesamt, Ergebnisbericht Abwasserbehandlung - Klärschlamm 2013/2014</oddFooter>
    <firstFooter>&amp;C   &amp;6 &amp;R&amp;8 Statistisches Bundesamt, Ergebnisbericht Abwasserbehandlung - Klärschlamm 2013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61"/>
  <sheetViews>
    <sheetView zoomScaleNormal="100" workbookViewId="0">
      <pane xSplit="1" ySplit="7" topLeftCell="B8" activePane="bottomRight" state="frozen"/>
      <selection activeCell="A13" sqref="A13"/>
      <selection pane="topRight" activeCell="A13" sqref="A13"/>
      <selection pane="bottomLeft" activeCell="A13" sqref="A13"/>
      <selection pane="bottomRight" activeCell="B8" sqref="B8"/>
    </sheetView>
  </sheetViews>
  <sheetFormatPr baseColWidth="10" defaultRowHeight="15"/>
  <cols>
    <col min="1" max="1" width="25.75" customWidth="1"/>
    <col min="2" max="2" width="14.25" customWidth="1"/>
    <col min="4" max="4" width="11.75" customWidth="1"/>
    <col min="6" max="6" width="13.125" customWidth="1"/>
    <col min="7" max="7" width="6" customWidth="1"/>
  </cols>
  <sheetData>
    <row r="1" spans="1:22">
      <c r="A1" s="195" t="s">
        <v>116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32"/>
      <c r="M1" s="132"/>
      <c r="N1" s="132"/>
      <c r="O1" s="132"/>
      <c r="P1" s="132"/>
    </row>
    <row r="2" spans="1:22">
      <c r="A2" s="196" t="s">
        <v>258</v>
      </c>
      <c r="B2" s="196"/>
      <c r="C2" s="196"/>
      <c r="D2" s="196"/>
      <c r="E2" s="196"/>
      <c r="F2" s="196"/>
      <c r="G2" s="196"/>
      <c r="H2" s="197"/>
      <c r="I2" s="197"/>
      <c r="J2" s="196"/>
      <c r="K2" s="196"/>
      <c r="L2" s="131"/>
      <c r="M2" s="131"/>
      <c r="N2" s="131"/>
      <c r="O2" s="131"/>
      <c r="P2" s="131"/>
    </row>
    <row r="3" spans="1:22" ht="16.5" customHeight="1">
      <c r="A3" s="731" t="s">
        <v>97</v>
      </c>
      <c r="B3" s="745" t="s">
        <v>149</v>
      </c>
      <c r="C3" s="743" t="s">
        <v>425</v>
      </c>
      <c r="D3" s="744"/>
      <c r="E3" s="744"/>
      <c r="F3" s="744"/>
      <c r="G3" s="374"/>
      <c r="H3" s="7"/>
      <c r="I3" s="7"/>
      <c r="J3" s="7"/>
      <c r="K3" s="7"/>
    </row>
    <row r="4" spans="1:22" ht="15.75" customHeight="1">
      <c r="A4" s="740"/>
      <c r="B4" s="742"/>
      <c r="C4" s="742" t="s">
        <v>122</v>
      </c>
      <c r="D4" s="742"/>
      <c r="E4" s="742"/>
      <c r="F4" s="743"/>
      <c r="G4" s="374"/>
      <c r="H4" s="7"/>
      <c r="I4" s="7"/>
      <c r="J4" s="7"/>
      <c r="K4" s="7"/>
    </row>
    <row r="5" spans="1:22" ht="36.75" customHeight="1">
      <c r="A5" s="740"/>
      <c r="B5" s="746"/>
      <c r="C5" s="427" t="s">
        <v>47</v>
      </c>
      <c r="D5" s="349" t="s">
        <v>150</v>
      </c>
      <c r="E5" s="349" t="s">
        <v>151</v>
      </c>
      <c r="F5" s="422" t="s">
        <v>152</v>
      </c>
      <c r="G5" s="374"/>
      <c r="H5" s="7"/>
      <c r="I5" s="7"/>
      <c r="J5" s="7"/>
      <c r="K5" s="7"/>
    </row>
    <row r="6" spans="1:22" ht="16.5" customHeight="1">
      <c r="A6" s="740"/>
      <c r="B6" s="742" t="s">
        <v>0</v>
      </c>
      <c r="C6" s="742"/>
      <c r="D6" s="742"/>
      <c r="E6" s="742"/>
      <c r="F6" s="743"/>
      <c r="G6" s="374"/>
      <c r="H6" s="7"/>
      <c r="I6" s="7"/>
      <c r="J6" s="7"/>
      <c r="K6" s="7"/>
    </row>
    <row r="7" spans="1:22" ht="15" customHeight="1">
      <c r="A7" s="741"/>
      <c r="B7" s="183">
        <v>1</v>
      </c>
      <c r="C7" s="183">
        <v>2</v>
      </c>
      <c r="D7" s="183">
        <v>3</v>
      </c>
      <c r="E7" s="183">
        <v>4</v>
      </c>
      <c r="F7" s="184">
        <v>5</v>
      </c>
      <c r="G7" s="374"/>
      <c r="H7" s="7"/>
      <c r="I7" s="7"/>
      <c r="J7" s="7"/>
      <c r="K7" s="7"/>
    </row>
    <row r="8" spans="1:22">
      <c r="A8" s="175" t="s">
        <v>153</v>
      </c>
      <c r="B8" s="456">
        <v>2451996</v>
      </c>
      <c r="C8" s="105">
        <v>1530349</v>
      </c>
      <c r="D8" s="105">
        <v>438216</v>
      </c>
      <c r="E8" s="105">
        <v>464353</v>
      </c>
      <c r="F8" s="105">
        <v>627780</v>
      </c>
      <c r="J8" s="66"/>
    </row>
    <row r="9" spans="1:22" ht="15" customHeight="1">
      <c r="A9" s="174" t="s">
        <v>49</v>
      </c>
      <c r="B9" s="176">
        <v>2013676</v>
      </c>
      <c r="C9" s="176">
        <v>1327033</v>
      </c>
      <c r="D9" s="176">
        <v>321816</v>
      </c>
      <c r="E9" s="176">
        <v>381374</v>
      </c>
      <c r="F9" s="176">
        <v>623843</v>
      </c>
      <c r="J9" s="66"/>
    </row>
    <row r="10" spans="1:22">
      <c r="A10" s="39" t="s">
        <v>34</v>
      </c>
      <c r="B10" s="176">
        <v>324742</v>
      </c>
      <c r="C10" s="176">
        <v>97742</v>
      </c>
      <c r="D10" s="176">
        <v>16028</v>
      </c>
      <c r="E10" s="176">
        <v>78449</v>
      </c>
      <c r="F10" s="176">
        <v>3265</v>
      </c>
      <c r="J10" s="66"/>
    </row>
    <row r="11" spans="1:22">
      <c r="A11" s="39" t="s">
        <v>154</v>
      </c>
      <c r="B11" s="176">
        <v>113578</v>
      </c>
      <c r="C11" s="176">
        <v>105574</v>
      </c>
      <c r="D11" s="176">
        <v>100372</v>
      </c>
      <c r="E11" s="176">
        <v>4530</v>
      </c>
      <c r="F11" s="176">
        <v>672</v>
      </c>
      <c r="J11" s="66"/>
      <c r="V11" s="18"/>
    </row>
    <row r="12" spans="1:22" ht="18.75" customHeight="1">
      <c r="A12" s="39" t="s">
        <v>155</v>
      </c>
      <c r="B12" s="176">
        <v>342279</v>
      </c>
      <c r="C12" s="176">
        <v>307177</v>
      </c>
      <c r="D12" s="176">
        <v>6015</v>
      </c>
      <c r="E12" s="176">
        <v>56078</v>
      </c>
      <c r="F12" s="176">
        <v>245084</v>
      </c>
      <c r="J12" s="66"/>
    </row>
    <row r="13" spans="1:22">
      <c r="A13" s="23" t="s">
        <v>156</v>
      </c>
      <c r="B13" s="18">
        <v>341294</v>
      </c>
      <c r="C13" s="18">
        <v>186631</v>
      </c>
      <c r="D13" s="18">
        <v>62307</v>
      </c>
      <c r="E13" s="18">
        <v>105131</v>
      </c>
      <c r="F13" s="18">
        <v>19193</v>
      </c>
    </row>
    <row r="14" spans="1:22">
      <c r="A14" s="23" t="s">
        <v>157</v>
      </c>
      <c r="B14" s="18">
        <v>47107</v>
      </c>
      <c r="C14" s="18">
        <v>47107</v>
      </c>
      <c r="D14" s="18">
        <v>47107</v>
      </c>
      <c r="E14" s="413">
        <v>0</v>
      </c>
      <c r="F14" s="413">
        <v>0</v>
      </c>
    </row>
    <row r="15" spans="1:22">
      <c r="A15" s="23" t="s">
        <v>158</v>
      </c>
      <c r="B15" s="18">
        <v>88127</v>
      </c>
      <c r="C15" s="18">
        <v>55112</v>
      </c>
      <c r="D15" s="18">
        <v>7709</v>
      </c>
      <c r="E15" s="18">
        <v>46918</v>
      </c>
      <c r="F15" s="18">
        <v>485</v>
      </c>
    </row>
    <row r="16" spans="1:22">
      <c r="A16" s="23" t="s">
        <v>159</v>
      </c>
      <c r="B16" s="18">
        <v>17532</v>
      </c>
      <c r="C16" s="18">
        <v>10067</v>
      </c>
      <c r="D16" s="18">
        <v>5540</v>
      </c>
      <c r="E16" s="18">
        <v>4492</v>
      </c>
      <c r="F16" s="18">
        <v>35</v>
      </c>
    </row>
    <row r="17" spans="1:22">
      <c r="A17" s="23" t="s">
        <v>160</v>
      </c>
      <c r="B17" s="18">
        <v>48939</v>
      </c>
      <c r="C17" s="18">
        <v>48400</v>
      </c>
      <c r="D17" s="18">
        <v>47725</v>
      </c>
      <c r="E17" s="18">
        <v>38</v>
      </c>
      <c r="F17" s="18">
        <v>637</v>
      </c>
      <c r="U17" s="18"/>
      <c r="V17" s="18"/>
    </row>
    <row r="18" spans="1:22">
      <c r="A18" s="23" t="s">
        <v>161</v>
      </c>
      <c r="B18" s="18">
        <v>220920</v>
      </c>
      <c r="C18" s="18">
        <v>150328</v>
      </c>
      <c r="D18" s="18">
        <v>79814</v>
      </c>
      <c r="E18" s="18">
        <v>65064</v>
      </c>
      <c r="F18" s="18">
        <v>5450</v>
      </c>
      <c r="U18" s="18"/>
      <c r="V18" s="18"/>
    </row>
    <row r="19" spans="1:22">
      <c r="A19" s="23" t="s">
        <v>162</v>
      </c>
      <c r="B19" s="18">
        <v>46174</v>
      </c>
      <c r="C19" s="18">
        <v>2826</v>
      </c>
      <c r="D19" s="18">
        <v>409</v>
      </c>
      <c r="E19" s="18">
        <v>2417</v>
      </c>
      <c r="F19" s="413">
        <v>0</v>
      </c>
      <c r="U19" s="18"/>
      <c r="V19" s="18"/>
    </row>
    <row r="20" spans="1:22">
      <c r="A20" s="23" t="s">
        <v>163</v>
      </c>
      <c r="B20" s="18">
        <v>243256</v>
      </c>
      <c r="C20" s="18">
        <v>76350</v>
      </c>
      <c r="D20" s="18">
        <v>3852</v>
      </c>
      <c r="E20" s="18">
        <v>41143</v>
      </c>
      <c r="F20" s="18">
        <v>31355</v>
      </c>
      <c r="I20" s="18"/>
      <c r="J20" s="18"/>
      <c r="U20" s="18"/>
      <c r="V20" s="18"/>
    </row>
    <row r="21" spans="1:22">
      <c r="A21" s="23" t="s">
        <v>164</v>
      </c>
      <c r="B21" s="18">
        <v>568812</v>
      </c>
      <c r="C21" s="18">
        <v>444079</v>
      </c>
      <c r="D21" s="18">
        <v>63065</v>
      </c>
      <c r="E21" s="18">
        <v>62554</v>
      </c>
      <c r="F21" s="18">
        <v>318460</v>
      </c>
      <c r="U21" s="18"/>
      <c r="V21" s="18"/>
    </row>
    <row r="22" spans="1:22">
      <c r="A22" s="23" t="s">
        <v>165</v>
      </c>
      <c r="B22" s="18">
        <v>199745</v>
      </c>
      <c r="C22" s="18">
        <v>132838</v>
      </c>
      <c r="D22" s="18">
        <v>102483</v>
      </c>
      <c r="E22" s="18">
        <v>29284</v>
      </c>
      <c r="F22" s="18">
        <v>1071</v>
      </c>
      <c r="U22" s="18"/>
      <c r="V22" s="18"/>
    </row>
    <row r="23" spans="1:22">
      <c r="A23" s="23" t="s">
        <v>166</v>
      </c>
      <c r="B23" s="18">
        <v>20488</v>
      </c>
      <c r="C23" s="18">
        <v>7778</v>
      </c>
      <c r="D23" s="413">
        <v>0</v>
      </c>
      <c r="E23" s="18">
        <v>7778</v>
      </c>
      <c r="F23" s="413">
        <v>0</v>
      </c>
      <c r="I23" s="18"/>
      <c r="U23" s="18"/>
      <c r="V23" s="18"/>
    </row>
    <row r="24" spans="1:22">
      <c r="A24" s="23" t="s">
        <v>167</v>
      </c>
      <c r="B24" s="18">
        <v>78268</v>
      </c>
      <c r="C24" s="18">
        <v>18108</v>
      </c>
      <c r="D24" s="18">
        <v>12</v>
      </c>
      <c r="E24" s="18">
        <v>17989</v>
      </c>
      <c r="F24" s="18">
        <v>107</v>
      </c>
    </row>
    <row r="25" spans="1:22">
      <c r="A25" s="23" t="s">
        <v>168</v>
      </c>
      <c r="B25" s="18">
        <v>69400</v>
      </c>
      <c r="C25" s="18">
        <v>16758</v>
      </c>
      <c r="D25" s="18">
        <v>7898</v>
      </c>
      <c r="E25" s="18">
        <v>6187</v>
      </c>
      <c r="F25" s="18">
        <v>2673</v>
      </c>
    </row>
    <row r="26" spans="1:22">
      <c r="A26" s="23" t="s">
        <v>169</v>
      </c>
      <c r="B26" s="18">
        <v>76882</v>
      </c>
      <c r="C26" s="18">
        <v>21852</v>
      </c>
      <c r="D26" s="18">
        <v>4280</v>
      </c>
      <c r="E26" s="18">
        <v>14342</v>
      </c>
      <c r="F26" s="18">
        <v>3230</v>
      </c>
    </row>
    <row r="27" spans="1:22">
      <c r="A27" s="23" t="s">
        <v>170</v>
      </c>
      <c r="B27" s="18">
        <v>42773</v>
      </c>
      <c r="C27" s="18">
        <v>4938</v>
      </c>
      <c r="D27" s="413">
        <v>0</v>
      </c>
      <c r="E27" s="18">
        <v>4938</v>
      </c>
      <c r="F27" s="413">
        <v>0</v>
      </c>
    </row>
    <row r="28" spans="1:22" ht="15.6" customHeight="1">
      <c r="B28" s="724" t="s">
        <v>134</v>
      </c>
      <c r="C28" s="739"/>
      <c r="D28" s="739"/>
      <c r="E28" s="739"/>
      <c r="F28" s="739"/>
      <c r="G28" s="165"/>
      <c r="H28" s="165"/>
      <c r="I28" s="165"/>
      <c r="J28" s="165"/>
      <c r="K28" s="165"/>
      <c r="L28" s="165"/>
      <c r="M28" s="165"/>
      <c r="N28" s="165"/>
      <c r="O28" s="165"/>
      <c r="P28" s="165"/>
    </row>
    <row r="29" spans="1:22">
      <c r="A29" s="25" t="s">
        <v>153</v>
      </c>
      <c r="B29" s="456">
        <v>664125</v>
      </c>
      <c r="C29" s="456">
        <v>495578</v>
      </c>
      <c r="D29" s="456">
        <v>207635</v>
      </c>
      <c r="E29" s="456">
        <v>214027</v>
      </c>
      <c r="F29" s="456">
        <v>73916</v>
      </c>
      <c r="J29" s="66"/>
    </row>
    <row r="30" spans="1:22">
      <c r="A30" s="174" t="s">
        <v>49</v>
      </c>
      <c r="B30" s="176">
        <v>621152</v>
      </c>
      <c r="C30" s="176">
        <v>480257</v>
      </c>
      <c r="D30" s="176">
        <v>206752</v>
      </c>
      <c r="E30" s="176">
        <v>200408</v>
      </c>
      <c r="F30" s="176">
        <v>73097</v>
      </c>
      <c r="J30" s="66"/>
      <c r="V30" s="18"/>
    </row>
    <row r="31" spans="1:22">
      <c r="A31" s="39" t="s">
        <v>34</v>
      </c>
      <c r="B31" s="176">
        <v>41485</v>
      </c>
      <c r="C31" s="176">
        <v>14373</v>
      </c>
      <c r="D31" s="176">
        <v>670</v>
      </c>
      <c r="E31" s="176">
        <v>13556</v>
      </c>
      <c r="F31" s="176">
        <v>147</v>
      </c>
      <c r="J31" s="66"/>
    </row>
    <row r="32" spans="1:22">
      <c r="A32" s="39" t="s">
        <v>154</v>
      </c>
      <c r="B32" s="176">
        <v>1488</v>
      </c>
      <c r="C32" s="176">
        <v>948</v>
      </c>
      <c r="D32" s="176">
        <v>213</v>
      </c>
      <c r="E32" s="176">
        <v>63</v>
      </c>
      <c r="F32" s="176">
        <v>672</v>
      </c>
      <c r="J32" s="66"/>
    </row>
    <row r="33" spans="1:22" ht="18.75" customHeight="1">
      <c r="A33" s="39" t="s">
        <v>155</v>
      </c>
      <c r="B33" s="176">
        <v>95682</v>
      </c>
      <c r="C33" s="176">
        <v>75167</v>
      </c>
      <c r="D33" s="176">
        <v>6015</v>
      </c>
      <c r="E33" s="176">
        <v>56078</v>
      </c>
      <c r="F33" s="176">
        <v>13074</v>
      </c>
      <c r="J33" s="66"/>
    </row>
    <row r="34" spans="1:22">
      <c r="A34" s="23" t="s">
        <v>156</v>
      </c>
      <c r="B34" s="18">
        <v>76228</v>
      </c>
      <c r="C34" s="18">
        <v>28272</v>
      </c>
      <c r="D34" s="18">
        <v>7392</v>
      </c>
      <c r="E34" s="18">
        <v>10687</v>
      </c>
      <c r="F34" s="18">
        <v>10193</v>
      </c>
      <c r="V34" s="18"/>
    </row>
    <row r="35" spans="1:22">
      <c r="A35" s="23" t="s">
        <v>157</v>
      </c>
      <c r="B35" s="413">
        <v>0</v>
      </c>
      <c r="C35" s="413">
        <v>0</v>
      </c>
      <c r="D35" s="413">
        <v>0</v>
      </c>
      <c r="E35" s="413">
        <v>0</v>
      </c>
      <c r="F35" s="413">
        <v>0</v>
      </c>
    </row>
    <row r="36" spans="1:22">
      <c r="A36" s="23" t="s">
        <v>158</v>
      </c>
      <c r="B36" s="18">
        <v>6376</v>
      </c>
      <c r="C36" s="18">
        <v>5078</v>
      </c>
      <c r="D36" s="18">
        <v>670</v>
      </c>
      <c r="E36" s="18">
        <v>4408</v>
      </c>
      <c r="F36" s="413">
        <v>0</v>
      </c>
    </row>
    <row r="37" spans="1:22">
      <c r="A37" s="23" t="s">
        <v>159</v>
      </c>
      <c r="B37" s="18">
        <v>61</v>
      </c>
      <c r="C37" s="18">
        <v>60</v>
      </c>
      <c r="D37" s="413">
        <v>0</v>
      </c>
      <c r="E37" s="18">
        <v>25</v>
      </c>
      <c r="F37" s="18">
        <v>35</v>
      </c>
    </row>
    <row r="38" spans="1:22">
      <c r="A38" s="23" t="s">
        <v>160</v>
      </c>
      <c r="B38" s="18">
        <v>1427</v>
      </c>
      <c r="C38" s="18">
        <v>888</v>
      </c>
      <c r="D38" s="18">
        <v>213</v>
      </c>
      <c r="E38" s="18">
        <v>38</v>
      </c>
      <c r="F38" s="18">
        <v>637</v>
      </c>
      <c r="V38" s="18"/>
    </row>
    <row r="39" spans="1:22">
      <c r="A39" s="23" t="s">
        <v>161</v>
      </c>
      <c r="B39" s="18">
        <v>74316</v>
      </c>
      <c r="C39" s="18">
        <v>70715</v>
      </c>
      <c r="D39" s="18">
        <v>28587</v>
      </c>
      <c r="E39" s="18">
        <v>42026</v>
      </c>
      <c r="F39" s="18">
        <v>102</v>
      </c>
    </row>
    <row r="40" spans="1:22">
      <c r="A40" s="23" t="s">
        <v>162</v>
      </c>
      <c r="B40" s="18">
        <v>8204</v>
      </c>
      <c r="C40" s="18">
        <v>1183</v>
      </c>
      <c r="D40" s="413">
        <v>0</v>
      </c>
      <c r="E40" s="18">
        <v>1183</v>
      </c>
      <c r="F40" s="413">
        <v>0</v>
      </c>
    </row>
    <row r="41" spans="1:22">
      <c r="A41" s="23" t="s">
        <v>163</v>
      </c>
      <c r="B41" s="18">
        <v>87286</v>
      </c>
      <c r="C41" s="18">
        <v>48449</v>
      </c>
      <c r="D41" s="18">
        <v>3852</v>
      </c>
      <c r="E41" s="18">
        <v>13242</v>
      </c>
      <c r="F41" s="18">
        <v>31355</v>
      </c>
    </row>
    <row r="42" spans="1:22">
      <c r="A42" s="23" t="s">
        <v>164</v>
      </c>
      <c r="B42" s="18">
        <v>168568</v>
      </c>
      <c r="C42" s="18">
        <v>143435</v>
      </c>
      <c r="D42" s="18">
        <v>63065</v>
      </c>
      <c r="E42" s="18">
        <v>62554</v>
      </c>
      <c r="F42" s="18">
        <v>17816</v>
      </c>
    </row>
    <row r="43" spans="1:22">
      <c r="A43" s="23" t="s">
        <v>165</v>
      </c>
      <c r="B43" s="18">
        <v>114413</v>
      </c>
      <c r="C43" s="18">
        <v>111748</v>
      </c>
      <c r="D43" s="18">
        <v>97841</v>
      </c>
      <c r="E43" s="18">
        <v>13620</v>
      </c>
      <c r="F43" s="18">
        <v>287</v>
      </c>
    </row>
    <row r="44" spans="1:22">
      <c r="A44" s="23" t="s">
        <v>166</v>
      </c>
      <c r="B44" s="18">
        <v>817</v>
      </c>
      <c r="C44" s="18">
        <v>271</v>
      </c>
      <c r="D44" s="413">
        <v>0</v>
      </c>
      <c r="E44" s="18">
        <v>271</v>
      </c>
      <c r="F44" s="413">
        <v>0</v>
      </c>
    </row>
    <row r="45" spans="1:22">
      <c r="A45" s="23" t="s">
        <v>167</v>
      </c>
      <c r="B45" s="18">
        <v>6156</v>
      </c>
      <c r="C45" s="18">
        <v>1429</v>
      </c>
      <c r="D45" s="413">
        <v>0</v>
      </c>
      <c r="E45" s="18">
        <v>1322</v>
      </c>
      <c r="F45" s="18">
        <v>107</v>
      </c>
    </row>
    <row r="46" spans="1:22">
      <c r="A46" s="23" t="s">
        <v>168</v>
      </c>
      <c r="B46" s="18">
        <v>12254</v>
      </c>
      <c r="C46" s="18">
        <v>4281</v>
      </c>
      <c r="D46" s="413">
        <v>0</v>
      </c>
      <c r="E46" s="18">
        <v>4241</v>
      </c>
      <c r="F46" s="18">
        <v>40</v>
      </c>
    </row>
    <row r="47" spans="1:22">
      <c r="A47" s="23" t="s">
        <v>169</v>
      </c>
      <c r="B47" s="18">
        <v>3842</v>
      </c>
      <c r="C47" s="18">
        <v>2200</v>
      </c>
      <c r="D47" s="413">
        <v>0</v>
      </c>
      <c r="E47" s="18">
        <v>1930</v>
      </c>
      <c r="F47" s="18">
        <v>270</v>
      </c>
    </row>
    <row r="48" spans="1:22">
      <c r="A48" s="23" t="s">
        <v>170</v>
      </c>
      <c r="B48" s="18">
        <v>8495</v>
      </c>
      <c r="C48" s="18">
        <v>2402</v>
      </c>
      <c r="D48" s="413">
        <v>0</v>
      </c>
      <c r="E48" s="18">
        <v>2402</v>
      </c>
      <c r="F48" s="413">
        <v>0</v>
      </c>
    </row>
    <row r="49" spans="1:30" ht="15" customHeight="1">
      <c r="A49" s="38"/>
    </row>
    <row r="50" spans="1:30" ht="15" customHeight="1">
      <c r="A50" s="725" t="s">
        <v>499</v>
      </c>
      <c r="B50" s="725"/>
      <c r="C50" s="725"/>
      <c r="D50" s="725"/>
      <c r="E50" s="725"/>
      <c r="F50" s="725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</row>
    <row r="51" spans="1:30" ht="15" customHeight="1">
      <c r="A51" s="345" t="s">
        <v>500</v>
      </c>
    </row>
    <row r="52" spans="1:30">
      <c r="A52" s="345" t="s">
        <v>517</v>
      </c>
    </row>
    <row r="161" spans="22:22">
      <c r="V161">
        <v>0</v>
      </c>
    </row>
  </sheetData>
  <mergeCells count="7">
    <mergeCell ref="A50:F50"/>
    <mergeCell ref="B28:F28"/>
    <mergeCell ref="A3:A7"/>
    <mergeCell ref="C4:F4"/>
    <mergeCell ref="C3:F3"/>
    <mergeCell ref="B6:F6"/>
    <mergeCell ref="B3:B5"/>
  </mergeCells>
  <pageMargins left="0.23622047244094491" right="0.23622047244094491" top="0.31496062992125984" bottom="0.31496062992125984" header="0.15748031496062992" footer="0.15748031496062992"/>
  <pageSetup paperSize="9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3"/>
  <sheetViews>
    <sheetView zoomScaleNormal="100" workbookViewId="0">
      <pane xSplit="1" ySplit="7" topLeftCell="B8" activePane="bottomRight" state="frozen"/>
      <selection pane="topRight"/>
      <selection pane="bottomLeft"/>
      <selection pane="bottomRight" activeCell="B8" sqref="B8"/>
    </sheetView>
  </sheetViews>
  <sheetFormatPr baseColWidth="10" defaultColWidth="8" defaultRowHeight="15"/>
  <cols>
    <col min="1" max="1" width="22.125" customWidth="1" collapsed="1"/>
    <col min="2" max="2" width="8" customWidth="1"/>
    <col min="3" max="3" width="7.875" customWidth="1"/>
    <col min="4" max="4" width="8" bestFit="1" customWidth="1"/>
    <col min="5" max="5" width="6.25" customWidth="1"/>
    <col min="6" max="6" width="6.5" customWidth="1"/>
    <col min="7" max="8" width="8" bestFit="1" customWidth="1"/>
    <col min="9" max="9" width="7.375" bestFit="1" customWidth="1"/>
    <col min="10" max="11" width="6.625" customWidth="1"/>
    <col min="12" max="12" width="7.375" bestFit="1" customWidth="1"/>
    <col min="13" max="13" width="7.125" bestFit="1" customWidth="1"/>
    <col min="14" max="14" width="7.375" bestFit="1" customWidth="1"/>
    <col min="15" max="15" width="5.875" customWidth="1"/>
    <col min="16" max="16" width="6.25" customWidth="1"/>
    <col min="17" max="18" width="7.125" bestFit="1" customWidth="1"/>
    <col min="19" max="19" width="7.375" bestFit="1" customWidth="1"/>
    <col min="20" max="20" width="5.875" customWidth="1"/>
    <col min="21" max="21" width="6" customWidth="1"/>
    <col min="22" max="22" width="13" customWidth="1"/>
    <col min="23" max="23" width="14.75" customWidth="1"/>
  </cols>
  <sheetData>
    <row r="1" spans="1:23" s="357" customFormat="1" ht="15" customHeight="1">
      <c r="A1" s="586" t="s">
        <v>116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79"/>
      <c r="Q1" s="579"/>
      <c r="R1" s="579"/>
      <c r="S1" s="579"/>
      <c r="T1" s="579"/>
      <c r="U1" s="579"/>
      <c r="V1" s="580"/>
    </row>
    <row r="2" spans="1:23" ht="15" customHeight="1">
      <c r="A2" s="131" t="s">
        <v>259</v>
      </c>
      <c r="B2" s="195"/>
      <c r="C2" s="195"/>
      <c r="D2" s="195"/>
      <c r="E2" s="195"/>
      <c r="F2" s="195"/>
      <c r="G2" s="196"/>
      <c r="H2" s="196"/>
      <c r="I2" s="196"/>
      <c r="J2" s="196"/>
      <c r="K2" s="196"/>
      <c r="L2" s="196"/>
      <c r="M2" s="196"/>
      <c r="N2" s="196"/>
      <c r="O2" s="196"/>
      <c r="P2" s="196"/>
      <c r="Q2" s="196"/>
      <c r="R2" s="197"/>
      <c r="S2" s="197"/>
      <c r="T2" s="196"/>
      <c r="U2" s="196"/>
      <c r="V2" s="185"/>
    </row>
    <row r="3" spans="1:23" ht="16.5" customHeight="1">
      <c r="A3" s="754" t="s">
        <v>97</v>
      </c>
      <c r="B3" s="728" t="s">
        <v>121</v>
      </c>
      <c r="C3" s="729"/>
      <c r="D3" s="729"/>
      <c r="E3" s="757"/>
      <c r="F3" s="758"/>
      <c r="G3" s="722" t="s">
        <v>46</v>
      </c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723"/>
      <c r="V3" s="185"/>
    </row>
    <row r="4" spans="1:23" ht="32.450000000000003" customHeight="1">
      <c r="A4" s="755"/>
      <c r="B4" s="717"/>
      <c r="C4" s="718"/>
      <c r="D4" s="718"/>
      <c r="E4" s="759"/>
      <c r="F4" s="760"/>
      <c r="G4" s="719" t="s">
        <v>47</v>
      </c>
      <c r="H4" s="720"/>
      <c r="I4" s="720"/>
      <c r="J4" s="749"/>
      <c r="K4" s="750"/>
      <c r="L4" s="719" t="s">
        <v>221</v>
      </c>
      <c r="M4" s="720"/>
      <c r="N4" s="720"/>
      <c r="O4" s="749"/>
      <c r="P4" s="750"/>
      <c r="Q4" s="719" t="s">
        <v>222</v>
      </c>
      <c r="R4" s="720"/>
      <c r="S4" s="720"/>
      <c r="T4" s="720"/>
      <c r="U4" s="720"/>
      <c r="V4" s="185"/>
    </row>
    <row r="5" spans="1:23" ht="15" customHeight="1">
      <c r="A5" s="755"/>
      <c r="B5" s="11">
        <v>2007</v>
      </c>
      <c r="C5" s="11">
        <v>2010</v>
      </c>
      <c r="D5" s="28">
        <v>2013</v>
      </c>
      <c r="E5" s="719" t="s">
        <v>246</v>
      </c>
      <c r="F5" s="721"/>
      <c r="G5" s="11">
        <v>2007</v>
      </c>
      <c r="H5" s="11">
        <v>2010</v>
      </c>
      <c r="I5" s="28">
        <v>2013</v>
      </c>
      <c r="J5" s="719" t="s">
        <v>246</v>
      </c>
      <c r="K5" s="721"/>
      <c r="L5" s="11">
        <v>2007</v>
      </c>
      <c r="M5" s="11">
        <v>2010</v>
      </c>
      <c r="N5" s="28">
        <v>2013</v>
      </c>
      <c r="O5" s="719" t="s">
        <v>246</v>
      </c>
      <c r="P5" s="721"/>
      <c r="Q5" s="11">
        <v>2007</v>
      </c>
      <c r="R5" s="11">
        <v>2010</v>
      </c>
      <c r="S5" s="28">
        <v>2013</v>
      </c>
      <c r="T5" s="719" t="s">
        <v>246</v>
      </c>
      <c r="U5" s="720"/>
      <c r="V5" s="363"/>
    </row>
    <row r="6" spans="1:23" ht="51.75" customHeight="1">
      <c r="A6" s="755"/>
      <c r="B6" s="751" t="s">
        <v>0</v>
      </c>
      <c r="C6" s="752"/>
      <c r="D6" s="753"/>
      <c r="E6" s="435" t="s">
        <v>247</v>
      </c>
      <c r="F6" s="435" t="s">
        <v>248</v>
      </c>
      <c r="G6" s="751" t="s">
        <v>0</v>
      </c>
      <c r="H6" s="752"/>
      <c r="I6" s="753"/>
      <c r="J6" s="435" t="s">
        <v>247</v>
      </c>
      <c r="K6" s="435" t="s">
        <v>248</v>
      </c>
      <c r="L6" s="751" t="s">
        <v>0</v>
      </c>
      <c r="M6" s="752"/>
      <c r="N6" s="753"/>
      <c r="O6" s="435" t="s">
        <v>247</v>
      </c>
      <c r="P6" s="435" t="s">
        <v>248</v>
      </c>
      <c r="Q6" s="751" t="s">
        <v>0</v>
      </c>
      <c r="R6" s="752"/>
      <c r="S6" s="753"/>
      <c r="T6" s="435" t="s">
        <v>247</v>
      </c>
      <c r="U6" s="489" t="s">
        <v>248</v>
      </c>
      <c r="V6" s="315"/>
    </row>
    <row r="7" spans="1:23" ht="15" customHeight="1">
      <c r="A7" s="756"/>
      <c r="B7" s="13">
        <v>1</v>
      </c>
      <c r="C7" s="13">
        <v>2</v>
      </c>
      <c r="D7" s="13">
        <v>3</v>
      </c>
      <c r="E7" s="13">
        <v>4</v>
      </c>
      <c r="F7" s="13">
        <v>5</v>
      </c>
      <c r="G7" s="13">
        <v>6</v>
      </c>
      <c r="H7" s="13">
        <v>7</v>
      </c>
      <c r="I7" s="13">
        <v>8</v>
      </c>
      <c r="J7" s="13">
        <v>9</v>
      </c>
      <c r="K7" s="13">
        <v>10</v>
      </c>
      <c r="L7" s="13">
        <v>11</v>
      </c>
      <c r="M7" s="13">
        <v>12</v>
      </c>
      <c r="N7" s="13">
        <v>13</v>
      </c>
      <c r="O7" s="13">
        <v>14</v>
      </c>
      <c r="P7" s="13">
        <v>15</v>
      </c>
      <c r="Q7" s="13">
        <v>16</v>
      </c>
      <c r="R7" s="13">
        <v>17</v>
      </c>
      <c r="S7" s="13">
        <v>18</v>
      </c>
      <c r="T7" s="13">
        <v>19</v>
      </c>
      <c r="U7" s="13">
        <v>20</v>
      </c>
      <c r="V7" s="185"/>
    </row>
    <row r="8" spans="1:23" ht="15" customHeight="1">
      <c r="A8" s="25" t="s">
        <v>153</v>
      </c>
      <c r="B8" s="75">
        <v>2725853</v>
      </c>
      <c r="C8" s="75">
        <v>2531602</v>
      </c>
      <c r="D8" s="75">
        <v>2451996</v>
      </c>
      <c r="E8" s="41">
        <v>-7.1</v>
      </c>
      <c r="F8" s="41">
        <v>-3.1</v>
      </c>
      <c r="G8" s="75">
        <v>1255537</v>
      </c>
      <c r="H8" s="75">
        <v>1072522</v>
      </c>
      <c r="I8" s="75">
        <v>907929</v>
      </c>
      <c r="J8" s="41">
        <v>-14.6</v>
      </c>
      <c r="K8" s="41">
        <v>-15.3</v>
      </c>
      <c r="L8" s="75">
        <v>624004</v>
      </c>
      <c r="M8" s="75">
        <v>617209</v>
      </c>
      <c r="N8" s="75">
        <v>528707</v>
      </c>
      <c r="O8" s="41">
        <v>-1.1000000000000001</v>
      </c>
      <c r="P8" s="41">
        <v>-14.3</v>
      </c>
      <c r="Q8" s="75">
        <v>456931</v>
      </c>
      <c r="R8" s="75">
        <v>317789</v>
      </c>
      <c r="S8" s="75">
        <v>259953</v>
      </c>
      <c r="T8" s="41">
        <v>-30.5</v>
      </c>
      <c r="U8" s="41">
        <v>-18.2</v>
      </c>
      <c r="V8" s="41"/>
      <c r="W8" s="378"/>
    </row>
    <row r="9" spans="1:23" ht="15" customHeight="1">
      <c r="A9" s="39" t="s">
        <v>49</v>
      </c>
      <c r="B9" s="15">
        <v>2252292</v>
      </c>
      <c r="C9" s="15">
        <v>2076810</v>
      </c>
      <c r="D9" s="15">
        <v>2013676</v>
      </c>
      <c r="E9" s="42">
        <v>-7.8</v>
      </c>
      <c r="F9" s="42">
        <v>-3</v>
      </c>
      <c r="G9" s="15">
        <v>981281</v>
      </c>
      <c r="H9" s="15">
        <v>811705</v>
      </c>
      <c r="I9" s="15">
        <v>677543</v>
      </c>
      <c r="J9" s="42">
        <v>-17.3</v>
      </c>
      <c r="K9" s="42">
        <v>-16.5</v>
      </c>
      <c r="L9" s="15">
        <v>520563</v>
      </c>
      <c r="M9" s="15">
        <v>495781</v>
      </c>
      <c r="N9" s="15">
        <v>416593</v>
      </c>
      <c r="O9" s="42">
        <v>-4.8</v>
      </c>
      <c r="P9" s="42">
        <v>-16</v>
      </c>
      <c r="Q9" s="15">
        <v>305374</v>
      </c>
      <c r="R9" s="15">
        <v>197333</v>
      </c>
      <c r="S9" s="15">
        <v>164693</v>
      </c>
      <c r="T9" s="42">
        <v>-35.4</v>
      </c>
      <c r="U9" s="42">
        <v>-16.5</v>
      </c>
      <c r="V9" s="41"/>
      <c r="W9" s="378"/>
    </row>
    <row r="10" spans="1:23" ht="15" customHeight="1">
      <c r="A10" s="39" t="s">
        <v>34</v>
      </c>
      <c r="B10" s="15">
        <v>355061</v>
      </c>
      <c r="C10" s="15">
        <v>346823</v>
      </c>
      <c r="D10" s="15">
        <v>324742</v>
      </c>
      <c r="E10" s="42">
        <v>-2.2999999999999998</v>
      </c>
      <c r="F10" s="42">
        <v>-6.4</v>
      </c>
      <c r="G10" s="15">
        <v>258397</v>
      </c>
      <c r="H10" s="15">
        <v>245550</v>
      </c>
      <c r="I10" s="15">
        <v>222585</v>
      </c>
      <c r="J10" s="42">
        <v>-5</v>
      </c>
      <c r="K10" s="42">
        <v>-9.4</v>
      </c>
      <c r="L10" s="15">
        <v>91394</v>
      </c>
      <c r="M10" s="15">
        <v>108058</v>
      </c>
      <c r="N10" s="15">
        <v>104649</v>
      </c>
      <c r="O10" s="42">
        <v>18.2</v>
      </c>
      <c r="P10" s="42">
        <v>-3.2</v>
      </c>
      <c r="Q10" s="15">
        <v>151289</v>
      </c>
      <c r="R10" s="15">
        <v>119284</v>
      </c>
      <c r="S10" s="15">
        <v>95260</v>
      </c>
      <c r="T10" s="42">
        <v>-21.2</v>
      </c>
      <c r="U10" s="42">
        <v>-20.100000000000001</v>
      </c>
      <c r="V10" s="41"/>
      <c r="W10" s="378"/>
    </row>
    <row r="11" spans="1:23" ht="15" customHeight="1">
      <c r="A11" s="39" t="s">
        <v>154</v>
      </c>
      <c r="B11" s="15">
        <v>118500</v>
      </c>
      <c r="C11" s="15">
        <v>107969</v>
      </c>
      <c r="D11" s="15">
        <v>113578</v>
      </c>
      <c r="E11" s="42">
        <v>-8.9</v>
      </c>
      <c r="F11" s="42">
        <v>5.2</v>
      </c>
      <c r="G11" s="15">
        <v>15859</v>
      </c>
      <c r="H11" s="15">
        <v>15267</v>
      </c>
      <c r="I11" s="15">
        <v>7801</v>
      </c>
      <c r="J11" s="42">
        <v>-3.7</v>
      </c>
      <c r="K11" s="42">
        <v>-48.9</v>
      </c>
      <c r="L11" s="15">
        <v>12047</v>
      </c>
      <c r="M11" s="15">
        <v>13370</v>
      </c>
      <c r="N11" s="15">
        <v>7465</v>
      </c>
      <c r="O11" s="42">
        <v>11</v>
      </c>
      <c r="P11" s="42">
        <v>-44.2</v>
      </c>
      <c r="Q11" s="15">
        <v>268</v>
      </c>
      <c r="R11" s="15">
        <v>1172</v>
      </c>
      <c r="S11" s="413">
        <v>0</v>
      </c>
      <c r="T11" s="42">
        <v>337.3</v>
      </c>
      <c r="U11" s="76">
        <v>-100</v>
      </c>
      <c r="V11" s="41"/>
      <c r="W11" s="378"/>
    </row>
    <row r="12" spans="1:23" ht="18.75" customHeight="1">
      <c r="A12" s="23" t="s">
        <v>155</v>
      </c>
      <c r="B12" s="15">
        <v>350665</v>
      </c>
      <c r="C12" s="15">
        <v>310450</v>
      </c>
      <c r="D12" s="15">
        <v>342279</v>
      </c>
      <c r="E12" s="42">
        <v>-11.5</v>
      </c>
      <c r="F12" s="42">
        <v>10.3</v>
      </c>
      <c r="G12" s="15">
        <v>99576</v>
      </c>
      <c r="H12" s="15">
        <v>47919</v>
      </c>
      <c r="I12" s="15">
        <v>35092</v>
      </c>
      <c r="J12" s="42">
        <v>-51.9</v>
      </c>
      <c r="K12" s="42">
        <v>-26.8</v>
      </c>
      <c r="L12" s="15">
        <v>12453</v>
      </c>
      <c r="M12" s="15">
        <v>16008</v>
      </c>
      <c r="N12" s="15">
        <v>13640</v>
      </c>
      <c r="O12" s="42">
        <v>28.5</v>
      </c>
      <c r="P12" s="42">
        <v>-14.8</v>
      </c>
      <c r="Q12" s="15">
        <v>72141</v>
      </c>
      <c r="R12" s="15">
        <v>20848</v>
      </c>
      <c r="S12" s="15">
        <v>15448</v>
      </c>
      <c r="T12" s="42">
        <v>-71.099999999999994</v>
      </c>
      <c r="U12" s="42">
        <v>-25.9</v>
      </c>
      <c r="V12" s="41"/>
      <c r="W12" s="378"/>
    </row>
    <row r="13" spans="1:23" ht="15" customHeight="1">
      <c r="A13" s="23" t="s">
        <v>346</v>
      </c>
      <c r="B13" s="15">
        <v>348885</v>
      </c>
      <c r="C13" s="17">
        <v>359140</v>
      </c>
      <c r="D13" s="17">
        <v>341294</v>
      </c>
      <c r="E13" s="42">
        <v>2.9</v>
      </c>
      <c r="F13" s="42">
        <v>-5</v>
      </c>
      <c r="G13" s="15">
        <v>199786</v>
      </c>
      <c r="H13" s="15">
        <v>177670</v>
      </c>
      <c r="I13" s="15">
        <v>151891</v>
      </c>
      <c r="J13" s="42">
        <v>-11.1</v>
      </c>
      <c r="K13" s="42">
        <v>-14.5</v>
      </c>
      <c r="L13" s="15">
        <v>61325</v>
      </c>
      <c r="M13" s="17">
        <v>59537</v>
      </c>
      <c r="N13" s="17">
        <v>53104</v>
      </c>
      <c r="O13" s="42">
        <v>-2.9</v>
      </c>
      <c r="P13" s="42">
        <v>-10.8</v>
      </c>
      <c r="Q13" s="15">
        <v>116215</v>
      </c>
      <c r="R13" s="15">
        <v>105818</v>
      </c>
      <c r="S13" s="15">
        <v>82709</v>
      </c>
      <c r="T13" s="42">
        <v>-8.9</v>
      </c>
      <c r="U13" s="42">
        <v>-21.8</v>
      </c>
      <c r="V13" s="41"/>
      <c r="W13" s="378"/>
    </row>
    <row r="14" spans="1:23" ht="15" customHeight="1">
      <c r="A14" s="23" t="s">
        <v>157</v>
      </c>
      <c r="B14" s="15">
        <v>42490</v>
      </c>
      <c r="C14" s="18">
        <v>41320</v>
      </c>
      <c r="D14" s="17">
        <v>47107</v>
      </c>
      <c r="E14" s="42">
        <v>-2.8</v>
      </c>
      <c r="F14" s="42">
        <v>14</v>
      </c>
      <c r="G14" s="413">
        <v>0</v>
      </c>
      <c r="H14" s="413">
        <v>0</v>
      </c>
      <c r="I14" s="413">
        <v>0</v>
      </c>
      <c r="J14" s="413">
        <v>0</v>
      </c>
      <c r="K14" s="413">
        <v>0</v>
      </c>
      <c r="L14" s="413">
        <v>0</v>
      </c>
      <c r="M14" s="413">
        <v>0</v>
      </c>
      <c r="N14" s="413">
        <v>0</v>
      </c>
      <c r="O14" s="413">
        <v>0</v>
      </c>
      <c r="P14" s="413">
        <v>0</v>
      </c>
      <c r="Q14" s="413">
        <v>0</v>
      </c>
      <c r="R14" s="413">
        <v>0</v>
      </c>
      <c r="S14" s="413">
        <v>0</v>
      </c>
      <c r="T14" s="413">
        <v>0</v>
      </c>
      <c r="U14" s="413">
        <v>0</v>
      </c>
      <c r="V14" s="41"/>
      <c r="W14" s="378"/>
    </row>
    <row r="15" spans="1:23" ht="15" customHeight="1">
      <c r="A15" s="23" t="s">
        <v>158</v>
      </c>
      <c r="B15" s="15">
        <v>95529</v>
      </c>
      <c r="C15" s="15">
        <v>93900</v>
      </c>
      <c r="D15" s="17">
        <v>88127</v>
      </c>
      <c r="E15" s="42">
        <v>-1.7</v>
      </c>
      <c r="F15" s="42">
        <v>-6.1</v>
      </c>
      <c r="G15" s="15">
        <v>38606</v>
      </c>
      <c r="H15" s="15">
        <v>39848</v>
      </c>
      <c r="I15" s="15">
        <v>33015</v>
      </c>
      <c r="J15" s="42">
        <v>3.2</v>
      </c>
      <c r="K15" s="42">
        <v>-17.100000000000001</v>
      </c>
      <c r="L15" s="15">
        <v>17688</v>
      </c>
      <c r="M15" s="15">
        <v>16886</v>
      </c>
      <c r="N15" s="15">
        <v>17092</v>
      </c>
      <c r="O15" s="42">
        <v>-4.5</v>
      </c>
      <c r="P15" s="42">
        <v>1.2</v>
      </c>
      <c r="Q15" s="15">
        <v>17119</v>
      </c>
      <c r="R15" s="15">
        <v>20420</v>
      </c>
      <c r="S15" s="15">
        <v>13253</v>
      </c>
      <c r="T15" s="42">
        <v>19.3</v>
      </c>
      <c r="U15" s="42">
        <v>-35.1</v>
      </c>
      <c r="V15" s="41"/>
      <c r="W15" s="378"/>
    </row>
    <row r="16" spans="1:23" ht="15" customHeight="1">
      <c r="A16" s="23" t="s">
        <v>159</v>
      </c>
      <c r="B16" s="15">
        <v>19754</v>
      </c>
      <c r="C16" s="15">
        <v>19727</v>
      </c>
      <c r="D16" s="17">
        <v>17532</v>
      </c>
      <c r="E16" s="42">
        <v>-0.1</v>
      </c>
      <c r="F16" s="42">
        <v>-11.1</v>
      </c>
      <c r="G16" s="15">
        <v>12007</v>
      </c>
      <c r="H16" s="15">
        <v>14562</v>
      </c>
      <c r="I16" s="15">
        <v>7465</v>
      </c>
      <c r="J16" s="42">
        <v>21.3</v>
      </c>
      <c r="K16" s="42">
        <v>-48.7</v>
      </c>
      <c r="L16" s="15">
        <v>11739</v>
      </c>
      <c r="M16" s="15">
        <v>13370</v>
      </c>
      <c r="N16" s="15">
        <v>7465</v>
      </c>
      <c r="O16" s="42">
        <v>13.9</v>
      </c>
      <c r="P16" s="42">
        <v>-44.2</v>
      </c>
      <c r="Q16" s="15">
        <v>268</v>
      </c>
      <c r="R16" s="15">
        <v>1172</v>
      </c>
      <c r="S16" s="413">
        <v>0</v>
      </c>
      <c r="T16" s="42">
        <v>337.3</v>
      </c>
      <c r="U16" s="76">
        <v>-100</v>
      </c>
      <c r="V16" s="41"/>
      <c r="W16" s="378"/>
    </row>
    <row r="17" spans="1:37" ht="15" customHeight="1">
      <c r="A17" s="23" t="s">
        <v>160</v>
      </c>
      <c r="B17" s="15">
        <v>56256</v>
      </c>
      <c r="C17" s="15">
        <v>46922</v>
      </c>
      <c r="D17" s="17">
        <v>48939</v>
      </c>
      <c r="E17" s="42">
        <v>-16.600000000000001</v>
      </c>
      <c r="F17" s="42">
        <v>4.3</v>
      </c>
      <c r="G17" s="15">
        <v>3852</v>
      </c>
      <c r="H17" s="15">
        <v>705</v>
      </c>
      <c r="I17" s="15">
        <v>336</v>
      </c>
      <c r="J17" s="42">
        <v>-81.7</v>
      </c>
      <c r="K17" s="42">
        <v>-52.3</v>
      </c>
      <c r="L17" s="15">
        <v>308</v>
      </c>
      <c r="M17" s="413">
        <v>0</v>
      </c>
      <c r="N17" s="413">
        <v>0</v>
      </c>
      <c r="O17" s="76">
        <v>-100</v>
      </c>
      <c r="P17" s="413">
        <v>0</v>
      </c>
      <c r="Q17" s="413">
        <v>0</v>
      </c>
      <c r="R17" s="413">
        <v>0</v>
      </c>
      <c r="S17" s="413">
        <v>0</v>
      </c>
      <c r="T17" s="413">
        <v>0</v>
      </c>
      <c r="U17" s="413">
        <v>0</v>
      </c>
      <c r="V17" s="41"/>
      <c r="W17" s="378"/>
    </row>
    <row r="18" spans="1:37" ht="15" customHeight="1">
      <c r="A18" s="23" t="s">
        <v>347</v>
      </c>
      <c r="B18" s="15">
        <v>213189</v>
      </c>
      <c r="C18" s="15">
        <v>225446</v>
      </c>
      <c r="D18" s="17">
        <v>220920</v>
      </c>
      <c r="E18" s="42">
        <v>5.7</v>
      </c>
      <c r="F18" s="42">
        <v>-2</v>
      </c>
      <c r="G18" s="15">
        <v>102574</v>
      </c>
      <c r="H18" s="15">
        <v>80764</v>
      </c>
      <c r="I18" s="15">
        <v>70268</v>
      </c>
      <c r="J18" s="42">
        <v>-21.3</v>
      </c>
      <c r="K18" s="42">
        <v>-13</v>
      </c>
      <c r="L18" s="15">
        <v>51988</v>
      </c>
      <c r="M18" s="15">
        <v>54259</v>
      </c>
      <c r="N18" s="15">
        <v>49346</v>
      </c>
      <c r="O18" s="42">
        <v>4.4000000000000004</v>
      </c>
      <c r="P18" s="42">
        <v>-9.1</v>
      </c>
      <c r="Q18" s="15">
        <v>41347</v>
      </c>
      <c r="R18" s="15">
        <v>24128</v>
      </c>
      <c r="S18" s="15">
        <v>17394</v>
      </c>
      <c r="T18" s="42">
        <v>-41.6</v>
      </c>
      <c r="U18" s="42">
        <v>-27.9</v>
      </c>
      <c r="V18" s="41"/>
      <c r="W18" s="378"/>
    </row>
    <row r="19" spans="1:37" ht="15" customHeight="1">
      <c r="A19" s="23" t="s">
        <v>162</v>
      </c>
      <c r="B19" s="15">
        <v>41983</v>
      </c>
      <c r="C19" s="17">
        <v>44329</v>
      </c>
      <c r="D19" s="17">
        <v>46174</v>
      </c>
      <c r="E19" s="42">
        <v>5.6</v>
      </c>
      <c r="F19" s="42">
        <v>4.2</v>
      </c>
      <c r="G19" s="15">
        <v>41040</v>
      </c>
      <c r="H19" s="15">
        <v>43556</v>
      </c>
      <c r="I19" s="15">
        <v>43239</v>
      </c>
      <c r="J19" s="42">
        <v>6.1</v>
      </c>
      <c r="K19" s="42">
        <v>-0.7</v>
      </c>
      <c r="L19" s="15">
        <v>36708</v>
      </c>
      <c r="M19" s="17">
        <v>40062</v>
      </c>
      <c r="N19" s="17">
        <v>37658</v>
      </c>
      <c r="O19" s="42">
        <v>9.1</v>
      </c>
      <c r="P19" s="42">
        <v>-6</v>
      </c>
      <c r="Q19" s="15">
        <v>3513</v>
      </c>
      <c r="R19" s="15">
        <v>2320</v>
      </c>
      <c r="S19" s="15">
        <v>1564</v>
      </c>
      <c r="T19" s="42">
        <v>-34</v>
      </c>
      <c r="U19" s="42">
        <v>-32.6</v>
      </c>
      <c r="V19" s="41"/>
      <c r="W19" s="378"/>
    </row>
    <row r="20" spans="1:37" ht="15" customHeight="1">
      <c r="A20" s="23" t="s">
        <v>349</v>
      </c>
      <c r="B20" s="15">
        <v>274987</v>
      </c>
      <c r="C20" s="15">
        <v>274185</v>
      </c>
      <c r="D20" s="17">
        <v>243256</v>
      </c>
      <c r="E20" s="42">
        <v>-0.3</v>
      </c>
      <c r="F20" s="42">
        <v>-11.3</v>
      </c>
      <c r="G20" s="15">
        <v>222810</v>
      </c>
      <c r="H20" s="15">
        <v>215183</v>
      </c>
      <c r="I20" s="15">
        <v>165514</v>
      </c>
      <c r="J20" s="42">
        <v>-3.4</v>
      </c>
      <c r="K20" s="42">
        <v>-23.1</v>
      </c>
      <c r="L20" s="15">
        <v>148329</v>
      </c>
      <c r="M20" s="15">
        <v>141240</v>
      </c>
      <c r="N20" s="15">
        <v>101349</v>
      </c>
      <c r="O20" s="42">
        <v>-4.8</v>
      </c>
      <c r="P20" s="42">
        <v>-28.2</v>
      </c>
      <c r="Q20" s="15">
        <v>22274</v>
      </c>
      <c r="R20" s="15">
        <v>22650</v>
      </c>
      <c r="S20" s="15">
        <v>21766</v>
      </c>
      <c r="T20" s="42">
        <v>1.7</v>
      </c>
      <c r="U20" s="42">
        <v>-3.9</v>
      </c>
      <c r="V20" s="41"/>
      <c r="W20" s="378"/>
    </row>
    <row r="21" spans="1:37" ht="15" customHeight="1">
      <c r="A21" s="23" t="s">
        <v>164</v>
      </c>
      <c r="B21" s="15">
        <v>698702</v>
      </c>
      <c r="C21" s="17">
        <v>572323</v>
      </c>
      <c r="D21" s="17">
        <v>568812</v>
      </c>
      <c r="E21" s="42">
        <v>-18.100000000000001</v>
      </c>
      <c r="F21" s="42">
        <v>-0.6</v>
      </c>
      <c r="G21" s="15">
        <v>193359</v>
      </c>
      <c r="H21" s="15">
        <v>150066</v>
      </c>
      <c r="I21" s="15">
        <v>122332</v>
      </c>
      <c r="J21" s="42">
        <v>-22.4</v>
      </c>
      <c r="K21" s="42">
        <v>-18.5</v>
      </c>
      <c r="L21" s="15">
        <v>104030</v>
      </c>
      <c r="M21" s="17">
        <v>93132</v>
      </c>
      <c r="N21" s="17">
        <v>78701</v>
      </c>
      <c r="O21" s="42">
        <v>-10.5</v>
      </c>
      <c r="P21" s="42">
        <v>-15.5</v>
      </c>
      <c r="Q21" s="15">
        <v>36999</v>
      </c>
      <c r="R21" s="15">
        <v>20820</v>
      </c>
      <c r="S21" s="15">
        <v>20777</v>
      </c>
      <c r="T21" s="42">
        <v>-43.7</v>
      </c>
      <c r="U21" s="42">
        <v>-0.2</v>
      </c>
      <c r="V21" s="41"/>
      <c r="W21" s="378"/>
    </row>
    <row r="22" spans="1:37" ht="15" customHeight="1">
      <c r="A22" s="23" t="s">
        <v>165</v>
      </c>
      <c r="B22" s="15">
        <v>246339</v>
      </c>
      <c r="C22" s="17">
        <v>233013</v>
      </c>
      <c r="D22" s="17">
        <v>199745</v>
      </c>
      <c r="E22" s="42">
        <v>-5.4</v>
      </c>
      <c r="F22" s="42">
        <v>-14.3</v>
      </c>
      <c r="G22" s="15">
        <v>84037</v>
      </c>
      <c r="H22" s="15">
        <v>73120</v>
      </c>
      <c r="I22" s="15">
        <v>66016</v>
      </c>
      <c r="J22" s="42">
        <v>-13</v>
      </c>
      <c r="K22" s="42">
        <v>-9.6999999999999993</v>
      </c>
      <c r="L22" s="15">
        <v>68370</v>
      </c>
      <c r="M22" s="17">
        <v>66773</v>
      </c>
      <c r="N22" s="17">
        <v>59000</v>
      </c>
      <c r="O22" s="42">
        <v>-2.2999999999999998</v>
      </c>
      <c r="P22" s="42">
        <v>-11.6</v>
      </c>
      <c r="Q22" s="15">
        <v>12627</v>
      </c>
      <c r="R22" s="15">
        <v>2672</v>
      </c>
      <c r="S22" s="15">
        <v>2968</v>
      </c>
      <c r="T22" s="42">
        <v>-78.8</v>
      </c>
      <c r="U22" s="42">
        <v>11.1</v>
      </c>
      <c r="V22" s="41"/>
      <c r="W22" s="378"/>
    </row>
    <row r="23" spans="1:37" ht="15" customHeight="1">
      <c r="A23" s="23" t="s">
        <v>166</v>
      </c>
      <c r="B23" s="15">
        <v>19832</v>
      </c>
      <c r="C23" s="15">
        <v>19586</v>
      </c>
      <c r="D23" s="17">
        <v>20488</v>
      </c>
      <c r="E23" s="42">
        <v>-1.2</v>
      </c>
      <c r="F23" s="42">
        <v>4.5999999999999996</v>
      </c>
      <c r="G23" s="15">
        <v>6902</v>
      </c>
      <c r="H23" s="15">
        <v>8624</v>
      </c>
      <c r="I23" s="15">
        <v>12709</v>
      </c>
      <c r="J23" s="42">
        <v>24.9</v>
      </c>
      <c r="K23" s="42">
        <v>47.4</v>
      </c>
      <c r="L23" s="15">
        <v>6872</v>
      </c>
      <c r="M23" s="15">
        <v>8157</v>
      </c>
      <c r="N23" s="15">
        <v>9191</v>
      </c>
      <c r="O23" s="42">
        <v>18.7</v>
      </c>
      <c r="P23" s="42">
        <v>12.7</v>
      </c>
      <c r="Q23" s="413">
        <v>0</v>
      </c>
      <c r="R23" s="413">
        <v>0</v>
      </c>
      <c r="S23" s="15">
        <v>3043</v>
      </c>
      <c r="T23" s="413">
        <v>0</v>
      </c>
      <c r="U23" s="455" t="s">
        <v>217</v>
      </c>
      <c r="V23" s="41"/>
      <c r="W23" s="378"/>
    </row>
    <row r="24" spans="1:37" ht="15" customHeight="1">
      <c r="A24" s="23" t="s">
        <v>167</v>
      </c>
      <c r="B24" s="15">
        <v>99623</v>
      </c>
      <c r="C24" s="15">
        <v>92436</v>
      </c>
      <c r="D24" s="17">
        <v>78268</v>
      </c>
      <c r="E24" s="42">
        <v>-7.2</v>
      </c>
      <c r="F24" s="42">
        <v>-15.3</v>
      </c>
      <c r="G24" s="15">
        <v>86959</v>
      </c>
      <c r="H24" s="15">
        <v>75975</v>
      </c>
      <c r="I24" s="15">
        <v>59797</v>
      </c>
      <c r="J24" s="42">
        <v>-12.6</v>
      </c>
      <c r="K24" s="42">
        <v>-21.3</v>
      </c>
      <c r="L24" s="15">
        <v>7951</v>
      </c>
      <c r="M24" s="15">
        <v>13892</v>
      </c>
      <c r="N24" s="15">
        <v>12660</v>
      </c>
      <c r="O24" s="42">
        <v>74.7</v>
      </c>
      <c r="P24" s="42">
        <v>-8.9</v>
      </c>
      <c r="Q24" s="15">
        <v>73630</v>
      </c>
      <c r="R24" s="15">
        <v>57192</v>
      </c>
      <c r="S24" s="15">
        <v>40146</v>
      </c>
      <c r="T24" s="42">
        <v>-22.3</v>
      </c>
      <c r="U24" s="42">
        <v>-29.8</v>
      </c>
      <c r="V24" s="41"/>
      <c r="W24" s="378"/>
    </row>
    <row r="25" spans="1:37" ht="15" customHeight="1">
      <c r="A25" s="23" t="s">
        <v>168</v>
      </c>
      <c r="B25" s="15">
        <v>71878</v>
      </c>
      <c r="C25" s="15">
        <v>74079</v>
      </c>
      <c r="D25" s="17">
        <v>69400</v>
      </c>
      <c r="E25" s="42">
        <v>3.1</v>
      </c>
      <c r="F25" s="42">
        <v>-6.3</v>
      </c>
      <c r="G25" s="15">
        <v>53709</v>
      </c>
      <c r="H25" s="15">
        <v>52856</v>
      </c>
      <c r="I25" s="15">
        <v>50023</v>
      </c>
      <c r="J25" s="42">
        <v>-1.6</v>
      </c>
      <c r="K25" s="42">
        <v>-5.4</v>
      </c>
      <c r="L25" s="15">
        <v>16060</v>
      </c>
      <c r="M25" s="15">
        <v>24431</v>
      </c>
      <c r="N25" s="15">
        <v>22946</v>
      </c>
      <c r="O25" s="42">
        <v>52.1</v>
      </c>
      <c r="P25" s="42">
        <v>-6.1</v>
      </c>
      <c r="Q25" s="15">
        <v>32905</v>
      </c>
      <c r="R25" s="15">
        <v>21208</v>
      </c>
      <c r="S25" s="15">
        <v>20025</v>
      </c>
      <c r="T25" s="42">
        <v>-35.5</v>
      </c>
      <c r="U25" s="42">
        <v>-5.6</v>
      </c>
      <c r="V25" s="41"/>
      <c r="W25" s="378"/>
    </row>
    <row r="26" spans="1:37" ht="15" customHeight="1">
      <c r="A26" s="23" t="s">
        <v>169</v>
      </c>
      <c r="B26" s="15">
        <v>99693</v>
      </c>
      <c r="C26" s="15">
        <v>82667</v>
      </c>
      <c r="D26" s="17">
        <v>76882</v>
      </c>
      <c r="E26" s="42">
        <v>-17.100000000000001</v>
      </c>
      <c r="F26" s="42">
        <v>-7</v>
      </c>
      <c r="G26" s="15">
        <v>72237</v>
      </c>
      <c r="H26" s="15">
        <v>58359</v>
      </c>
      <c r="I26" s="15">
        <v>53721</v>
      </c>
      <c r="J26" s="42">
        <v>-19.2</v>
      </c>
      <c r="K26" s="42">
        <v>-7.9</v>
      </c>
      <c r="L26" s="15">
        <v>67196</v>
      </c>
      <c r="M26" s="15">
        <v>56675</v>
      </c>
      <c r="N26" s="15">
        <v>52262</v>
      </c>
      <c r="O26" s="42">
        <v>-15.7</v>
      </c>
      <c r="P26" s="42">
        <v>-7.8</v>
      </c>
      <c r="Q26" s="15">
        <v>3771</v>
      </c>
      <c r="R26" s="15">
        <v>397</v>
      </c>
      <c r="S26" s="15">
        <v>588</v>
      </c>
      <c r="T26" s="42">
        <v>-89.5</v>
      </c>
      <c r="U26" s="42">
        <v>48.1</v>
      </c>
      <c r="V26" s="41"/>
      <c r="W26" s="378"/>
    </row>
    <row r="27" spans="1:37" ht="15" customHeight="1">
      <c r="A27" s="23" t="s">
        <v>170</v>
      </c>
      <c r="B27" s="15">
        <v>46048</v>
      </c>
      <c r="C27" s="15">
        <v>42079</v>
      </c>
      <c r="D27" s="17">
        <v>42773</v>
      </c>
      <c r="E27" s="42">
        <v>-8.6</v>
      </c>
      <c r="F27" s="42">
        <v>1.6</v>
      </c>
      <c r="G27" s="15">
        <v>38083</v>
      </c>
      <c r="H27" s="15">
        <v>33315</v>
      </c>
      <c r="I27" s="15">
        <v>36511</v>
      </c>
      <c r="J27" s="42">
        <v>-12.5</v>
      </c>
      <c r="K27" s="42">
        <v>9.6</v>
      </c>
      <c r="L27" s="15">
        <v>12987</v>
      </c>
      <c r="M27" s="15">
        <v>12787</v>
      </c>
      <c r="N27" s="15">
        <v>14293</v>
      </c>
      <c r="O27" s="42">
        <v>-1.5</v>
      </c>
      <c r="P27" s="42">
        <v>11.8</v>
      </c>
      <c r="Q27" s="15">
        <v>24122</v>
      </c>
      <c r="R27" s="15">
        <v>18144</v>
      </c>
      <c r="S27" s="15">
        <v>20272</v>
      </c>
      <c r="T27" s="42">
        <v>-24.8</v>
      </c>
      <c r="U27" s="42">
        <v>11.7</v>
      </c>
      <c r="V27" s="41"/>
      <c r="W27" s="378"/>
    </row>
    <row r="28" spans="1:37" ht="15" customHeight="1">
      <c r="A28" s="19"/>
      <c r="B28" s="724" t="s">
        <v>134</v>
      </c>
      <c r="C28" s="724"/>
      <c r="D28" s="724"/>
      <c r="E28" s="724"/>
      <c r="F28" s="724"/>
      <c r="G28" s="724"/>
      <c r="H28" s="724"/>
      <c r="I28" s="724"/>
      <c r="J28" s="724"/>
      <c r="K28" s="724"/>
      <c r="L28" s="724"/>
      <c r="M28" s="724"/>
      <c r="N28" s="724"/>
      <c r="O28" s="724"/>
      <c r="P28" s="724"/>
      <c r="Q28" s="724"/>
      <c r="R28" s="724"/>
      <c r="S28" s="724"/>
      <c r="T28" s="724"/>
      <c r="U28" s="724"/>
      <c r="V28" s="493"/>
      <c r="W28" s="493"/>
      <c r="X28" s="493"/>
      <c r="Y28" s="493"/>
      <c r="Z28" s="493"/>
      <c r="AA28" s="493"/>
      <c r="AB28" s="493"/>
      <c r="AC28" s="493"/>
      <c r="AD28" s="493"/>
      <c r="AE28" s="493"/>
      <c r="AF28" s="493"/>
      <c r="AG28" s="493"/>
      <c r="AH28" s="493"/>
      <c r="AI28" s="493"/>
      <c r="AJ28" s="493"/>
      <c r="AK28" s="493"/>
    </row>
    <row r="29" spans="1:37" ht="15" customHeight="1">
      <c r="A29" s="25" t="s">
        <v>153</v>
      </c>
      <c r="B29" s="77">
        <v>675697</v>
      </c>
      <c r="C29" s="78">
        <v>642373</v>
      </c>
      <c r="D29" s="78">
        <v>664125</v>
      </c>
      <c r="E29" s="168">
        <v>-4.9000000000000004</v>
      </c>
      <c r="F29" s="168">
        <v>3.4</v>
      </c>
      <c r="G29" s="77">
        <v>224443</v>
      </c>
      <c r="H29" s="75">
        <v>187042</v>
      </c>
      <c r="I29" s="75">
        <v>159061</v>
      </c>
      <c r="J29" s="168">
        <v>-16.7</v>
      </c>
      <c r="K29" s="168">
        <v>-15</v>
      </c>
      <c r="L29" s="77">
        <v>37193</v>
      </c>
      <c r="M29" s="75">
        <v>49093</v>
      </c>
      <c r="N29" s="75">
        <v>44243</v>
      </c>
      <c r="O29" s="168">
        <v>32</v>
      </c>
      <c r="P29" s="168">
        <v>-9.9</v>
      </c>
      <c r="Q29" s="77">
        <v>88019</v>
      </c>
      <c r="R29" s="75">
        <v>58477</v>
      </c>
      <c r="S29" s="75">
        <v>56241</v>
      </c>
      <c r="T29" s="168">
        <v>-33.6</v>
      </c>
      <c r="U29" s="168">
        <v>-3.8</v>
      </c>
      <c r="V29" s="41"/>
      <c r="W29" s="378"/>
    </row>
    <row r="30" spans="1:37" ht="15" customHeight="1">
      <c r="A30" s="39" t="s">
        <v>49</v>
      </c>
      <c r="B30" s="18">
        <v>632846</v>
      </c>
      <c r="C30" s="18">
        <v>600377</v>
      </c>
      <c r="D30" s="18">
        <v>621152</v>
      </c>
      <c r="E30" s="73">
        <v>-5.0999999999999996</v>
      </c>
      <c r="F30" s="73">
        <v>3.5</v>
      </c>
      <c r="G30" s="18">
        <v>201501</v>
      </c>
      <c r="H30" s="18">
        <v>162935</v>
      </c>
      <c r="I30" s="15">
        <v>133310</v>
      </c>
      <c r="J30" s="73">
        <v>-19.100000000000001</v>
      </c>
      <c r="K30" s="73">
        <v>-18.2</v>
      </c>
      <c r="L30" s="18">
        <v>30962</v>
      </c>
      <c r="M30" s="18">
        <v>36413</v>
      </c>
      <c r="N30" s="18">
        <v>32865</v>
      </c>
      <c r="O30" s="73">
        <v>17.600000000000001</v>
      </c>
      <c r="P30" s="73">
        <v>-9.6999999999999993</v>
      </c>
      <c r="Q30" s="18">
        <v>81901</v>
      </c>
      <c r="R30" s="18">
        <v>55189</v>
      </c>
      <c r="S30" s="18">
        <v>53017</v>
      </c>
      <c r="T30" s="73">
        <v>-32.6</v>
      </c>
      <c r="U30" s="73">
        <v>-3.9</v>
      </c>
      <c r="V30" s="41"/>
      <c r="W30" s="378"/>
    </row>
    <row r="31" spans="1:37" ht="15" customHeight="1">
      <c r="A31" s="39" t="s">
        <v>34</v>
      </c>
      <c r="B31" s="15">
        <v>35824</v>
      </c>
      <c r="C31" s="15">
        <v>40506</v>
      </c>
      <c r="D31" s="15">
        <v>41485</v>
      </c>
      <c r="E31" s="73">
        <v>13.1</v>
      </c>
      <c r="F31" s="73">
        <v>2.4</v>
      </c>
      <c r="G31" s="15">
        <v>18305</v>
      </c>
      <c r="H31" s="15">
        <v>23382</v>
      </c>
      <c r="I31" s="15">
        <v>25414</v>
      </c>
      <c r="J31" s="73">
        <v>27.7</v>
      </c>
      <c r="K31" s="73">
        <v>8.6999999999999993</v>
      </c>
      <c r="L31" s="15">
        <v>5138</v>
      </c>
      <c r="M31" s="15">
        <v>12680</v>
      </c>
      <c r="N31" s="15">
        <v>11377</v>
      </c>
      <c r="O31" s="73">
        <v>146.80000000000001</v>
      </c>
      <c r="P31" s="73">
        <v>-10.3</v>
      </c>
      <c r="Q31" s="15">
        <v>6118</v>
      </c>
      <c r="R31" s="15">
        <v>3288</v>
      </c>
      <c r="S31" s="15">
        <v>3224</v>
      </c>
      <c r="T31" s="73">
        <v>-46.3</v>
      </c>
      <c r="U31" s="73">
        <v>-1.9</v>
      </c>
      <c r="V31" s="41"/>
      <c r="W31" s="378"/>
    </row>
    <row r="32" spans="1:37" ht="15" customHeight="1">
      <c r="A32" s="39" t="s">
        <v>154</v>
      </c>
      <c r="B32" s="15">
        <v>7027</v>
      </c>
      <c r="C32" s="15">
        <v>1490</v>
      </c>
      <c r="D32" s="15">
        <v>1488</v>
      </c>
      <c r="E32" s="73">
        <v>-78.8</v>
      </c>
      <c r="F32" s="73">
        <v>-0.1</v>
      </c>
      <c r="G32" s="15">
        <v>4637</v>
      </c>
      <c r="H32" s="15">
        <v>725</v>
      </c>
      <c r="I32" s="15">
        <v>337</v>
      </c>
      <c r="J32" s="73">
        <v>-84.4</v>
      </c>
      <c r="K32" s="73">
        <v>-53.5</v>
      </c>
      <c r="L32" s="15">
        <v>1093</v>
      </c>
      <c r="M32" s="413">
        <v>0</v>
      </c>
      <c r="N32" s="15">
        <v>1</v>
      </c>
      <c r="O32" s="74">
        <v>-100</v>
      </c>
      <c r="P32" s="455" t="s">
        <v>217</v>
      </c>
      <c r="Q32" s="413">
        <v>0</v>
      </c>
      <c r="R32" s="413">
        <v>0</v>
      </c>
      <c r="S32" s="413">
        <v>0</v>
      </c>
      <c r="T32" s="453">
        <v>0</v>
      </c>
      <c r="U32" s="453">
        <v>0</v>
      </c>
      <c r="V32" s="41"/>
      <c r="W32" s="378"/>
    </row>
    <row r="33" spans="1:23" ht="18.75" customHeight="1">
      <c r="A33" s="23" t="s">
        <v>155</v>
      </c>
      <c r="B33" s="79">
        <v>87252</v>
      </c>
      <c r="C33" s="15">
        <v>67594</v>
      </c>
      <c r="D33" s="15">
        <v>95682</v>
      </c>
      <c r="E33" s="73">
        <v>-22.5</v>
      </c>
      <c r="F33" s="73">
        <v>41.6</v>
      </c>
      <c r="G33" s="79">
        <v>48976</v>
      </c>
      <c r="H33" s="15">
        <v>23372</v>
      </c>
      <c r="I33" s="15">
        <v>20505</v>
      </c>
      <c r="J33" s="73">
        <v>-52.3</v>
      </c>
      <c r="K33" s="73">
        <v>-12.3</v>
      </c>
      <c r="L33" s="15">
        <v>4849</v>
      </c>
      <c r="M33" s="15">
        <v>8797</v>
      </c>
      <c r="N33" s="15">
        <v>11105</v>
      </c>
      <c r="O33" s="73">
        <v>81.400000000000006</v>
      </c>
      <c r="P33" s="73">
        <v>26.2</v>
      </c>
      <c r="Q33" s="15">
        <v>34850</v>
      </c>
      <c r="R33" s="15">
        <v>5339</v>
      </c>
      <c r="S33" s="15">
        <v>6570</v>
      </c>
      <c r="T33" s="73">
        <v>-84.7</v>
      </c>
      <c r="U33" s="73">
        <v>23.1</v>
      </c>
      <c r="V33" s="41"/>
      <c r="W33" s="378"/>
    </row>
    <row r="34" spans="1:23" ht="15" customHeight="1">
      <c r="A34" s="23" t="s">
        <v>156</v>
      </c>
      <c r="B34" s="79">
        <v>63336</v>
      </c>
      <c r="C34" s="17">
        <v>86974</v>
      </c>
      <c r="D34" s="17">
        <v>76228</v>
      </c>
      <c r="E34" s="73">
        <v>37.299999999999997</v>
      </c>
      <c r="F34" s="73">
        <v>-12.4</v>
      </c>
      <c r="G34" s="79">
        <v>45053</v>
      </c>
      <c r="H34" s="17">
        <v>53566</v>
      </c>
      <c r="I34" s="15">
        <v>46212</v>
      </c>
      <c r="J34" s="73">
        <v>18.899999999999999</v>
      </c>
      <c r="K34" s="73">
        <v>-13.7</v>
      </c>
      <c r="L34" s="15">
        <v>4613</v>
      </c>
      <c r="M34" s="15">
        <v>9192</v>
      </c>
      <c r="N34" s="15">
        <v>6211</v>
      </c>
      <c r="O34" s="73">
        <v>99.3</v>
      </c>
      <c r="P34" s="73">
        <v>-32.4</v>
      </c>
      <c r="Q34" s="15">
        <v>18194</v>
      </c>
      <c r="R34" s="15">
        <v>32059</v>
      </c>
      <c r="S34" s="15">
        <v>26294</v>
      </c>
      <c r="T34" s="73">
        <v>76.2</v>
      </c>
      <c r="U34" s="73">
        <v>-18</v>
      </c>
      <c r="V34" s="41"/>
      <c r="W34" s="378"/>
    </row>
    <row r="35" spans="1:23" ht="15" customHeight="1">
      <c r="A35" s="23" t="s">
        <v>157</v>
      </c>
      <c r="B35" s="413">
        <v>0</v>
      </c>
      <c r="C35" s="413">
        <v>0</v>
      </c>
      <c r="D35" s="413">
        <v>0</v>
      </c>
      <c r="E35" s="413">
        <v>0</v>
      </c>
      <c r="F35" s="413">
        <v>0</v>
      </c>
      <c r="G35" s="413">
        <v>0</v>
      </c>
      <c r="H35" s="413">
        <v>0</v>
      </c>
      <c r="I35" s="413">
        <v>0</v>
      </c>
      <c r="J35" s="413">
        <v>0</v>
      </c>
      <c r="K35" s="413">
        <v>0</v>
      </c>
      <c r="L35" s="413">
        <v>0</v>
      </c>
      <c r="M35" s="413">
        <v>0</v>
      </c>
      <c r="N35" s="413">
        <v>0</v>
      </c>
      <c r="O35" s="413">
        <v>0</v>
      </c>
      <c r="P35" s="413">
        <v>0</v>
      </c>
      <c r="Q35" s="413">
        <v>0</v>
      </c>
      <c r="R35" s="413">
        <v>0</v>
      </c>
      <c r="S35" s="413">
        <v>0</v>
      </c>
      <c r="T35" s="413">
        <v>0</v>
      </c>
      <c r="U35" s="413">
        <v>0</v>
      </c>
      <c r="V35" s="41"/>
      <c r="W35" s="378"/>
    </row>
    <row r="36" spans="1:23" ht="15" customHeight="1">
      <c r="A36" s="23" t="s">
        <v>158</v>
      </c>
      <c r="B36" s="79">
        <v>8338</v>
      </c>
      <c r="C36" s="15">
        <v>5290</v>
      </c>
      <c r="D36" s="15">
        <v>6376</v>
      </c>
      <c r="E36" s="73">
        <v>-36.6</v>
      </c>
      <c r="F36" s="73">
        <v>20.5</v>
      </c>
      <c r="G36" s="79">
        <v>880</v>
      </c>
      <c r="H36" s="15">
        <v>725</v>
      </c>
      <c r="I36" s="15">
        <v>1298</v>
      </c>
      <c r="J36" s="73">
        <v>-17.600000000000001</v>
      </c>
      <c r="K36" s="73">
        <v>79</v>
      </c>
      <c r="L36" s="15">
        <v>241</v>
      </c>
      <c r="M36" s="15">
        <v>281</v>
      </c>
      <c r="N36" s="15">
        <v>829</v>
      </c>
      <c r="O36" s="73">
        <v>16.600000000000001</v>
      </c>
      <c r="P36" s="73">
        <v>195</v>
      </c>
      <c r="Q36" s="15">
        <v>501</v>
      </c>
      <c r="R36" s="15">
        <v>31</v>
      </c>
      <c r="S36" s="15">
        <v>91</v>
      </c>
      <c r="T36" s="73">
        <v>-93.8</v>
      </c>
      <c r="U36" s="73">
        <v>193.5</v>
      </c>
      <c r="V36" s="41"/>
      <c r="W36" s="378"/>
    </row>
    <row r="37" spans="1:23" ht="15" customHeight="1">
      <c r="A37" s="23" t="s">
        <v>159</v>
      </c>
      <c r="B37" s="79">
        <v>851</v>
      </c>
      <c r="C37" s="15">
        <v>106</v>
      </c>
      <c r="D37" s="15">
        <v>61</v>
      </c>
      <c r="E37" s="73">
        <v>-87.5</v>
      </c>
      <c r="F37" s="73">
        <v>-42.5</v>
      </c>
      <c r="G37" s="79">
        <v>785</v>
      </c>
      <c r="H37" s="15">
        <v>20</v>
      </c>
      <c r="I37" s="15">
        <v>1</v>
      </c>
      <c r="J37" s="73">
        <v>-97.5</v>
      </c>
      <c r="K37" s="73">
        <v>-95</v>
      </c>
      <c r="L37" s="15">
        <v>785</v>
      </c>
      <c r="M37" s="413">
        <v>0</v>
      </c>
      <c r="N37" s="15">
        <v>1</v>
      </c>
      <c r="O37" s="74">
        <v>-100</v>
      </c>
      <c r="P37" s="455" t="s">
        <v>217</v>
      </c>
      <c r="Q37" s="413">
        <v>0</v>
      </c>
      <c r="R37" s="413">
        <v>0</v>
      </c>
      <c r="S37" s="413">
        <v>0</v>
      </c>
      <c r="T37" s="413">
        <v>0</v>
      </c>
      <c r="U37" s="413">
        <v>0</v>
      </c>
      <c r="V37" s="41"/>
      <c r="W37" s="378"/>
    </row>
    <row r="38" spans="1:23" ht="15" customHeight="1">
      <c r="A38" s="23" t="s">
        <v>160</v>
      </c>
      <c r="B38" s="79">
        <v>6176</v>
      </c>
      <c r="C38" s="15">
        <v>1384</v>
      </c>
      <c r="D38" s="15">
        <v>1427</v>
      </c>
      <c r="E38" s="73">
        <v>-77.599999999999994</v>
      </c>
      <c r="F38" s="73">
        <v>3.1</v>
      </c>
      <c r="G38" s="79">
        <v>3852</v>
      </c>
      <c r="H38" s="18">
        <v>705</v>
      </c>
      <c r="I38" s="15">
        <v>336</v>
      </c>
      <c r="J38" s="73">
        <v>-81.7</v>
      </c>
      <c r="K38" s="73">
        <v>-52.3</v>
      </c>
      <c r="L38" s="15">
        <v>308</v>
      </c>
      <c r="M38" s="413">
        <v>0</v>
      </c>
      <c r="N38" s="413">
        <v>0</v>
      </c>
      <c r="O38" s="74">
        <v>-100</v>
      </c>
      <c r="P38" s="453">
        <v>0</v>
      </c>
      <c r="Q38" s="413">
        <v>0</v>
      </c>
      <c r="R38" s="413">
        <v>0</v>
      </c>
      <c r="S38" s="413">
        <v>0</v>
      </c>
      <c r="T38" s="413">
        <v>0</v>
      </c>
      <c r="U38" s="413">
        <v>0</v>
      </c>
      <c r="V38" s="41"/>
      <c r="W38" s="378"/>
    </row>
    <row r="39" spans="1:23" ht="15" customHeight="1">
      <c r="A39" s="23" t="s">
        <v>348</v>
      </c>
      <c r="B39" s="79">
        <v>50123</v>
      </c>
      <c r="C39" s="15">
        <v>72323</v>
      </c>
      <c r="D39" s="15">
        <v>74316</v>
      </c>
      <c r="E39" s="73">
        <v>44.3</v>
      </c>
      <c r="F39" s="73">
        <v>2.8</v>
      </c>
      <c r="G39" s="79">
        <v>8593</v>
      </c>
      <c r="H39" s="15">
        <v>2434</v>
      </c>
      <c r="I39" s="15">
        <v>3277</v>
      </c>
      <c r="J39" s="73">
        <v>-71.7</v>
      </c>
      <c r="K39" s="73">
        <v>34.6</v>
      </c>
      <c r="L39" s="15">
        <v>1013</v>
      </c>
      <c r="M39" s="15">
        <v>369</v>
      </c>
      <c r="N39" s="15">
        <v>965</v>
      </c>
      <c r="O39" s="73">
        <v>-63.6</v>
      </c>
      <c r="P39" s="73">
        <v>161.5</v>
      </c>
      <c r="Q39" s="15">
        <v>1900</v>
      </c>
      <c r="R39" s="15">
        <v>846</v>
      </c>
      <c r="S39" s="15">
        <v>1019</v>
      </c>
      <c r="T39" s="73">
        <v>-55.5</v>
      </c>
      <c r="U39" s="73">
        <v>20.399999999999999</v>
      </c>
      <c r="V39" s="41"/>
      <c r="W39" s="378"/>
    </row>
    <row r="40" spans="1:23" ht="15" customHeight="1">
      <c r="A40" s="23" t="s">
        <v>162</v>
      </c>
      <c r="B40" s="79">
        <v>1830</v>
      </c>
      <c r="C40" s="17">
        <v>4646</v>
      </c>
      <c r="D40" s="17">
        <v>8204</v>
      </c>
      <c r="E40" s="73">
        <v>153.9</v>
      </c>
      <c r="F40" s="73">
        <v>76.599999999999994</v>
      </c>
      <c r="G40" s="79">
        <v>1826</v>
      </c>
      <c r="H40" s="17">
        <v>4645</v>
      </c>
      <c r="I40" s="15">
        <v>7021</v>
      </c>
      <c r="J40" s="73">
        <v>154.4</v>
      </c>
      <c r="K40" s="73">
        <v>51.2</v>
      </c>
      <c r="L40" s="15">
        <v>1347</v>
      </c>
      <c r="M40" s="15">
        <v>4187</v>
      </c>
      <c r="N40" s="15">
        <v>4681</v>
      </c>
      <c r="O40" s="73">
        <v>210.8</v>
      </c>
      <c r="P40" s="73">
        <v>11.8</v>
      </c>
      <c r="Q40" s="15">
        <v>456</v>
      </c>
      <c r="R40" s="15">
        <v>211</v>
      </c>
      <c r="S40" s="413">
        <v>0</v>
      </c>
      <c r="T40" s="73">
        <v>-53.7</v>
      </c>
      <c r="U40" s="74">
        <v>-100</v>
      </c>
      <c r="V40" s="41"/>
      <c r="W40" s="378"/>
    </row>
    <row r="41" spans="1:23" ht="15" customHeight="1">
      <c r="A41" s="23" t="s">
        <v>350</v>
      </c>
      <c r="B41" s="79">
        <v>75466</v>
      </c>
      <c r="C41" s="18">
        <v>77303</v>
      </c>
      <c r="D41" s="18">
        <v>87286</v>
      </c>
      <c r="E41" s="166">
        <v>2.4</v>
      </c>
      <c r="F41" s="166">
        <v>12.9</v>
      </c>
      <c r="G41" s="79">
        <v>46213</v>
      </c>
      <c r="H41" s="18">
        <v>43745</v>
      </c>
      <c r="I41" s="18">
        <v>37445</v>
      </c>
      <c r="J41" s="166">
        <v>-5.3</v>
      </c>
      <c r="K41" s="166">
        <v>-14.4</v>
      </c>
      <c r="L41" s="18">
        <v>7455</v>
      </c>
      <c r="M41" s="18">
        <v>8693</v>
      </c>
      <c r="N41" s="15">
        <v>10952</v>
      </c>
      <c r="O41" s="73">
        <v>16.600000000000001</v>
      </c>
      <c r="P41" s="73">
        <v>26</v>
      </c>
      <c r="Q41" s="15">
        <v>9092</v>
      </c>
      <c r="R41" s="15">
        <v>5858</v>
      </c>
      <c r="S41" s="15">
        <v>8259</v>
      </c>
      <c r="T41" s="73">
        <v>-35.6</v>
      </c>
      <c r="U41" s="73">
        <v>41</v>
      </c>
      <c r="V41" s="41"/>
      <c r="W41" s="378"/>
    </row>
    <row r="42" spans="1:23" ht="15" customHeight="1">
      <c r="A42" s="23" t="s">
        <v>164</v>
      </c>
      <c r="B42" s="79">
        <v>196191</v>
      </c>
      <c r="C42" s="17">
        <v>146930</v>
      </c>
      <c r="D42" s="17">
        <v>168568</v>
      </c>
      <c r="E42" s="73">
        <v>-25.1</v>
      </c>
      <c r="F42" s="73">
        <v>14.7</v>
      </c>
      <c r="G42" s="79">
        <v>33739</v>
      </c>
      <c r="H42" s="17">
        <v>32548</v>
      </c>
      <c r="I42" s="15">
        <v>22732</v>
      </c>
      <c r="J42" s="73">
        <v>-3.5</v>
      </c>
      <c r="K42" s="73">
        <v>-30.2</v>
      </c>
      <c r="L42" s="15">
        <v>2897</v>
      </c>
      <c r="M42" s="15">
        <v>3449</v>
      </c>
      <c r="N42" s="15">
        <v>1509</v>
      </c>
      <c r="O42" s="73">
        <v>19.100000000000001</v>
      </c>
      <c r="P42" s="73">
        <v>-56.2</v>
      </c>
      <c r="Q42" s="15">
        <v>10221</v>
      </c>
      <c r="R42" s="15">
        <v>10733</v>
      </c>
      <c r="S42" s="15">
        <v>10825</v>
      </c>
      <c r="T42" s="73">
        <v>5</v>
      </c>
      <c r="U42" s="73">
        <v>0.9</v>
      </c>
      <c r="V42" s="41"/>
      <c r="W42" s="378"/>
    </row>
    <row r="43" spans="1:23" ht="15" customHeight="1">
      <c r="A43" s="23" t="s">
        <v>165</v>
      </c>
      <c r="B43" s="79">
        <v>152297</v>
      </c>
      <c r="C43" s="17">
        <v>142798</v>
      </c>
      <c r="D43" s="17">
        <v>114413</v>
      </c>
      <c r="E43" s="73">
        <v>-6.2</v>
      </c>
      <c r="F43" s="73">
        <v>-19.899999999999999</v>
      </c>
      <c r="G43" s="79">
        <v>13561</v>
      </c>
      <c r="H43" s="17">
        <v>4210</v>
      </c>
      <c r="I43" s="15">
        <v>2075</v>
      </c>
      <c r="J43" s="73">
        <v>-69</v>
      </c>
      <c r="K43" s="73">
        <v>-50.7</v>
      </c>
      <c r="L43" s="15">
        <v>5623</v>
      </c>
      <c r="M43" s="15">
        <v>3798</v>
      </c>
      <c r="N43" s="15">
        <v>1608</v>
      </c>
      <c r="O43" s="73">
        <v>-32.5</v>
      </c>
      <c r="P43" s="73">
        <v>-57.7</v>
      </c>
      <c r="Q43" s="15">
        <v>7597</v>
      </c>
      <c r="R43" s="15">
        <v>131</v>
      </c>
      <c r="S43" s="413">
        <v>0</v>
      </c>
      <c r="T43" s="73">
        <v>-98.3</v>
      </c>
      <c r="U43" s="74">
        <v>-100</v>
      </c>
      <c r="V43" s="41"/>
      <c r="W43" s="378"/>
    </row>
    <row r="44" spans="1:23" ht="15" customHeight="1">
      <c r="A44" s="23" t="s">
        <v>166</v>
      </c>
      <c r="B44" s="79">
        <v>764</v>
      </c>
      <c r="C44" s="15">
        <v>778</v>
      </c>
      <c r="D44" s="15">
        <v>817</v>
      </c>
      <c r="E44" s="73">
        <v>1.8</v>
      </c>
      <c r="F44" s="73">
        <v>5</v>
      </c>
      <c r="G44" s="79">
        <v>77</v>
      </c>
      <c r="H44" s="15">
        <v>531</v>
      </c>
      <c r="I44" s="15">
        <v>545</v>
      </c>
      <c r="J44" s="73">
        <v>589.6</v>
      </c>
      <c r="K44" s="73">
        <v>2.6</v>
      </c>
      <c r="L44" s="15">
        <v>47</v>
      </c>
      <c r="M44" s="15">
        <v>64</v>
      </c>
      <c r="N44" s="15">
        <v>70</v>
      </c>
      <c r="O44" s="73">
        <v>36.200000000000003</v>
      </c>
      <c r="P44" s="73">
        <v>9.4</v>
      </c>
      <c r="Q44" s="413">
        <v>0</v>
      </c>
      <c r="R44" s="413">
        <v>0</v>
      </c>
      <c r="S44" s="413">
        <v>0</v>
      </c>
      <c r="T44" s="453">
        <v>0</v>
      </c>
      <c r="U44" s="453">
        <v>0</v>
      </c>
      <c r="V44" s="41"/>
      <c r="W44" s="378"/>
    </row>
    <row r="45" spans="1:23" ht="15" customHeight="1">
      <c r="A45" s="23" t="s">
        <v>167</v>
      </c>
      <c r="B45" s="79">
        <v>7546</v>
      </c>
      <c r="C45" s="15">
        <v>6419</v>
      </c>
      <c r="D45" s="15">
        <v>6156</v>
      </c>
      <c r="E45" s="73">
        <v>-14.9</v>
      </c>
      <c r="F45" s="73">
        <v>-4.0999999999999996</v>
      </c>
      <c r="G45" s="79">
        <v>6171</v>
      </c>
      <c r="H45" s="15">
        <v>4125</v>
      </c>
      <c r="I45" s="15">
        <v>4364</v>
      </c>
      <c r="J45" s="73">
        <v>-33.200000000000003</v>
      </c>
      <c r="K45" s="73">
        <v>5.8</v>
      </c>
      <c r="L45" s="15">
        <v>133</v>
      </c>
      <c r="M45" s="15">
        <v>61</v>
      </c>
      <c r="N45" s="15">
        <v>32</v>
      </c>
      <c r="O45" s="73">
        <v>-54.1</v>
      </c>
      <c r="P45" s="73">
        <v>-47.5</v>
      </c>
      <c r="Q45" s="15">
        <v>3833</v>
      </c>
      <c r="R45" s="15">
        <v>1446</v>
      </c>
      <c r="S45" s="15">
        <v>1108</v>
      </c>
      <c r="T45" s="73">
        <v>-62.3</v>
      </c>
      <c r="U45" s="73">
        <v>-23.4</v>
      </c>
      <c r="V45" s="41"/>
      <c r="W45" s="378"/>
    </row>
    <row r="46" spans="1:23" ht="15" customHeight="1">
      <c r="A46" s="23" t="s">
        <v>168</v>
      </c>
      <c r="B46" s="79">
        <v>8111</v>
      </c>
      <c r="C46" s="15">
        <v>13806</v>
      </c>
      <c r="D46" s="15">
        <v>12254</v>
      </c>
      <c r="E46" s="73">
        <v>70.2</v>
      </c>
      <c r="F46" s="73">
        <v>-11.2</v>
      </c>
      <c r="G46" s="79">
        <v>5314</v>
      </c>
      <c r="H46" s="15">
        <v>8807</v>
      </c>
      <c r="I46" s="15">
        <v>7962</v>
      </c>
      <c r="J46" s="73">
        <v>65.7</v>
      </c>
      <c r="K46" s="73">
        <v>-9.6</v>
      </c>
      <c r="L46" s="15">
        <v>394</v>
      </c>
      <c r="M46" s="15">
        <v>4710</v>
      </c>
      <c r="N46" s="15">
        <v>2529</v>
      </c>
      <c r="O46" s="73">
        <v>1095.4000000000001</v>
      </c>
      <c r="P46" s="73">
        <v>-46.3</v>
      </c>
      <c r="Q46" s="15">
        <v>852</v>
      </c>
      <c r="R46" s="15">
        <v>1513</v>
      </c>
      <c r="S46" s="15">
        <v>1625</v>
      </c>
      <c r="T46" s="73">
        <v>77.599999999999994</v>
      </c>
      <c r="U46" s="73">
        <v>7.4</v>
      </c>
      <c r="V46" s="41"/>
      <c r="W46" s="378"/>
    </row>
    <row r="47" spans="1:23" ht="15" customHeight="1">
      <c r="A47" s="23" t="s">
        <v>169</v>
      </c>
      <c r="B47" s="79">
        <v>7417</v>
      </c>
      <c r="C47" s="15">
        <v>5677</v>
      </c>
      <c r="D47" s="15">
        <v>3842</v>
      </c>
      <c r="E47" s="73">
        <v>-23.5</v>
      </c>
      <c r="F47" s="73">
        <v>-32.299999999999997</v>
      </c>
      <c r="G47" s="79">
        <v>5289</v>
      </c>
      <c r="H47" s="15">
        <v>2529</v>
      </c>
      <c r="I47" s="15">
        <v>519</v>
      </c>
      <c r="J47" s="73">
        <v>-52.2</v>
      </c>
      <c r="K47" s="73">
        <v>-79.5</v>
      </c>
      <c r="L47" s="15">
        <v>4465</v>
      </c>
      <c r="M47" s="15">
        <v>2051</v>
      </c>
      <c r="N47" s="15">
        <v>445</v>
      </c>
      <c r="O47" s="73">
        <v>-54.1</v>
      </c>
      <c r="P47" s="73">
        <v>-78.3</v>
      </c>
      <c r="Q47" s="15">
        <v>47</v>
      </c>
      <c r="R47" s="15">
        <v>223</v>
      </c>
      <c r="S47" s="15">
        <v>50</v>
      </c>
      <c r="T47" s="73">
        <v>374.5</v>
      </c>
      <c r="U47" s="73">
        <v>-77.599999999999994</v>
      </c>
      <c r="V47" s="41"/>
      <c r="W47" s="378"/>
    </row>
    <row r="48" spans="1:23" ht="15" customHeight="1">
      <c r="A48" s="23" t="s">
        <v>170</v>
      </c>
      <c r="B48" s="79">
        <v>9999</v>
      </c>
      <c r="C48" s="15">
        <v>10345</v>
      </c>
      <c r="D48" s="15">
        <v>8495</v>
      </c>
      <c r="E48" s="73">
        <v>3.5</v>
      </c>
      <c r="F48" s="73">
        <v>-17.899999999999999</v>
      </c>
      <c r="G48" s="79">
        <v>4114</v>
      </c>
      <c r="H48" s="15">
        <v>5080</v>
      </c>
      <c r="I48" s="15">
        <v>4769</v>
      </c>
      <c r="J48" s="73">
        <v>23.5</v>
      </c>
      <c r="K48" s="73">
        <v>-6.1</v>
      </c>
      <c r="L48" s="15">
        <v>3023</v>
      </c>
      <c r="M48" s="15">
        <v>3441</v>
      </c>
      <c r="N48" s="15">
        <v>3306</v>
      </c>
      <c r="O48" s="73">
        <v>13.8</v>
      </c>
      <c r="P48" s="73">
        <v>-3.9</v>
      </c>
      <c r="Q48" s="15">
        <v>476</v>
      </c>
      <c r="R48" s="15">
        <v>87</v>
      </c>
      <c r="S48" s="15">
        <v>400</v>
      </c>
      <c r="T48" s="73">
        <v>-81.7</v>
      </c>
      <c r="U48" s="73">
        <v>359.8</v>
      </c>
      <c r="V48" s="41"/>
      <c r="W48" s="378"/>
    </row>
    <row r="49" spans="1:32" ht="15" customHeight="1">
      <c r="A49" s="38"/>
      <c r="B49" s="79"/>
      <c r="C49" s="15"/>
      <c r="D49" s="15"/>
      <c r="E49" s="198"/>
      <c r="F49" s="198"/>
      <c r="G49" s="79"/>
      <c r="H49" s="15"/>
      <c r="I49" s="15"/>
      <c r="J49" s="198"/>
      <c r="K49" s="198"/>
      <c r="L49" s="79"/>
      <c r="M49" s="15"/>
      <c r="N49" s="15"/>
      <c r="O49" s="198"/>
      <c r="P49" s="198"/>
      <c r="Q49" s="79"/>
      <c r="R49" s="15"/>
      <c r="S49" s="15"/>
      <c r="T49" s="198"/>
      <c r="U49" s="198"/>
      <c r="V49" s="134"/>
    </row>
    <row r="50" spans="1:32" ht="15" customHeight="1">
      <c r="A50" s="491" t="s">
        <v>424</v>
      </c>
      <c r="B50" s="79"/>
      <c r="C50" s="15"/>
      <c r="D50" s="15"/>
      <c r="E50" s="198"/>
      <c r="F50" s="198"/>
      <c r="G50" s="79"/>
      <c r="H50" s="15"/>
      <c r="I50" s="15"/>
      <c r="J50" s="198"/>
      <c r="K50" s="198"/>
      <c r="L50" s="79"/>
      <c r="M50" s="15"/>
      <c r="N50" s="15"/>
      <c r="O50" s="198"/>
      <c r="P50" s="198"/>
      <c r="Q50" s="79"/>
      <c r="R50" s="15"/>
      <c r="S50" s="15"/>
      <c r="T50" s="198"/>
      <c r="U50" s="198"/>
      <c r="V50" s="134"/>
    </row>
    <row r="51" spans="1:32" ht="15" customHeight="1">
      <c r="A51" s="725" t="s">
        <v>503</v>
      </c>
      <c r="B51" s="725"/>
      <c r="C51" s="725"/>
      <c r="D51" s="725"/>
      <c r="E51" s="725"/>
      <c r="F51" s="725"/>
      <c r="G51" s="725"/>
      <c r="H51" s="725"/>
      <c r="I51" s="725"/>
      <c r="J51" s="725"/>
      <c r="K51" s="725"/>
      <c r="L51" s="725"/>
      <c r="M51" s="725"/>
      <c r="N51" s="725"/>
      <c r="O51" s="725"/>
      <c r="P51" s="725"/>
      <c r="Q51" s="725"/>
      <c r="R51" s="725"/>
      <c r="S51" s="725"/>
      <c r="T51" s="725"/>
      <c r="U51" s="725"/>
      <c r="V51" s="725"/>
      <c r="W51" s="725"/>
      <c r="X51" s="725"/>
      <c r="Y51" s="725"/>
      <c r="Z51" s="725"/>
      <c r="AA51" s="725"/>
      <c r="AB51" s="725"/>
      <c r="AC51" s="725"/>
      <c r="AD51" s="725"/>
      <c r="AE51" s="725"/>
      <c r="AF51" s="725"/>
    </row>
    <row r="52" spans="1:32" ht="15" customHeight="1">
      <c r="A52" s="171" t="s">
        <v>516</v>
      </c>
      <c r="B52" s="186"/>
      <c r="C52" s="186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  <c r="AA52" s="186"/>
      <c r="AB52" s="186"/>
      <c r="AC52" s="186"/>
      <c r="AD52" s="186"/>
      <c r="AE52" s="186"/>
      <c r="AF52" s="186"/>
    </row>
    <row r="53" spans="1:32" ht="15" customHeight="1">
      <c r="A53" s="725" t="s">
        <v>502</v>
      </c>
      <c r="B53" s="725"/>
      <c r="C53" s="725"/>
      <c r="D53" s="725"/>
      <c r="E53" s="725"/>
      <c r="F53" s="725"/>
      <c r="G53" s="725"/>
      <c r="H53" s="725"/>
      <c r="I53" s="725"/>
      <c r="J53" s="725"/>
      <c r="K53" s="725"/>
      <c r="L53" s="725"/>
      <c r="M53" s="725"/>
      <c r="N53" s="725"/>
      <c r="O53" s="725"/>
      <c r="P53" s="725"/>
      <c r="Q53" s="725"/>
      <c r="R53" s="725"/>
      <c r="S53" s="725"/>
      <c r="T53" s="725"/>
      <c r="U53" s="725"/>
      <c r="V53" s="191"/>
      <c r="W53" s="15"/>
      <c r="X53" s="201"/>
      <c r="Y53" s="201"/>
      <c r="Z53" s="171"/>
      <c r="AA53" s="201"/>
      <c r="AB53" s="201"/>
      <c r="AC53" s="171"/>
      <c r="AD53" s="201"/>
      <c r="AE53" s="201"/>
      <c r="AF53" s="201"/>
    </row>
    <row r="54" spans="1:32" ht="15" customHeight="1">
      <c r="A54" s="725" t="s">
        <v>501</v>
      </c>
      <c r="B54" s="726"/>
      <c r="C54" s="726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91"/>
      <c r="W54" s="15"/>
      <c r="X54" s="201"/>
      <c r="Y54" s="201"/>
      <c r="Z54" s="171"/>
      <c r="AA54" s="201"/>
      <c r="AB54" s="201"/>
      <c r="AC54" s="171"/>
      <c r="AD54" s="201"/>
      <c r="AE54" s="201"/>
      <c r="AF54" s="201"/>
    </row>
    <row r="55" spans="1:32" ht="15" customHeight="1">
      <c r="A55" s="716" t="s">
        <v>224</v>
      </c>
      <c r="B55" s="716"/>
      <c r="C55" s="716"/>
      <c r="D55" s="191"/>
      <c r="E55" s="191"/>
      <c r="F55" s="191"/>
      <c r="G55" s="191"/>
      <c r="H55" s="191"/>
      <c r="I55" s="191"/>
      <c r="J55" s="191"/>
      <c r="K55" s="191"/>
      <c r="L55" s="188"/>
      <c r="M55" s="188"/>
      <c r="N55" s="188"/>
      <c r="O55" s="188"/>
      <c r="P55" s="188"/>
      <c r="Q55" s="185"/>
      <c r="R55" s="185"/>
      <c r="S55" s="185"/>
      <c r="T55" s="185"/>
      <c r="U55" s="185"/>
      <c r="V55" s="191"/>
      <c r="W55" s="188"/>
      <c r="X55" s="188"/>
      <c r="Y55" s="188"/>
      <c r="Z55" s="188"/>
      <c r="AA55" s="188"/>
      <c r="AB55" s="185"/>
      <c r="AC55" s="185"/>
      <c r="AD55" s="185"/>
      <c r="AE55" s="185"/>
      <c r="AF55" s="185"/>
    </row>
    <row r="56" spans="1:32" ht="15" customHeight="1">
      <c r="A56" s="171" t="s">
        <v>339</v>
      </c>
      <c r="B56" s="171"/>
      <c r="C56" s="171"/>
      <c r="D56" s="191"/>
      <c r="E56" s="191"/>
      <c r="F56" s="191"/>
      <c r="G56" s="191"/>
      <c r="H56" s="191"/>
      <c r="I56" s="191"/>
      <c r="J56" s="191"/>
      <c r="K56" s="191"/>
      <c r="L56" s="188"/>
      <c r="M56" s="188"/>
      <c r="N56" s="188"/>
      <c r="O56" s="188"/>
      <c r="P56" s="188"/>
      <c r="Q56" s="185"/>
      <c r="R56" s="185"/>
      <c r="S56" s="185"/>
      <c r="T56" s="185"/>
      <c r="U56" s="185"/>
      <c r="V56" s="191"/>
      <c r="W56" s="188"/>
      <c r="X56" s="188"/>
      <c r="Y56" s="188"/>
      <c r="Z56" s="188"/>
      <c r="AA56" s="188"/>
      <c r="AB56" s="185"/>
      <c r="AC56" s="185"/>
      <c r="AD56" s="185"/>
      <c r="AE56" s="185"/>
      <c r="AF56" s="185"/>
    </row>
    <row r="57" spans="1:32" ht="15" customHeight="1">
      <c r="A57" s="191" t="s">
        <v>351</v>
      </c>
      <c r="B57" s="192"/>
      <c r="C57" s="192"/>
      <c r="D57" s="192"/>
      <c r="E57" s="192"/>
      <c r="F57" s="192"/>
      <c r="G57" s="192"/>
      <c r="H57" s="192"/>
      <c r="I57" s="192"/>
      <c r="J57" s="192"/>
      <c r="K57" s="192"/>
      <c r="L57" s="192"/>
      <c r="M57" s="69"/>
      <c r="N57" s="69"/>
      <c r="O57" s="69"/>
      <c r="P57" s="69"/>
      <c r="Q57" s="185"/>
      <c r="R57" s="185"/>
      <c r="S57" s="185"/>
      <c r="T57" s="15"/>
      <c r="U57" s="185"/>
      <c r="V57" s="192"/>
      <c r="W57" s="192"/>
      <c r="X57" s="69"/>
      <c r="Y57" s="69"/>
      <c r="Z57" s="69"/>
      <c r="AA57" s="69"/>
      <c r="AB57" s="185"/>
      <c r="AC57" s="185"/>
      <c r="AD57" s="185"/>
      <c r="AE57" s="15"/>
      <c r="AF57" s="185"/>
    </row>
    <row r="58" spans="1:32" ht="15" customHeight="1">
      <c r="A58" s="191" t="s">
        <v>345</v>
      </c>
      <c r="B58" s="192"/>
      <c r="C58" s="192"/>
      <c r="D58" s="192"/>
      <c r="E58" s="192"/>
      <c r="F58" s="192"/>
      <c r="G58" s="192"/>
      <c r="H58" s="192"/>
      <c r="I58" s="192"/>
      <c r="J58" s="192"/>
      <c r="K58" s="192"/>
      <c r="L58" s="192"/>
      <c r="M58" s="69"/>
      <c r="N58" s="69"/>
      <c r="O58" s="69"/>
      <c r="P58" s="69"/>
      <c r="Q58" s="185"/>
      <c r="R58" s="185"/>
      <c r="S58" s="185"/>
      <c r="T58" s="15"/>
      <c r="U58" s="185"/>
      <c r="V58" s="192"/>
      <c r="W58" s="192"/>
      <c r="X58" s="69"/>
      <c r="Y58" s="69"/>
      <c r="Z58" s="69"/>
      <c r="AA58" s="69"/>
      <c r="AB58" s="185"/>
      <c r="AC58" s="185"/>
      <c r="AD58" s="185"/>
      <c r="AE58" s="15"/>
      <c r="AF58" s="185"/>
    </row>
    <row r="59" spans="1:32" ht="15" customHeight="1">
      <c r="A59" s="747" t="s">
        <v>483</v>
      </c>
      <c r="B59" s="747"/>
      <c r="C59" s="747"/>
      <c r="D59" s="747"/>
      <c r="E59" s="747"/>
      <c r="F59" s="747"/>
      <c r="G59" s="747"/>
      <c r="H59" s="747"/>
      <c r="I59" s="747"/>
      <c r="J59" s="747"/>
      <c r="K59" s="747"/>
      <c r="L59" s="747"/>
      <c r="M59" s="747"/>
      <c r="N59" s="747"/>
      <c r="O59" s="748"/>
      <c r="P59" s="69"/>
      <c r="Q59" s="185"/>
      <c r="R59" s="185"/>
      <c r="S59" s="185"/>
      <c r="T59" s="15"/>
      <c r="U59" s="185"/>
      <c r="V59" s="192"/>
      <c r="W59" s="192"/>
      <c r="X59" s="69"/>
      <c r="Y59" s="69"/>
      <c r="Z59" s="69"/>
      <c r="AA59" s="69"/>
      <c r="AB59" s="185"/>
      <c r="AC59" s="185"/>
      <c r="AD59" s="185"/>
      <c r="AE59" s="15"/>
      <c r="AF59" s="185"/>
    </row>
    <row r="60" spans="1:32" ht="15" customHeight="1">
      <c r="A60" s="191" t="s">
        <v>360</v>
      </c>
      <c r="B60" s="192"/>
      <c r="C60" s="192"/>
      <c r="D60" s="192"/>
      <c r="E60" s="192"/>
      <c r="F60" s="192"/>
      <c r="G60" s="185"/>
      <c r="H60" s="185"/>
      <c r="I60" s="185"/>
      <c r="J60" s="185"/>
      <c r="K60" s="185"/>
      <c r="L60" s="185"/>
      <c r="M60" s="185"/>
      <c r="N60" s="185"/>
      <c r="O60" s="185"/>
      <c r="P60" s="185"/>
      <c r="Q60" s="185"/>
      <c r="R60" s="185"/>
      <c r="S60" s="185"/>
      <c r="T60" s="185"/>
      <c r="U60" s="185"/>
      <c r="V60" s="185"/>
      <c r="W60" s="185"/>
      <c r="X60" s="185"/>
      <c r="Y60" s="185"/>
      <c r="Z60" s="185"/>
      <c r="AA60" s="185"/>
      <c r="AB60" s="185"/>
      <c r="AC60" s="185"/>
      <c r="AD60" s="185"/>
      <c r="AE60" s="185"/>
      <c r="AF60" s="185"/>
    </row>
    <row r="61" spans="1:32" ht="15" customHeight="1">
      <c r="A61" s="191" t="s">
        <v>384</v>
      </c>
      <c r="B61" s="185"/>
      <c r="C61" s="185"/>
      <c r="D61" s="185"/>
      <c r="E61" s="185"/>
      <c r="F61" s="185"/>
      <c r="G61" s="185"/>
      <c r="H61" s="185"/>
      <c r="I61" s="185"/>
      <c r="J61" s="185"/>
      <c r="K61" s="185"/>
      <c r="L61" s="185"/>
      <c r="M61" s="185"/>
      <c r="N61" s="185"/>
      <c r="O61" s="185"/>
      <c r="P61" s="185"/>
      <c r="Q61" s="185"/>
      <c r="R61" s="185"/>
      <c r="S61" s="185"/>
      <c r="T61" s="185"/>
      <c r="U61" s="185"/>
      <c r="V61" s="185"/>
      <c r="W61" s="185"/>
      <c r="X61" s="185"/>
      <c r="Y61" s="185"/>
      <c r="Z61" s="185"/>
      <c r="AA61" s="185"/>
      <c r="AB61" s="185"/>
      <c r="AC61" s="185"/>
      <c r="AD61" s="185"/>
      <c r="AE61" s="185"/>
      <c r="AF61" s="185"/>
    </row>
    <row r="62" spans="1:32" ht="15" customHeight="1">
      <c r="A62" s="185" t="s">
        <v>431</v>
      </c>
      <c r="B62" s="369"/>
      <c r="C62" s="369"/>
      <c r="D62" s="369"/>
      <c r="E62" s="369"/>
      <c r="F62" s="369"/>
      <c r="G62" s="369"/>
      <c r="H62" s="369"/>
      <c r="I62" s="185"/>
      <c r="J62" s="185"/>
      <c r="K62" s="185"/>
      <c r="L62" s="202"/>
      <c r="M62" s="202"/>
      <c r="N62" s="202"/>
      <c r="O62" s="202"/>
      <c r="P62" s="202"/>
      <c r="Q62" s="202"/>
      <c r="R62" s="185"/>
      <c r="S62" s="185"/>
      <c r="T62" s="185"/>
      <c r="U62" s="185"/>
      <c r="V62" s="185"/>
      <c r="W62" s="202"/>
      <c r="X62" s="202"/>
      <c r="Y62" s="202"/>
      <c r="Z62" s="202"/>
      <c r="AA62" s="202"/>
      <c r="AB62" s="202"/>
      <c r="AC62" s="185"/>
      <c r="AD62" s="185"/>
      <c r="AE62" s="185"/>
      <c r="AF62" s="185"/>
    </row>
    <row r="63" spans="1:32" ht="15" customHeight="1">
      <c r="A63" s="187"/>
      <c r="B63" s="185"/>
      <c r="C63" s="185"/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  <c r="S63" s="185"/>
      <c r="T63" s="185"/>
      <c r="U63" s="185"/>
      <c r="V63" s="185"/>
    </row>
    <row r="64" spans="1:32" ht="15" customHeight="1">
      <c r="A64" s="187"/>
      <c r="B64" s="185"/>
      <c r="C64" s="185"/>
      <c r="D64" s="185"/>
      <c r="E64" s="185"/>
      <c r="F64" s="185"/>
      <c r="G64" s="185"/>
      <c r="H64" s="185"/>
      <c r="I64" s="185"/>
      <c r="J64" s="185"/>
      <c r="K64" s="185"/>
      <c r="L64" s="185"/>
      <c r="M64" s="185"/>
      <c r="N64" s="185"/>
      <c r="O64" s="185"/>
      <c r="P64" s="185"/>
      <c r="Q64" s="185"/>
      <c r="R64" s="185"/>
      <c r="S64" s="185"/>
      <c r="T64" s="185"/>
      <c r="U64" s="185"/>
      <c r="V64" s="185"/>
    </row>
    <row r="65" spans="2:22" ht="15" customHeight="1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</row>
    <row r="66" spans="2:22" ht="15" customHeight="1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</row>
    <row r="67" spans="2:22" ht="15" customHeight="1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</row>
    <row r="71" spans="2:22">
      <c r="F71" s="185"/>
      <c r="I71" s="185"/>
      <c r="L71" s="185"/>
      <c r="O71" s="185"/>
      <c r="R71" s="185"/>
    </row>
    <row r="91" spans="20:20">
      <c r="T91" s="41"/>
    </row>
    <row r="92" spans="20:20">
      <c r="T92" s="41"/>
    </row>
    <row r="93" spans="20:20">
      <c r="T93" s="41"/>
    </row>
  </sheetData>
  <mergeCells count="21">
    <mergeCell ref="V51:AF51"/>
    <mergeCell ref="L6:N6"/>
    <mergeCell ref="B28:U28"/>
    <mergeCell ref="B6:D6"/>
    <mergeCell ref="G6:I6"/>
    <mergeCell ref="G3:U3"/>
    <mergeCell ref="E5:F5"/>
    <mergeCell ref="J5:K5"/>
    <mergeCell ref="O5:P5"/>
    <mergeCell ref="A3:A7"/>
    <mergeCell ref="B3:F4"/>
    <mergeCell ref="Q4:U4"/>
    <mergeCell ref="G4:K4"/>
    <mergeCell ref="A54:C54"/>
    <mergeCell ref="A59:O59"/>
    <mergeCell ref="L4:P4"/>
    <mergeCell ref="A55:C55"/>
    <mergeCell ref="A53:U53"/>
    <mergeCell ref="A51:U51"/>
    <mergeCell ref="T5:U5"/>
    <mergeCell ref="Q6:S6"/>
  </mergeCells>
  <pageMargins left="0.23622047244094491" right="0.23622047244094491" top="0.31496062992125984" bottom="0.31496062992125984" header="0.15748031496062992" footer="0.15748031496062992"/>
  <pageSetup paperSize="9" scale="54" fitToHeight="2" pageOrder="overThenDown" orientation="portrait" verticalDpi="597" r:id="rId1"/>
  <headerFooter alignWithMargins="0">
    <oddFooter>&amp;L&amp;8Statistisches Bundesamt, Ergebnisbericht Abwasserbehandlung - Klärschlamm 2013/2014</oddFooter>
    <firstFooter>&amp;C   &amp;6 &amp;R&amp;8 Statistisches Bundesamt, Ergebnisbericht Abwasserbehandlung - Klärschlamm 2013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07"/>
  <sheetViews>
    <sheetView zoomScaleNormal="100" workbookViewId="0">
      <pane xSplit="1" ySplit="7" topLeftCell="B8" activePane="bottomRight" state="frozen"/>
      <selection pane="topRight" activeCell="B1" sqref="B1"/>
      <selection pane="bottomLeft" activeCell="A9" sqref="A9"/>
      <selection pane="bottomRight" activeCell="B8" sqref="B8"/>
    </sheetView>
  </sheetViews>
  <sheetFormatPr baseColWidth="10" defaultColWidth="8" defaultRowHeight="15"/>
  <cols>
    <col min="1" max="1" width="22.125" customWidth="1" collapsed="1"/>
    <col min="2" max="3" width="7.125" bestFit="1" customWidth="1"/>
    <col min="4" max="4" width="6.875" bestFit="1" customWidth="1"/>
    <col min="5" max="6" width="6.25" customWidth="1"/>
    <col min="7" max="9" width="7.5" customWidth="1"/>
    <col min="10" max="10" width="6" customWidth="1"/>
    <col min="11" max="11" width="6.25" customWidth="1"/>
    <col min="14" max="14" width="7.875" customWidth="1"/>
    <col min="15" max="15" width="8.5" customWidth="1"/>
    <col min="16" max="16" width="13" customWidth="1"/>
    <col min="17" max="17" width="14.75" customWidth="1"/>
  </cols>
  <sheetData>
    <row r="1" spans="1:17" s="357" customFormat="1" ht="15" customHeight="1">
      <c r="A1" s="586" t="s">
        <v>116</v>
      </c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580"/>
    </row>
    <row r="2" spans="1:17" ht="29.25" customHeight="1">
      <c r="A2" s="761" t="s">
        <v>536</v>
      </c>
      <c r="B2" s="761"/>
      <c r="C2" s="761"/>
      <c r="D2" s="761"/>
      <c r="E2" s="761"/>
      <c r="F2" s="761"/>
      <c r="G2" s="761"/>
      <c r="H2" s="761"/>
      <c r="I2" s="761"/>
      <c r="J2" s="761"/>
      <c r="K2" s="761"/>
      <c r="L2" s="761"/>
      <c r="M2" s="761"/>
      <c r="N2" s="196"/>
      <c r="O2" s="182"/>
      <c r="P2" s="185"/>
    </row>
    <row r="3" spans="1:17" ht="16.5" customHeight="1">
      <c r="A3" s="754" t="s">
        <v>97</v>
      </c>
      <c r="B3" s="723" t="s">
        <v>538</v>
      </c>
      <c r="C3" s="723"/>
      <c r="D3" s="723"/>
      <c r="E3" s="744"/>
      <c r="F3" s="763"/>
      <c r="G3" s="728" t="s">
        <v>122</v>
      </c>
      <c r="H3" s="729"/>
      <c r="I3" s="729"/>
      <c r="J3" s="757"/>
      <c r="K3" s="758"/>
      <c r="L3" s="728" t="s">
        <v>341</v>
      </c>
      <c r="M3" s="729"/>
      <c r="N3" s="729"/>
      <c r="O3" s="764" t="s">
        <v>484</v>
      </c>
      <c r="P3" s="185"/>
    </row>
    <row r="4" spans="1:17" ht="32.450000000000003" customHeight="1">
      <c r="A4" s="755"/>
      <c r="B4" s="719" t="s">
        <v>340</v>
      </c>
      <c r="C4" s="720"/>
      <c r="D4" s="720"/>
      <c r="E4" s="749"/>
      <c r="F4" s="766"/>
      <c r="G4" s="717"/>
      <c r="H4" s="718"/>
      <c r="I4" s="718"/>
      <c r="J4" s="759"/>
      <c r="K4" s="760"/>
      <c r="L4" s="717"/>
      <c r="M4" s="718"/>
      <c r="N4" s="718"/>
      <c r="O4" s="765"/>
      <c r="P4" s="185"/>
    </row>
    <row r="5" spans="1:17" ht="15" customHeight="1">
      <c r="A5" s="755"/>
      <c r="B5" s="11">
        <v>2007</v>
      </c>
      <c r="C5" s="11">
        <v>2010</v>
      </c>
      <c r="D5" s="28">
        <v>2013</v>
      </c>
      <c r="E5" s="719" t="s">
        <v>246</v>
      </c>
      <c r="F5" s="720"/>
      <c r="G5" s="11">
        <v>2007</v>
      </c>
      <c r="H5" s="11">
        <v>2010</v>
      </c>
      <c r="I5" s="28">
        <v>2013</v>
      </c>
      <c r="J5" s="719" t="s">
        <v>246</v>
      </c>
      <c r="K5" s="721"/>
      <c r="L5" s="12">
        <v>2007</v>
      </c>
      <c r="M5" s="12">
        <v>2010</v>
      </c>
      <c r="N5" s="728" t="s">
        <v>334</v>
      </c>
      <c r="O5" s="370">
        <v>2013</v>
      </c>
      <c r="P5" s="363"/>
    </row>
    <row r="6" spans="1:17" ht="51.75" customHeight="1">
      <c r="A6" s="755"/>
      <c r="B6" s="751" t="s">
        <v>0</v>
      </c>
      <c r="C6" s="752"/>
      <c r="D6" s="753"/>
      <c r="E6" s="435" t="s">
        <v>247</v>
      </c>
      <c r="F6" s="489" t="s">
        <v>248</v>
      </c>
      <c r="G6" s="751" t="s">
        <v>0</v>
      </c>
      <c r="H6" s="752"/>
      <c r="I6" s="753"/>
      <c r="J6" s="435" t="s">
        <v>247</v>
      </c>
      <c r="K6" s="435" t="s">
        <v>248</v>
      </c>
      <c r="L6" s="722" t="s">
        <v>0</v>
      </c>
      <c r="M6" s="723"/>
      <c r="N6" s="762"/>
      <c r="O6" s="11" t="s">
        <v>88</v>
      </c>
      <c r="P6" s="315"/>
    </row>
    <row r="7" spans="1:17" ht="15" customHeight="1">
      <c r="A7" s="756"/>
      <c r="B7" s="13">
        <v>21</v>
      </c>
      <c r="C7" s="13">
        <v>22</v>
      </c>
      <c r="D7" s="13">
        <v>23</v>
      </c>
      <c r="E7" s="13">
        <v>24</v>
      </c>
      <c r="F7" s="13">
        <v>25</v>
      </c>
      <c r="G7" s="13">
        <v>26</v>
      </c>
      <c r="H7" s="13">
        <v>27</v>
      </c>
      <c r="I7" s="14">
        <v>28</v>
      </c>
      <c r="J7" s="13">
        <v>29</v>
      </c>
      <c r="K7" s="13">
        <v>30</v>
      </c>
      <c r="L7" s="13">
        <v>31</v>
      </c>
      <c r="M7" s="13">
        <v>32</v>
      </c>
      <c r="N7" s="13">
        <v>33</v>
      </c>
      <c r="O7" s="13">
        <v>34</v>
      </c>
      <c r="P7" s="185"/>
    </row>
    <row r="8" spans="1:17" ht="15" customHeight="1">
      <c r="A8" s="25" t="s">
        <v>153</v>
      </c>
      <c r="B8" s="75">
        <v>174602</v>
      </c>
      <c r="C8" s="75">
        <v>137524</v>
      </c>
      <c r="D8" s="75">
        <v>119269</v>
      </c>
      <c r="E8" s="41">
        <v>-21.2</v>
      </c>
      <c r="F8" s="41">
        <v>-13.3</v>
      </c>
      <c r="G8" s="75">
        <v>1407919</v>
      </c>
      <c r="H8" s="75">
        <v>1449179</v>
      </c>
      <c r="I8" s="203">
        <v>1530349</v>
      </c>
      <c r="J8" s="41">
        <v>2.9</v>
      </c>
      <c r="K8" s="41">
        <v>5.6</v>
      </c>
      <c r="L8" s="82">
        <v>62397</v>
      </c>
      <c r="M8" s="82">
        <v>9901</v>
      </c>
      <c r="N8" s="376">
        <v>-84.1</v>
      </c>
      <c r="O8" s="75">
        <v>13718</v>
      </c>
      <c r="P8" s="41"/>
      <c r="Q8" s="378"/>
    </row>
    <row r="9" spans="1:17" ht="15" customHeight="1">
      <c r="A9" s="39" t="s">
        <v>49</v>
      </c>
      <c r="B9" s="15">
        <v>155344</v>
      </c>
      <c r="C9" s="15">
        <v>118591</v>
      </c>
      <c r="D9" s="15">
        <v>96257</v>
      </c>
      <c r="E9" s="42">
        <v>-23.7</v>
      </c>
      <c r="F9" s="42">
        <v>-18.8</v>
      </c>
      <c r="G9" s="15">
        <v>1213952</v>
      </c>
      <c r="H9" s="15">
        <v>1257468</v>
      </c>
      <c r="I9" s="429">
        <v>1327033</v>
      </c>
      <c r="J9" s="42">
        <v>3.6</v>
      </c>
      <c r="K9" s="42">
        <v>5.5</v>
      </c>
      <c r="L9" s="15">
        <v>57059</v>
      </c>
      <c r="M9" s="15">
        <v>7637</v>
      </c>
      <c r="N9" s="42">
        <v>-86.6</v>
      </c>
      <c r="O9" s="15">
        <v>9100</v>
      </c>
      <c r="P9" s="41"/>
      <c r="Q9" s="378"/>
    </row>
    <row r="10" spans="1:17" ht="15" customHeight="1">
      <c r="A10" s="39" t="s">
        <v>34</v>
      </c>
      <c r="B10" s="15">
        <v>15714</v>
      </c>
      <c r="C10" s="15">
        <v>18208</v>
      </c>
      <c r="D10" s="15">
        <v>22676</v>
      </c>
      <c r="E10" s="42">
        <v>15.9</v>
      </c>
      <c r="F10" s="42">
        <v>24.5</v>
      </c>
      <c r="G10" s="15">
        <v>91327</v>
      </c>
      <c r="H10" s="15">
        <v>99239</v>
      </c>
      <c r="I10" s="15">
        <v>97742</v>
      </c>
      <c r="J10" s="42">
        <v>8.6999999999999993</v>
      </c>
      <c r="K10" s="42">
        <v>-1.5</v>
      </c>
      <c r="L10" s="15">
        <v>5337</v>
      </c>
      <c r="M10" s="15">
        <v>2034</v>
      </c>
      <c r="N10" s="42">
        <v>-61.9</v>
      </c>
      <c r="O10" s="15">
        <v>4415</v>
      </c>
      <c r="P10" s="41"/>
      <c r="Q10" s="378"/>
    </row>
    <row r="11" spans="1:17" ht="15" customHeight="1">
      <c r="A11" s="39" t="s">
        <v>154</v>
      </c>
      <c r="B11" s="15">
        <v>3544</v>
      </c>
      <c r="C11" s="15">
        <v>725</v>
      </c>
      <c r="D11" s="15">
        <v>336</v>
      </c>
      <c r="E11" s="42">
        <v>-79.5</v>
      </c>
      <c r="F11" s="42">
        <v>-53.7</v>
      </c>
      <c r="G11" s="15">
        <v>102640</v>
      </c>
      <c r="H11" s="15">
        <v>92472</v>
      </c>
      <c r="I11" s="15">
        <v>105574</v>
      </c>
      <c r="J11" s="42">
        <v>-9.9</v>
      </c>
      <c r="K11" s="42">
        <v>14.2</v>
      </c>
      <c r="L11" s="15">
        <v>1</v>
      </c>
      <c r="M11" s="15">
        <v>230</v>
      </c>
      <c r="N11" s="83" t="s">
        <v>217</v>
      </c>
      <c r="O11" s="15">
        <v>203</v>
      </c>
      <c r="P11" s="41"/>
      <c r="Q11" s="378"/>
    </row>
    <row r="12" spans="1:17" ht="18.75" customHeight="1">
      <c r="A12" s="23" t="s">
        <v>155</v>
      </c>
      <c r="B12" s="15">
        <v>14982</v>
      </c>
      <c r="C12" s="15">
        <v>11063</v>
      </c>
      <c r="D12" s="15">
        <v>6004</v>
      </c>
      <c r="E12" s="42">
        <v>-26.2</v>
      </c>
      <c r="F12" s="42">
        <v>-45.7</v>
      </c>
      <c r="G12" s="15">
        <v>250121</v>
      </c>
      <c r="H12" s="81">
        <v>262090</v>
      </c>
      <c r="I12" s="15">
        <v>307177</v>
      </c>
      <c r="J12" s="42">
        <v>4.8</v>
      </c>
      <c r="K12" s="42">
        <v>17.2</v>
      </c>
      <c r="L12" s="17">
        <v>968</v>
      </c>
      <c r="M12" s="17">
        <v>441</v>
      </c>
      <c r="N12" s="166">
        <v>-54.4</v>
      </c>
      <c r="O12" s="15">
        <v>10</v>
      </c>
      <c r="P12" s="41"/>
      <c r="Q12" s="378"/>
    </row>
    <row r="13" spans="1:17" ht="15" customHeight="1">
      <c r="A13" s="23" t="s">
        <v>346</v>
      </c>
      <c r="B13" s="15">
        <v>22246</v>
      </c>
      <c r="C13" s="15">
        <v>12315</v>
      </c>
      <c r="D13" s="15">
        <v>16078</v>
      </c>
      <c r="E13" s="42">
        <v>-44.6</v>
      </c>
      <c r="F13" s="42">
        <v>30.6</v>
      </c>
      <c r="G13" s="15">
        <v>148311</v>
      </c>
      <c r="H13" s="15">
        <v>181470</v>
      </c>
      <c r="I13" s="15">
        <v>186631</v>
      </c>
      <c r="J13" s="42">
        <v>22.4</v>
      </c>
      <c r="K13" s="42">
        <v>2.8</v>
      </c>
      <c r="L13" s="17">
        <v>788</v>
      </c>
      <c r="M13" s="413">
        <v>0</v>
      </c>
      <c r="N13" s="461">
        <v>-100</v>
      </c>
      <c r="O13" s="15">
        <v>2772</v>
      </c>
      <c r="P13" s="41"/>
      <c r="Q13" s="378"/>
    </row>
    <row r="14" spans="1:17" ht="15" customHeight="1">
      <c r="A14" s="23" t="s">
        <v>157</v>
      </c>
      <c r="B14" s="413">
        <v>0</v>
      </c>
      <c r="C14" s="413">
        <v>0</v>
      </c>
      <c r="D14" s="413">
        <v>0</v>
      </c>
      <c r="E14" s="413">
        <v>0</v>
      </c>
      <c r="F14" s="413">
        <v>0</v>
      </c>
      <c r="G14" s="15">
        <v>42490</v>
      </c>
      <c r="H14" s="15">
        <v>41320</v>
      </c>
      <c r="I14" s="15">
        <v>47107</v>
      </c>
      <c r="J14" s="42">
        <v>-2.8</v>
      </c>
      <c r="K14" s="42">
        <v>14</v>
      </c>
      <c r="L14" s="413">
        <v>0</v>
      </c>
      <c r="M14" s="413">
        <v>0</v>
      </c>
      <c r="N14" s="413">
        <v>0</v>
      </c>
      <c r="O14" s="413">
        <v>0</v>
      </c>
      <c r="P14" s="41"/>
      <c r="Q14" s="378"/>
    </row>
    <row r="15" spans="1:17" ht="15" customHeight="1">
      <c r="A15" s="23" t="s">
        <v>158</v>
      </c>
      <c r="B15" s="15">
        <v>3799</v>
      </c>
      <c r="C15" s="15">
        <v>2542</v>
      </c>
      <c r="D15" s="15">
        <v>2670</v>
      </c>
      <c r="E15" s="42">
        <v>-33.1</v>
      </c>
      <c r="F15" s="42">
        <v>5</v>
      </c>
      <c r="G15" s="15">
        <v>56032</v>
      </c>
      <c r="H15" s="15">
        <v>54052</v>
      </c>
      <c r="I15" s="15">
        <v>55112</v>
      </c>
      <c r="J15" s="42">
        <v>-3.5</v>
      </c>
      <c r="K15" s="42">
        <v>2</v>
      </c>
      <c r="L15" s="17">
        <v>891</v>
      </c>
      <c r="M15" s="413">
        <v>0</v>
      </c>
      <c r="N15" s="461">
        <v>-100</v>
      </c>
      <c r="O15" s="413">
        <v>0</v>
      </c>
      <c r="P15" s="41"/>
      <c r="Q15" s="378"/>
    </row>
    <row r="16" spans="1:17" ht="15" customHeight="1">
      <c r="A16" s="23" t="s">
        <v>159</v>
      </c>
      <c r="B16" s="413">
        <v>0</v>
      </c>
      <c r="C16" s="15">
        <v>20</v>
      </c>
      <c r="D16" s="413">
        <v>0</v>
      </c>
      <c r="E16" s="455" t="s">
        <v>217</v>
      </c>
      <c r="F16" s="76">
        <v>-100</v>
      </c>
      <c r="G16" s="15">
        <v>7747</v>
      </c>
      <c r="H16" s="15">
        <v>5165</v>
      </c>
      <c r="I16" s="15">
        <v>10067</v>
      </c>
      <c r="J16" s="42">
        <v>-33.299999999999997</v>
      </c>
      <c r="K16" s="42">
        <v>94.9</v>
      </c>
      <c r="L16" s="413">
        <v>0</v>
      </c>
      <c r="M16" s="413">
        <v>0</v>
      </c>
      <c r="N16" s="413">
        <v>0</v>
      </c>
      <c r="O16" s="413">
        <v>0</v>
      </c>
      <c r="P16" s="41"/>
      <c r="Q16" s="378"/>
    </row>
    <row r="17" spans="1:31" ht="15" customHeight="1">
      <c r="A17" s="23" t="s">
        <v>160</v>
      </c>
      <c r="B17" s="15">
        <v>3544</v>
      </c>
      <c r="C17" s="15">
        <v>705</v>
      </c>
      <c r="D17" s="15">
        <v>336</v>
      </c>
      <c r="E17" s="42">
        <v>-80.099999999999994</v>
      </c>
      <c r="F17" s="42">
        <v>-52.3</v>
      </c>
      <c r="G17" s="15">
        <v>52403</v>
      </c>
      <c r="H17" s="15">
        <v>45987</v>
      </c>
      <c r="I17" s="15">
        <v>48400</v>
      </c>
      <c r="J17" s="42">
        <v>-12.2</v>
      </c>
      <c r="K17" s="42">
        <v>5.2</v>
      </c>
      <c r="L17" s="17">
        <v>1</v>
      </c>
      <c r="M17" s="18">
        <v>230</v>
      </c>
      <c r="N17" s="83" t="s">
        <v>217</v>
      </c>
      <c r="O17" s="15">
        <v>203</v>
      </c>
      <c r="P17" s="41"/>
      <c r="Q17" s="378"/>
    </row>
    <row r="18" spans="1:31" ht="15" customHeight="1">
      <c r="A18" s="23" t="s">
        <v>347</v>
      </c>
      <c r="B18" s="15">
        <v>9239</v>
      </c>
      <c r="C18" s="15">
        <v>2377</v>
      </c>
      <c r="D18" s="15">
        <v>3528</v>
      </c>
      <c r="E18" s="42">
        <v>-74.3</v>
      </c>
      <c r="F18" s="42">
        <v>48.4</v>
      </c>
      <c r="G18" s="15">
        <v>109334</v>
      </c>
      <c r="H18" s="15">
        <v>143279</v>
      </c>
      <c r="I18" s="15">
        <v>150328</v>
      </c>
      <c r="J18" s="42">
        <v>31</v>
      </c>
      <c r="K18" s="42">
        <v>4.9000000000000004</v>
      </c>
      <c r="L18" s="17">
        <v>1281</v>
      </c>
      <c r="M18" s="84">
        <v>1403</v>
      </c>
      <c r="N18" s="377">
        <v>9.5</v>
      </c>
      <c r="O18" s="15">
        <v>324</v>
      </c>
      <c r="P18" s="41"/>
      <c r="Q18" s="378"/>
    </row>
    <row r="19" spans="1:31" ht="15" customHeight="1">
      <c r="A19" s="23" t="s">
        <v>162</v>
      </c>
      <c r="B19" s="15">
        <v>819</v>
      </c>
      <c r="C19" s="15">
        <v>1174</v>
      </c>
      <c r="D19" s="15">
        <v>4017</v>
      </c>
      <c r="E19" s="42">
        <v>43.3</v>
      </c>
      <c r="F19" s="42">
        <v>242.2</v>
      </c>
      <c r="G19" s="15">
        <v>943</v>
      </c>
      <c r="H19" s="15">
        <v>773</v>
      </c>
      <c r="I19" s="15">
        <v>2826</v>
      </c>
      <c r="J19" s="42">
        <v>-18</v>
      </c>
      <c r="K19" s="42">
        <v>265.60000000000002</v>
      </c>
      <c r="L19" s="413">
        <v>0</v>
      </c>
      <c r="M19" s="413">
        <v>0</v>
      </c>
      <c r="N19" s="413">
        <v>0</v>
      </c>
      <c r="O19" s="15">
        <v>109</v>
      </c>
      <c r="P19" s="41"/>
      <c r="Q19" s="378"/>
    </row>
    <row r="20" spans="1:31" ht="15" customHeight="1">
      <c r="A20" s="23" t="s">
        <v>349</v>
      </c>
      <c r="B20" s="15">
        <v>52207</v>
      </c>
      <c r="C20" s="15">
        <v>51293</v>
      </c>
      <c r="D20" s="15">
        <v>42399</v>
      </c>
      <c r="E20" s="42">
        <v>-1.8</v>
      </c>
      <c r="F20" s="42">
        <v>-17.3</v>
      </c>
      <c r="G20" s="15">
        <v>47508</v>
      </c>
      <c r="H20" s="15">
        <v>54389</v>
      </c>
      <c r="I20" s="15">
        <v>76350</v>
      </c>
      <c r="J20" s="42">
        <v>14.5</v>
      </c>
      <c r="K20" s="42">
        <v>40.4</v>
      </c>
      <c r="L20" s="17">
        <v>4669</v>
      </c>
      <c r="M20" s="18">
        <v>4613</v>
      </c>
      <c r="N20" s="83">
        <v>-1.2</v>
      </c>
      <c r="O20" s="15">
        <v>1392</v>
      </c>
      <c r="P20" s="41"/>
      <c r="Q20" s="378"/>
    </row>
    <row r="21" spans="1:31" ht="15" customHeight="1">
      <c r="A21" s="23" t="s">
        <v>164</v>
      </c>
      <c r="B21" s="15">
        <v>52330</v>
      </c>
      <c r="C21" s="15">
        <v>36114</v>
      </c>
      <c r="D21" s="15">
        <v>22854</v>
      </c>
      <c r="E21" s="42">
        <v>-31</v>
      </c>
      <c r="F21" s="42">
        <v>-36.700000000000003</v>
      </c>
      <c r="G21" s="15">
        <v>457018</v>
      </c>
      <c r="H21" s="15">
        <v>422008</v>
      </c>
      <c r="I21" s="15">
        <v>444079</v>
      </c>
      <c r="J21" s="42">
        <v>-7.7</v>
      </c>
      <c r="K21" s="42">
        <v>5.2</v>
      </c>
      <c r="L21" s="17">
        <v>48325</v>
      </c>
      <c r="M21" s="18">
        <v>249</v>
      </c>
      <c r="N21" s="83">
        <v>-99.5</v>
      </c>
      <c r="O21" s="15">
        <v>2401</v>
      </c>
      <c r="P21" s="41"/>
      <c r="Q21" s="378"/>
    </row>
    <row r="22" spans="1:31" ht="15" customHeight="1">
      <c r="A22" s="23" t="s">
        <v>165</v>
      </c>
      <c r="B22" s="15">
        <v>3040</v>
      </c>
      <c r="C22" s="15">
        <v>3675</v>
      </c>
      <c r="D22" s="15">
        <v>4048</v>
      </c>
      <c r="E22" s="42">
        <v>20.9</v>
      </c>
      <c r="F22" s="42">
        <v>10.1</v>
      </c>
      <c r="G22" s="15">
        <v>162290</v>
      </c>
      <c r="H22" s="15">
        <v>159893</v>
      </c>
      <c r="I22" s="15">
        <v>132838</v>
      </c>
      <c r="J22" s="42">
        <v>-1.5</v>
      </c>
      <c r="K22" s="42">
        <v>-16.899999999999999</v>
      </c>
      <c r="L22" s="17">
        <v>12</v>
      </c>
      <c r="M22" s="413">
        <v>0</v>
      </c>
      <c r="N22" s="461">
        <v>-100</v>
      </c>
      <c r="O22" s="15">
        <v>891</v>
      </c>
      <c r="P22" s="41"/>
      <c r="Q22" s="378"/>
    </row>
    <row r="23" spans="1:31" ht="15" customHeight="1">
      <c r="A23" s="23" t="s">
        <v>166</v>
      </c>
      <c r="B23" s="15">
        <v>30</v>
      </c>
      <c r="C23" s="15">
        <v>467</v>
      </c>
      <c r="D23" s="15">
        <v>475</v>
      </c>
      <c r="E23" s="42">
        <v>1456.7</v>
      </c>
      <c r="F23" s="42">
        <v>1.7</v>
      </c>
      <c r="G23" s="15">
        <v>12930</v>
      </c>
      <c r="H23" s="15">
        <v>10962</v>
      </c>
      <c r="I23" s="15">
        <v>7778</v>
      </c>
      <c r="J23" s="42">
        <v>-15.2</v>
      </c>
      <c r="K23" s="42">
        <v>-29</v>
      </c>
      <c r="L23" s="413">
        <v>0</v>
      </c>
      <c r="M23" s="413">
        <v>0</v>
      </c>
      <c r="N23" s="413">
        <v>0</v>
      </c>
      <c r="O23" s="15">
        <v>1</v>
      </c>
      <c r="P23" s="41"/>
      <c r="Q23" s="378"/>
    </row>
    <row r="24" spans="1:31" ht="15" customHeight="1">
      <c r="A24" s="23" t="s">
        <v>167</v>
      </c>
      <c r="B24" s="15">
        <v>5378</v>
      </c>
      <c r="C24" s="15">
        <v>4891</v>
      </c>
      <c r="D24" s="15">
        <v>6991</v>
      </c>
      <c r="E24" s="42">
        <v>-9.1</v>
      </c>
      <c r="F24" s="42">
        <v>42.9</v>
      </c>
      <c r="G24" s="15">
        <v>11886</v>
      </c>
      <c r="H24" s="15">
        <v>16192</v>
      </c>
      <c r="I24" s="15">
        <v>18108</v>
      </c>
      <c r="J24" s="42">
        <v>36.200000000000003</v>
      </c>
      <c r="K24" s="42">
        <v>11.8</v>
      </c>
      <c r="L24" s="17">
        <v>778</v>
      </c>
      <c r="M24" s="15">
        <v>269</v>
      </c>
      <c r="N24" s="42">
        <v>-65.400000000000006</v>
      </c>
      <c r="O24" s="15">
        <v>363</v>
      </c>
      <c r="P24" s="41"/>
      <c r="Q24" s="378"/>
    </row>
    <row r="25" spans="1:31" ht="15" customHeight="1">
      <c r="A25" s="23" t="s">
        <v>168</v>
      </c>
      <c r="B25" s="15">
        <v>4744</v>
      </c>
      <c r="C25" s="15">
        <v>7217</v>
      </c>
      <c r="D25" s="15">
        <v>7052</v>
      </c>
      <c r="E25" s="42">
        <v>52.1</v>
      </c>
      <c r="F25" s="42">
        <v>-2.2999999999999998</v>
      </c>
      <c r="G25" s="15">
        <v>17238</v>
      </c>
      <c r="H25" s="15">
        <v>21205</v>
      </c>
      <c r="I25" s="15">
        <v>16758</v>
      </c>
      <c r="J25" s="42">
        <v>23</v>
      </c>
      <c r="K25" s="42">
        <v>-21</v>
      </c>
      <c r="L25" s="17">
        <v>931</v>
      </c>
      <c r="M25" s="18">
        <v>18</v>
      </c>
      <c r="N25" s="83">
        <v>-98.1</v>
      </c>
      <c r="O25" s="15">
        <v>2619</v>
      </c>
      <c r="P25" s="41"/>
      <c r="Q25" s="378"/>
    </row>
    <row r="26" spans="1:31" ht="15" customHeight="1">
      <c r="A26" s="23" t="s">
        <v>169</v>
      </c>
      <c r="B26" s="15">
        <v>1270</v>
      </c>
      <c r="C26" s="15">
        <v>1287</v>
      </c>
      <c r="D26" s="15">
        <v>871</v>
      </c>
      <c r="E26" s="42">
        <v>1.3</v>
      </c>
      <c r="F26" s="42">
        <v>-32.299999999999997</v>
      </c>
      <c r="G26" s="15">
        <v>26440</v>
      </c>
      <c r="H26" s="15">
        <v>23377</v>
      </c>
      <c r="I26" s="15">
        <v>21852</v>
      </c>
      <c r="J26" s="42">
        <v>-11.6</v>
      </c>
      <c r="K26" s="42">
        <v>-6.5</v>
      </c>
      <c r="L26" s="17">
        <v>1016</v>
      </c>
      <c r="M26" s="15">
        <v>931</v>
      </c>
      <c r="N26" s="42">
        <v>-8.4</v>
      </c>
      <c r="O26" s="15">
        <v>1309</v>
      </c>
      <c r="P26" s="41"/>
      <c r="Q26" s="378"/>
    </row>
    <row r="27" spans="1:31" ht="15" customHeight="1">
      <c r="A27" s="23" t="s">
        <v>170</v>
      </c>
      <c r="B27" s="15">
        <v>974</v>
      </c>
      <c r="C27" s="15">
        <v>2384</v>
      </c>
      <c r="D27" s="15">
        <v>1946</v>
      </c>
      <c r="E27" s="42">
        <v>144.80000000000001</v>
      </c>
      <c r="F27" s="42">
        <v>-18.399999999999999</v>
      </c>
      <c r="G27" s="15">
        <v>5228</v>
      </c>
      <c r="H27" s="15">
        <v>7017</v>
      </c>
      <c r="I27" s="15">
        <v>4938</v>
      </c>
      <c r="J27" s="42">
        <v>34.200000000000003</v>
      </c>
      <c r="K27" s="42">
        <v>-29.6</v>
      </c>
      <c r="L27" s="17">
        <v>2737</v>
      </c>
      <c r="M27" s="18">
        <v>1747</v>
      </c>
      <c r="N27" s="83">
        <v>-36.200000000000003</v>
      </c>
      <c r="O27" s="15">
        <v>1324</v>
      </c>
      <c r="P27" s="41"/>
      <c r="Q27" s="378"/>
    </row>
    <row r="28" spans="1:31" ht="15" customHeight="1">
      <c r="A28" s="19"/>
      <c r="B28" s="724" t="s">
        <v>537</v>
      </c>
      <c r="C28" s="724"/>
      <c r="D28" s="724"/>
      <c r="E28" s="724"/>
      <c r="F28" s="724"/>
      <c r="G28" s="724"/>
      <c r="H28" s="724"/>
      <c r="I28" s="724"/>
      <c r="J28" s="724"/>
      <c r="K28" s="724"/>
      <c r="L28" s="724"/>
      <c r="M28" s="724"/>
      <c r="N28" s="724"/>
      <c r="O28" s="724"/>
      <c r="P28" s="493"/>
      <c r="Q28" s="493"/>
      <c r="R28" s="493"/>
      <c r="S28" s="493"/>
      <c r="T28" s="493"/>
      <c r="U28" s="493"/>
      <c r="V28" s="493"/>
      <c r="W28" s="493"/>
      <c r="X28" s="493"/>
      <c r="Y28" s="493"/>
      <c r="Z28" s="493"/>
      <c r="AA28" s="493"/>
      <c r="AB28" s="493"/>
      <c r="AC28" s="493"/>
      <c r="AD28" s="493"/>
      <c r="AE28" s="493"/>
    </row>
    <row r="29" spans="1:31" ht="15" customHeight="1">
      <c r="A29" s="25" t="s">
        <v>153</v>
      </c>
      <c r="B29" s="77">
        <v>99231</v>
      </c>
      <c r="C29" s="75">
        <v>79472</v>
      </c>
      <c r="D29" s="75">
        <v>58577</v>
      </c>
      <c r="E29" s="168">
        <v>-19.899999999999999</v>
      </c>
      <c r="F29" s="168">
        <v>-26.3</v>
      </c>
      <c r="G29" s="77">
        <v>392905</v>
      </c>
      <c r="H29" s="75">
        <v>445430</v>
      </c>
      <c r="I29" s="75">
        <v>495578</v>
      </c>
      <c r="J29" s="168">
        <v>13.4</v>
      </c>
      <c r="K29" s="168">
        <v>11.3</v>
      </c>
      <c r="L29" s="80">
        <v>58349</v>
      </c>
      <c r="M29" s="75">
        <v>9901</v>
      </c>
      <c r="N29" s="41">
        <v>-83</v>
      </c>
      <c r="O29" s="78">
        <v>9486</v>
      </c>
      <c r="P29" s="41"/>
      <c r="Q29" s="378"/>
    </row>
    <row r="30" spans="1:31" ht="15" customHeight="1">
      <c r="A30" s="39" t="s">
        <v>49</v>
      </c>
      <c r="B30" s="18">
        <v>88638</v>
      </c>
      <c r="C30" s="18">
        <v>71333</v>
      </c>
      <c r="D30" s="18">
        <v>47428</v>
      </c>
      <c r="E30" s="73">
        <v>-19.5</v>
      </c>
      <c r="F30" s="73">
        <v>-33.5</v>
      </c>
      <c r="G30" s="18">
        <v>376122</v>
      </c>
      <c r="H30" s="18">
        <v>429805</v>
      </c>
      <c r="I30" s="18">
        <v>480257</v>
      </c>
      <c r="J30" s="73">
        <v>14.3</v>
      </c>
      <c r="K30" s="73">
        <v>11.7</v>
      </c>
      <c r="L30" s="18">
        <v>55223</v>
      </c>
      <c r="M30" s="18">
        <v>7637</v>
      </c>
      <c r="N30" s="83">
        <v>-86.2</v>
      </c>
      <c r="O30" s="379">
        <v>7585</v>
      </c>
      <c r="P30" s="41"/>
      <c r="Q30" s="378"/>
    </row>
    <row r="31" spans="1:31" ht="15" customHeight="1">
      <c r="A31" s="39" t="s">
        <v>34</v>
      </c>
      <c r="B31" s="15">
        <v>7049</v>
      </c>
      <c r="C31" s="15">
        <v>7414</v>
      </c>
      <c r="D31" s="15">
        <v>10813</v>
      </c>
      <c r="E31" s="73">
        <v>5.2</v>
      </c>
      <c r="F31" s="73">
        <v>45.8</v>
      </c>
      <c r="G31" s="15">
        <v>14394</v>
      </c>
      <c r="H31" s="15">
        <v>15090</v>
      </c>
      <c r="I31" s="15">
        <v>14373</v>
      </c>
      <c r="J31" s="73">
        <v>4.8</v>
      </c>
      <c r="K31" s="73">
        <v>-4.8</v>
      </c>
      <c r="L31" s="15">
        <v>3125</v>
      </c>
      <c r="M31" s="15">
        <v>2034</v>
      </c>
      <c r="N31" s="42">
        <v>-34.9</v>
      </c>
      <c r="O31" s="379">
        <v>1698</v>
      </c>
      <c r="P31" s="41"/>
      <c r="Q31" s="378"/>
    </row>
    <row r="32" spans="1:31" ht="15" customHeight="1">
      <c r="A32" s="39" t="s">
        <v>154</v>
      </c>
      <c r="B32" s="15">
        <v>3544</v>
      </c>
      <c r="C32" s="15">
        <v>725</v>
      </c>
      <c r="D32" s="15">
        <v>336</v>
      </c>
      <c r="E32" s="73">
        <v>-79.5</v>
      </c>
      <c r="F32" s="73">
        <v>-53.7</v>
      </c>
      <c r="G32" s="15">
        <v>2389</v>
      </c>
      <c r="H32" s="15">
        <v>535</v>
      </c>
      <c r="I32" s="15">
        <v>948</v>
      </c>
      <c r="J32" s="73">
        <v>-77.599999999999994</v>
      </c>
      <c r="K32" s="73">
        <v>77.2</v>
      </c>
      <c r="L32" s="15">
        <v>1</v>
      </c>
      <c r="M32" s="15">
        <v>230</v>
      </c>
      <c r="N32" s="83" t="s">
        <v>217</v>
      </c>
      <c r="O32" s="379">
        <v>203</v>
      </c>
      <c r="P32" s="41"/>
      <c r="Q32" s="378"/>
    </row>
    <row r="33" spans="1:17" ht="18.75" customHeight="1">
      <c r="A33" s="23" t="s">
        <v>155</v>
      </c>
      <c r="B33" s="15">
        <v>9277</v>
      </c>
      <c r="C33" s="15">
        <v>9236</v>
      </c>
      <c r="D33" s="15">
        <v>2830</v>
      </c>
      <c r="E33" s="73">
        <v>-0.4</v>
      </c>
      <c r="F33" s="73">
        <v>-69.400000000000006</v>
      </c>
      <c r="G33" s="15">
        <v>38256</v>
      </c>
      <c r="H33" s="15">
        <v>43781</v>
      </c>
      <c r="I33" s="15">
        <v>75167</v>
      </c>
      <c r="J33" s="73">
        <v>14.4</v>
      </c>
      <c r="K33" s="73">
        <v>71.7</v>
      </c>
      <c r="L33" s="15">
        <v>20</v>
      </c>
      <c r="M33" s="15">
        <v>441</v>
      </c>
      <c r="N33" s="83" t="s">
        <v>217</v>
      </c>
      <c r="O33" s="379">
        <v>10</v>
      </c>
      <c r="P33" s="41"/>
      <c r="Q33" s="378"/>
    </row>
    <row r="34" spans="1:17" ht="15" customHeight="1">
      <c r="A34" s="23" t="s">
        <v>156</v>
      </c>
      <c r="B34" s="15">
        <v>22246</v>
      </c>
      <c r="C34" s="15">
        <v>12315</v>
      </c>
      <c r="D34" s="15">
        <v>13707</v>
      </c>
      <c r="E34" s="73">
        <v>-44.6</v>
      </c>
      <c r="F34" s="73">
        <v>11.3</v>
      </c>
      <c r="G34" s="15">
        <v>17495</v>
      </c>
      <c r="H34" s="15">
        <v>33408</v>
      </c>
      <c r="I34" s="15">
        <v>28272</v>
      </c>
      <c r="J34" s="73">
        <v>91</v>
      </c>
      <c r="K34" s="73">
        <v>-15.4</v>
      </c>
      <c r="L34" s="15">
        <v>788</v>
      </c>
      <c r="M34" s="413">
        <v>0</v>
      </c>
      <c r="N34" s="76">
        <v>-100</v>
      </c>
      <c r="O34" s="379">
        <v>1744</v>
      </c>
      <c r="P34" s="41"/>
      <c r="Q34" s="378"/>
    </row>
    <row r="35" spans="1:17" ht="15" customHeight="1">
      <c r="A35" s="23" t="s">
        <v>157</v>
      </c>
      <c r="B35" s="413">
        <v>0</v>
      </c>
      <c r="C35" s="413">
        <v>0</v>
      </c>
      <c r="D35" s="413">
        <v>0</v>
      </c>
      <c r="E35" s="413">
        <v>0</v>
      </c>
      <c r="F35" s="413">
        <v>0</v>
      </c>
      <c r="G35" s="413">
        <v>0</v>
      </c>
      <c r="H35" s="413">
        <v>0</v>
      </c>
      <c r="I35" s="413">
        <v>0</v>
      </c>
      <c r="J35" s="413">
        <v>0</v>
      </c>
      <c r="K35" s="413">
        <v>0</v>
      </c>
      <c r="L35" s="413">
        <v>0</v>
      </c>
      <c r="M35" s="413">
        <v>0</v>
      </c>
      <c r="N35" s="413">
        <v>0</v>
      </c>
      <c r="O35" s="413">
        <v>0</v>
      </c>
      <c r="P35" s="41"/>
      <c r="Q35" s="378"/>
    </row>
    <row r="36" spans="1:17" ht="15" customHeight="1">
      <c r="A36" s="23" t="s">
        <v>158</v>
      </c>
      <c r="B36" s="15">
        <v>138</v>
      </c>
      <c r="C36" s="15">
        <v>413</v>
      </c>
      <c r="D36" s="15">
        <v>378</v>
      </c>
      <c r="E36" s="73">
        <v>199.3</v>
      </c>
      <c r="F36" s="73">
        <v>-8.5</v>
      </c>
      <c r="G36" s="15">
        <v>7458</v>
      </c>
      <c r="H36" s="15">
        <v>4565</v>
      </c>
      <c r="I36" s="15">
        <v>5078</v>
      </c>
      <c r="J36" s="73">
        <v>-38.799999999999997</v>
      </c>
      <c r="K36" s="73">
        <v>11.2</v>
      </c>
      <c r="L36" s="413">
        <v>0</v>
      </c>
      <c r="M36" s="413">
        <v>0</v>
      </c>
      <c r="N36" s="413">
        <v>0</v>
      </c>
      <c r="O36" s="413">
        <v>0</v>
      </c>
      <c r="P36" s="41"/>
      <c r="Q36" s="378"/>
    </row>
    <row r="37" spans="1:17" ht="15" customHeight="1">
      <c r="A37" s="23" t="s">
        <v>159</v>
      </c>
      <c r="B37" s="413">
        <v>0</v>
      </c>
      <c r="C37" s="15">
        <v>20</v>
      </c>
      <c r="D37" s="413">
        <v>0</v>
      </c>
      <c r="E37" s="455" t="s">
        <v>217</v>
      </c>
      <c r="F37" s="74">
        <v>-100</v>
      </c>
      <c r="G37" s="15">
        <v>66</v>
      </c>
      <c r="H37" s="15">
        <v>86</v>
      </c>
      <c r="I37" s="15">
        <v>60</v>
      </c>
      <c r="J37" s="73">
        <v>30.3</v>
      </c>
      <c r="K37" s="73">
        <v>-30.2</v>
      </c>
      <c r="L37" s="413">
        <v>0</v>
      </c>
      <c r="M37" s="413">
        <v>0</v>
      </c>
      <c r="N37" s="413">
        <v>0</v>
      </c>
      <c r="O37" s="413">
        <v>0</v>
      </c>
      <c r="P37" s="41"/>
      <c r="Q37" s="378"/>
    </row>
    <row r="38" spans="1:17" ht="15" customHeight="1">
      <c r="A38" s="23" t="s">
        <v>160</v>
      </c>
      <c r="B38" s="15">
        <v>3544</v>
      </c>
      <c r="C38" s="15">
        <v>705</v>
      </c>
      <c r="D38" s="15">
        <v>336</v>
      </c>
      <c r="E38" s="73">
        <v>-80.099999999999994</v>
      </c>
      <c r="F38" s="73">
        <v>-52.3</v>
      </c>
      <c r="G38" s="15">
        <v>2323</v>
      </c>
      <c r="H38" s="15">
        <v>449</v>
      </c>
      <c r="I38" s="15">
        <v>888</v>
      </c>
      <c r="J38" s="73">
        <v>-80.7</v>
      </c>
      <c r="K38" s="73">
        <v>97.8</v>
      </c>
      <c r="L38" s="15">
        <v>1</v>
      </c>
      <c r="M38" s="15">
        <v>230</v>
      </c>
      <c r="N38" s="83" t="s">
        <v>217</v>
      </c>
      <c r="O38" s="379">
        <v>203</v>
      </c>
      <c r="P38" s="41"/>
      <c r="Q38" s="378"/>
    </row>
    <row r="39" spans="1:17" ht="15" customHeight="1">
      <c r="A39" s="23" t="s">
        <v>348</v>
      </c>
      <c r="B39" s="15">
        <v>5680</v>
      </c>
      <c r="C39" s="15">
        <v>1219</v>
      </c>
      <c r="D39" s="15">
        <v>1293</v>
      </c>
      <c r="E39" s="73">
        <v>-78.5</v>
      </c>
      <c r="F39" s="73">
        <v>6.1</v>
      </c>
      <c r="G39" s="15">
        <v>40249</v>
      </c>
      <c r="H39" s="15">
        <v>68486</v>
      </c>
      <c r="I39" s="15">
        <v>70715</v>
      </c>
      <c r="J39" s="73">
        <v>70.2</v>
      </c>
      <c r="K39" s="73">
        <v>3.3</v>
      </c>
      <c r="L39" s="15">
        <v>1281</v>
      </c>
      <c r="M39" s="15">
        <v>1403</v>
      </c>
      <c r="N39" s="42">
        <v>9.5</v>
      </c>
      <c r="O39" s="379">
        <v>324</v>
      </c>
      <c r="P39" s="41"/>
      <c r="Q39" s="378"/>
    </row>
    <row r="40" spans="1:17" ht="15" customHeight="1">
      <c r="A40" s="23" t="s">
        <v>162</v>
      </c>
      <c r="B40" s="15">
        <v>23</v>
      </c>
      <c r="C40" s="15">
        <v>247</v>
      </c>
      <c r="D40" s="15">
        <v>2340</v>
      </c>
      <c r="E40" s="73">
        <v>973.9</v>
      </c>
      <c r="F40" s="73">
        <v>847.4</v>
      </c>
      <c r="G40" s="15">
        <v>4</v>
      </c>
      <c r="H40" s="15">
        <v>1</v>
      </c>
      <c r="I40" s="15">
        <v>1183</v>
      </c>
      <c r="J40" s="73">
        <v>-75</v>
      </c>
      <c r="K40" s="166" t="s">
        <v>217</v>
      </c>
      <c r="L40" s="413">
        <v>0</v>
      </c>
      <c r="M40" s="413">
        <v>0</v>
      </c>
      <c r="N40" s="453">
        <v>0</v>
      </c>
      <c r="O40" s="15">
        <v>0</v>
      </c>
      <c r="P40" s="41"/>
      <c r="Q40" s="378"/>
    </row>
    <row r="41" spans="1:17" ht="15" customHeight="1">
      <c r="A41" s="23" t="s">
        <v>350</v>
      </c>
      <c r="B41" s="15">
        <v>29666</v>
      </c>
      <c r="C41" s="18">
        <v>29194</v>
      </c>
      <c r="D41" s="18">
        <v>18234</v>
      </c>
      <c r="E41" s="166">
        <v>-1.6</v>
      </c>
      <c r="F41" s="166">
        <v>-37.5</v>
      </c>
      <c r="G41" s="18">
        <v>25286</v>
      </c>
      <c r="H41" s="18">
        <v>28945</v>
      </c>
      <c r="I41" s="15">
        <v>48449</v>
      </c>
      <c r="J41" s="73">
        <v>14.5</v>
      </c>
      <c r="K41" s="73">
        <v>67.400000000000006</v>
      </c>
      <c r="L41" s="15">
        <v>3967</v>
      </c>
      <c r="M41" s="15">
        <v>4613</v>
      </c>
      <c r="N41" s="42">
        <v>16.3</v>
      </c>
      <c r="O41" s="379">
        <v>1392</v>
      </c>
      <c r="P41" s="41"/>
      <c r="Q41" s="378"/>
    </row>
    <row r="42" spans="1:17" ht="15" customHeight="1">
      <c r="A42" s="23" t="s">
        <v>164</v>
      </c>
      <c r="B42" s="15">
        <v>20621</v>
      </c>
      <c r="C42" s="15">
        <v>18366</v>
      </c>
      <c r="D42" s="15">
        <v>10398</v>
      </c>
      <c r="E42" s="73">
        <v>-10.9</v>
      </c>
      <c r="F42" s="73">
        <v>-43.4</v>
      </c>
      <c r="G42" s="15">
        <v>114127</v>
      </c>
      <c r="H42" s="15">
        <v>114133</v>
      </c>
      <c r="I42" s="15">
        <v>143435</v>
      </c>
      <c r="J42" s="73">
        <v>0</v>
      </c>
      <c r="K42" s="73">
        <v>25.7</v>
      </c>
      <c r="L42" s="15">
        <v>48325</v>
      </c>
      <c r="M42" s="15">
        <v>249</v>
      </c>
      <c r="N42" s="42">
        <v>-99.5</v>
      </c>
      <c r="O42" s="379">
        <v>2401</v>
      </c>
      <c r="P42" s="41"/>
      <c r="Q42" s="378"/>
    </row>
    <row r="43" spans="1:17" ht="15" customHeight="1">
      <c r="A43" s="23" t="s">
        <v>165</v>
      </c>
      <c r="B43" s="15">
        <v>341</v>
      </c>
      <c r="C43" s="15">
        <v>281</v>
      </c>
      <c r="D43" s="15">
        <v>467</v>
      </c>
      <c r="E43" s="73">
        <v>-17.600000000000001</v>
      </c>
      <c r="F43" s="73">
        <v>66.2</v>
      </c>
      <c r="G43" s="15">
        <v>138724</v>
      </c>
      <c r="H43" s="15">
        <v>138588</v>
      </c>
      <c r="I43" s="15">
        <v>111748</v>
      </c>
      <c r="J43" s="73">
        <v>-0.1</v>
      </c>
      <c r="K43" s="73">
        <v>-19.399999999999999</v>
      </c>
      <c r="L43" s="15">
        <v>12</v>
      </c>
      <c r="M43" s="413">
        <v>0</v>
      </c>
      <c r="N43" s="461">
        <v>-100</v>
      </c>
      <c r="O43" s="379">
        <v>590</v>
      </c>
      <c r="P43" s="41"/>
      <c r="Q43" s="378"/>
    </row>
    <row r="44" spans="1:17" ht="15" customHeight="1">
      <c r="A44" s="23" t="s">
        <v>166</v>
      </c>
      <c r="B44" s="15">
        <v>30</v>
      </c>
      <c r="C44" s="15">
        <v>467</v>
      </c>
      <c r="D44" s="15">
        <v>475</v>
      </c>
      <c r="E44" s="73">
        <v>1456.7</v>
      </c>
      <c r="F44" s="73">
        <v>1.7</v>
      </c>
      <c r="G44" s="15">
        <v>687</v>
      </c>
      <c r="H44" s="15">
        <v>247</v>
      </c>
      <c r="I44" s="15">
        <v>271</v>
      </c>
      <c r="J44" s="73">
        <v>-64</v>
      </c>
      <c r="K44" s="73">
        <v>9.6999999999999993</v>
      </c>
      <c r="L44" s="413">
        <v>0</v>
      </c>
      <c r="M44" s="413">
        <v>0</v>
      </c>
      <c r="N44" s="413">
        <v>0</v>
      </c>
      <c r="O44" s="379">
        <v>1</v>
      </c>
      <c r="P44" s="41"/>
      <c r="Q44" s="378"/>
    </row>
    <row r="45" spans="1:17" ht="15" customHeight="1">
      <c r="A45" s="23" t="s">
        <v>167</v>
      </c>
      <c r="B45" s="15">
        <v>2205</v>
      </c>
      <c r="C45" s="15">
        <v>2618</v>
      </c>
      <c r="D45" s="15">
        <v>3224</v>
      </c>
      <c r="E45" s="73">
        <v>18.7</v>
      </c>
      <c r="F45" s="73">
        <v>23.1</v>
      </c>
      <c r="G45" s="15">
        <v>597</v>
      </c>
      <c r="H45" s="15">
        <v>2025</v>
      </c>
      <c r="I45" s="15">
        <v>1429</v>
      </c>
      <c r="J45" s="73">
        <v>239.2</v>
      </c>
      <c r="K45" s="73">
        <v>-29.4</v>
      </c>
      <c r="L45" s="15">
        <v>778</v>
      </c>
      <c r="M45" s="15">
        <v>269</v>
      </c>
      <c r="N45" s="42">
        <v>-65.400000000000006</v>
      </c>
      <c r="O45" s="379">
        <v>363</v>
      </c>
      <c r="P45" s="41"/>
      <c r="Q45" s="378"/>
    </row>
    <row r="46" spans="1:17" ht="15" customHeight="1">
      <c r="A46" s="23" t="s">
        <v>168</v>
      </c>
      <c r="B46" s="15">
        <v>4068</v>
      </c>
      <c r="C46" s="15">
        <v>2584</v>
      </c>
      <c r="D46" s="15">
        <v>3808</v>
      </c>
      <c r="E46" s="73">
        <v>-36.5</v>
      </c>
      <c r="F46" s="73">
        <v>47.4</v>
      </c>
      <c r="G46" s="15">
        <v>2781</v>
      </c>
      <c r="H46" s="15">
        <v>4981</v>
      </c>
      <c r="I46" s="15">
        <v>4281</v>
      </c>
      <c r="J46" s="73">
        <v>79.099999999999994</v>
      </c>
      <c r="K46" s="73">
        <v>-14.1</v>
      </c>
      <c r="L46" s="15">
        <v>16</v>
      </c>
      <c r="M46" s="15">
        <v>18</v>
      </c>
      <c r="N46" s="42">
        <v>12.5</v>
      </c>
      <c r="O46" s="379">
        <v>11</v>
      </c>
      <c r="P46" s="41"/>
      <c r="Q46" s="378"/>
    </row>
    <row r="47" spans="1:17" ht="15" customHeight="1">
      <c r="A47" s="23" t="s">
        <v>169</v>
      </c>
      <c r="B47" s="15">
        <v>777</v>
      </c>
      <c r="C47" s="15">
        <v>255</v>
      </c>
      <c r="D47" s="15">
        <v>24</v>
      </c>
      <c r="E47" s="73">
        <v>-67.2</v>
      </c>
      <c r="F47" s="73">
        <v>-90.6</v>
      </c>
      <c r="G47" s="15">
        <v>1298</v>
      </c>
      <c r="H47" s="15">
        <v>2217</v>
      </c>
      <c r="I47" s="15">
        <v>2200</v>
      </c>
      <c r="J47" s="73">
        <v>70.8</v>
      </c>
      <c r="K47" s="73">
        <v>-0.8</v>
      </c>
      <c r="L47" s="15">
        <v>830</v>
      </c>
      <c r="M47" s="15">
        <v>931</v>
      </c>
      <c r="N47" s="42">
        <v>12.2</v>
      </c>
      <c r="O47" s="379">
        <v>1123</v>
      </c>
      <c r="P47" s="41"/>
      <c r="Q47" s="378"/>
    </row>
    <row r="48" spans="1:17" ht="15" customHeight="1">
      <c r="A48" s="23" t="s">
        <v>170</v>
      </c>
      <c r="B48" s="15">
        <v>615</v>
      </c>
      <c r="C48" s="15">
        <v>1552</v>
      </c>
      <c r="D48" s="15">
        <v>1063</v>
      </c>
      <c r="E48" s="73">
        <v>152.4</v>
      </c>
      <c r="F48" s="73">
        <v>-31.5</v>
      </c>
      <c r="G48" s="15">
        <v>3554</v>
      </c>
      <c r="H48" s="15">
        <v>3518</v>
      </c>
      <c r="I48" s="15">
        <v>2402</v>
      </c>
      <c r="J48" s="73">
        <v>-1</v>
      </c>
      <c r="K48" s="73">
        <v>-31.7</v>
      </c>
      <c r="L48" s="15">
        <v>2331</v>
      </c>
      <c r="M48" s="15">
        <v>1747</v>
      </c>
      <c r="N48" s="42">
        <v>-25.1</v>
      </c>
      <c r="O48" s="379">
        <v>1324</v>
      </c>
      <c r="P48" s="41"/>
      <c r="Q48" s="378"/>
    </row>
    <row r="49" spans="1:26" ht="15" customHeight="1">
      <c r="A49" s="38"/>
      <c r="B49" s="79"/>
      <c r="C49" s="15"/>
      <c r="D49" s="15"/>
      <c r="E49" s="198"/>
      <c r="F49" s="198"/>
      <c r="G49" s="79"/>
      <c r="H49" s="15"/>
      <c r="I49" s="15"/>
      <c r="J49" s="198"/>
      <c r="K49" s="198"/>
      <c r="L49" s="199"/>
      <c r="M49" s="18"/>
      <c r="N49" s="18"/>
      <c r="O49" s="16"/>
      <c r="P49" s="134"/>
    </row>
    <row r="50" spans="1:26" ht="15" customHeight="1">
      <c r="A50" s="491" t="s">
        <v>424</v>
      </c>
      <c r="B50" s="79"/>
      <c r="C50" s="15"/>
      <c r="D50" s="15"/>
      <c r="E50" s="198"/>
      <c r="F50" s="198"/>
      <c r="G50" s="79"/>
      <c r="H50" s="15"/>
      <c r="I50" s="15"/>
      <c r="J50" s="198"/>
      <c r="K50" s="198"/>
      <c r="L50" s="199"/>
      <c r="M50" s="18"/>
      <c r="N50" s="18"/>
      <c r="O50" s="16"/>
      <c r="P50" s="134"/>
    </row>
    <row r="51" spans="1:26" ht="15" customHeight="1">
      <c r="A51" s="491" t="s">
        <v>496</v>
      </c>
      <c r="B51" s="79"/>
      <c r="C51" s="15"/>
      <c r="D51" s="15"/>
      <c r="E51" s="198"/>
      <c r="F51" s="198"/>
      <c r="G51" s="79"/>
      <c r="H51" s="15"/>
      <c r="I51" s="15"/>
      <c r="J51" s="198"/>
      <c r="K51" s="198"/>
      <c r="L51" s="199"/>
      <c r="M51" s="18"/>
      <c r="N51" s="18"/>
      <c r="O51" s="16"/>
      <c r="P51" s="134"/>
    </row>
    <row r="52" spans="1:26" ht="15" customHeight="1">
      <c r="A52" s="491" t="s">
        <v>539</v>
      </c>
      <c r="B52" s="79"/>
      <c r="C52" s="15"/>
      <c r="D52" s="15"/>
      <c r="E52" s="198"/>
      <c r="F52" s="198"/>
      <c r="G52" s="79"/>
      <c r="H52" s="15"/>
      <c r="I52" s="15"/>
      <c r="J52" s="198"/>
      <c r="K52" s="198"/>
      <c r="L52" s="199"/>
      <c r="M52" s="18"/>
      <c r="N52" s="18"/>
      <c r="O52" s="16"/>
      <c r="P52" s="134"/>
    </row>
    <row r="53" spans="1:26" ht="15" customHeight="1">
      <c r="A53" s="491" t="s">
        <v>540</v>
      </c>
      <c r="B53" s="79"/>
      <c r="C53" s="15"/>
      <c r="D53" s="15"/>
      <c r="E53" s="198"/>
      <c r="F53" s="198"/>
      <c r="G53" s="79"/>
      <c r="H53" s="15"/>
      <c r="I53" s="15"/>
      <c r="J53" s="198"/>
      <c r="K53" s="198"/>
      <c r="L53" s="199"/>
      <c r="M53" s="18"/>
      <c r="N53" s="18"/>
      <c r="O53" s="16"/>
      <c r="P53" s="134"/>
    </row>
    <row r="54" spans="1:26" ht="15" customHeight="1">
      <c r="A54" s="491" t="s">
        <v>541</v>
      </c>
      <c r="B54" s="79"/>
      <c r="C54" s="15"/>
      <c r="D54" s="15"/>
      <c r="E54" s="198"/>
      <c r="F54" s="198"/>
      <c r="G54" s="79"/>
      <c r="H54" s="15"/>
      <c r="I54" s="15"/>
      <c r="J54" s="198"/>
      <c r="K54" s="198"/>
      <c r="L54" s="199"/>
      <c r="M54" s="18"/>
      <c r="N54" s="18"/>
      <c r="O54" s="16"/>
      <c r="P54" s="134"/>
    </row>
    <row r="55" spans="1:26" ht="15" customHeight="1">
      <c r="A55" s="491" t="s">
        <v>501</v>
      </c>
      <c r="B55" s="79"/>
      <c r="C55" s="15"/>
      <c r="D55" s="15"/>
      <c r="E55" s="198"/>
      <c r="F55" s="198"/>
      <c r="G55" s="79"/>
      <c r="H55" s="15"/>
      <c r="I55" s="15"/>
      <c r="J55" s="198"/>
      <c r="K55" s="198"/>
      <c r="L55" s="199"/>
      <c r="M55" s="18"/>
      <c r="N55" s="18"/>
      <c r="O55" s="16"/>
      <c r="P55" s="134"/>
    </row>
    <row r="56" spans="1:26" ht="15" customHeight="1">
      <c r="A56" s="171" t="s">
        <v>224</v>
      </c>
      <c r="B56" s="185"/>
      <c r="C56" s="185"/>
      <c r="D56" s="185"/>
      <c r="E56" s="185"/>
      <c r="F56" s="185"/>
      <c r="G56" s="716"/>
      <c r="H56" s="716"/>
      <c r="I56" s="191"/>
      <c r="J56" s="191"/>
      <c r="K56" s="191"/>
      <c r="L56" s="191"/>
      <c r="M56" s="191"/>
      <c r="N56" s="191"/>
      <c r="O56" s="191"/>
      <c r="P56" s="191"/>
      <c r="Q56" s="188"/>
      <c r="R56" s="188"/>
      <c r="S56" s="188"/>
      <c r="T56" s="188"/>
      <c r="U56" s="188"/>
      <c r="V56" s="185"/>
      <c r="W56" s="185"/>
      <c r="X56" s="185"/>
      <c r="Y56" s="185"/>
      <c r="Z56" s="185"/>
    </row>
    <row r="57" spans="1:26" ht="15" customHeight="1">
      <c r="A57" s="171" t="s">
        <v>339</v>
      </c>
      <c r="B57" s="185"/>
      <c r="C57" s="185"/>
      <c r="D57" s="185"/>
      <c r="E57" s="185"/>
      <c r="F57" s="185"/>
      <c r="G57" s="171"/>
      <c r="H57" s="171"/>
      <c r="I57" s="191"/>
      <c r="J57" s="191"/>
      <c r="K57" s="191"/>
      <c r="L57" s="191"/>
      <c r="M57" s="191"/>
      <c r="N57" s="191"/>
      <c r="O57" s="191"/>
      <c r="P57" s="191"/>
      <c r="Q57" s="188"/>
      <c r="R57" s="188"/>
      <c r="S57" s="188"/>
      <c r="T57" s="188"/>
      <c r="U57" s="188"/>
      <c r="V57" s="185"/>
      <c r="W57" s="185"/>
      <c r="X57" s="185"/>
      <c r="Y57" s="185"/>
      <c r="Z57" s="185"/>
    </row>
    <row r="58" spans="1:26" ht="15" customHeight="1">
      <c r="A58" s="191" t="s">
        <v>351</v>
      </c>
      <c r="B58" s="198"/>
      <c r="C58" s="185"/>
      <c r="D58" s="185"/>
      <c r="E58" s="185"/>
      <c r="F58" s="185"/>
      <c r="G58" s="192"/>
      <c r="H58" s="192"/>
      <c r="I58" s="192"/>
      <c r="J58" s="192"/>
      <c r="K58" s="192"/>
      <c r="L58" s="192"/>
      <c r="M58" s="192"/>
      <c r="N58" s="192"/>
      <c r="O58" s="192"/>
      <c r="P58" s="192"/>
      <c r="Q58" s="192"/>
      <c r="R58" s="69"/>
      <c r="S58" s="69"/>
      <c r="T58" s="69"/>
      <c r="U58" s="69"/>
      <c r="V58" s="185"/>
      <c r="W58" s="185"/>
      <c r="X58" s="185"/>
      <c r="Y58" s="15"/>
      <c r="Z58" s="185"/>
    </row>
    <row r="59" spans="1:26" ht="15" customHeight="1">
      <c r="A59" s="191" t="s">
        <v>345</v>
      </c>
      <c r="B59" s="198"/>
      <c r="C59" s="185"/>
      <c r="D59" s="185"/>
      <c r="E59" s="185"/>
      <c r="F59" s="185"/>
      <c r="G59" s="192"/>
      <c r="H59" s="192"/>
      <c r="I59" s="192"/>
      <c r="J59" s="192"/>
      <c r="K59" s="192"/>
      <c r="L59" s="192"/>
      <c r="M59" s="192"/>
      <c r="N59" s="192"/>
      <c r="O59" s="192"/>
      <c r="P59" s="192"/>
      <c r="Q59" s="192"/>
      <c r="R59" s="69"/>
      <c r="S59" s="69"/>
      <c r="T59" s="69"/>
      <c r="U59" s="69"/>
      <c r="V59" s="185"/>
      <c r="W59" s="185"/>
      <c r="X59" s="185"/>
      <c r="Y59" s="15"/>
      <c r="Z59" s="185"/>
    </row>
    <row r="60" spans="1:26" ht="15" customHeight="1">
      <c r="A60" s="191" t="s">
        <v>483</v>
      </c>
      <c r="B60" s="198"/>
      <c r="C60" s="185"/>
      <c r="D60" s="185"/>
      <c r="E60" s="185"/>
      <c r="F60" s="185"/>
      <c r="G60" s="192"/>
      <c r="H60" s="192"/>
      <c r="I60" s="192"/>
      <c r="J60" s="192"/>
      <c r="K60" s="192"/>
      <c r="L60" s="192"/>
      <c r="M60" s="192"/>
      <c r="N60" s="192"/>
      <c r="O60" s="192"/>
      <c r="P60" s="192"/>
      <c r="Q60" s="192"/>
      <c r="R60" s="69"/>
      <c r="S60" s="69"/>
      <c r="T60" s="69"/>
      <c r="U60" s="69"/>
      <c r="V60" s="185"/>
      <c r="W60" s="185"/>
      <c r="X60" s="185"/>
      <c r="Y60" s="15"/>
      <c r="Z60" s="185"/>
    </row>
    <row r="61" spans="1:26" ht="15" customHeight="1">
      <c r="A61" s="191" t="s">
        <v>360</v>
      </c>
      <c r="B61" s="185"/>
      <c r="C61" s="185"/>
      <c r="D61" s="185"/>
      <c r="E61" s="185"/>
      <c r="F61" s="185"/>
      <c r="G61" s="192"/>
      <c r="H61" s="192"/>
      <c r="I61" s="192"/>
      <c r="J61" s="192"/>
      <c r="K61" s="192"/>
      <c r="L61" s="185"/>
      <c r="M61" s="185"/>
      <c r="N61" s="185"/>
      <c r="O61" s="185"/>
      <c r="P61" s="185"/>
      <c r="Q61" s="185"/>
      <c r="R61" s="185"/>
      <c r="S61" s="185"/>
      <c r="T61" s="185"/>
      <c r="U61" s="185"/>
      <c r="V61" s="185"/>
      <c r="W61" s="185"/>
      <c r="X61" s="185"/>
      <c r="Y61" s="185"/>
      <c r="Z61" s="185"/>
    </row>
    <row r="62" spans="1:26" ht="15" customHeight="1">
      <c r="A62" s="191" t="s">
        <v>384</v>
      </c>
      <c r="B62" s="194"/>
      <c r="C62" s="194"/>
      <c r="D62" s="194"/>
      <c r="E62" s="194"/>
      <c r="F62" s="194"/>
      <c r="G62" s="185"/>
      <c r="H62" s="185"/>
      <c r="I62" s="185"/>
      <c r="J62" s="185"/>
      <c r="K62" s="185"/>
      <c r="L62" s="185"/>
      <c r="M62" s="185"/>
      <c r="N62" s="185"/>
      <c r="O62" s="185"/>
      <c r="P62" s="185"/>
      <c r="Q62" s="185"/>
      <c r="R62" s="185"/>
      <c r="S62" s="185"/>
      <c r="T62" s="185"/>
      <c r="U62" s="185"/>
      <c r="V62" s="185"/>
      <c r="W62" s="185"/>
      <c r="X62" s="185"/>
      <c r="Y62" s="185"/>
      <c r="Z62" s="185"/>
    </row>
    <row r="63" spans="1:26" ht="15" customHeight="1">
      <c r="A63" s="185" t="s">
        <v>431</v>
      </c>
      <c r="B63" s="185"/>
      <c r="C63" s="185"/>
      <c r="D63" s="185"/>
      <c r="E63" s="185"/>
      <c r="F63" s="185"/>
      <c r="G63" s="369"/>
      <c r="H63" s="369"/>
      <c r="I63" s="369"/>
      <c r="J63" s="369"/>
      <c r="K63" s="369"/>
      <c r="L63" s="369"/>
      <c r="M63" s="369"/>
      <c r="N63" s="185"/>
      <c r="O63" s="185"/>
      <c r="P63" s="185"/>
      <c r="Q63" s="202"/>
      <c r="R63" s="202"/>
      <c r="S63" s="202"/>
      <c r="T63" s="202"/>
      <c r="U63" s="202"/>
      <c r="V63" s="202"/>
      <c r="W63" s="185"/>
      <c r="X63" s="185"/>
      <c r="Y63" s="185"/>
      <c r="Z63" s="185"/>
    </row>
    <row r="64" spans="1:26" ht="15" customHeight="1">
      <c r="A64" s="187"/>
      <c r="B64" s="194"/>
      <c r="C64" s="194"/>
      <c r="D64" s="194"/>
      <c r="E64" s="194"/>
      <c r="F64" s="194"/>
      <c r="G64" s="185"/>
      <c r="H64" s="185"/>
      <c r="I64" s="185"/>
      <c r="J64" s="185"/>
      <c r="K64" s="185"/>
      <c r="L64" s="185"/>
      <c r="M64" s="185"/>
      <c r="N64" s="185"/>
      <c r="O64" s="185"/>
      <c r="P64" s="185"/>
    </row>
    <row r="65" spans="1:16" ht="15" customHeight="1">
      <c r="A65" s="187"/>
      <c r="B65" s="194"/>
      <c r="C65" s="194"/>
      <c r="D65" s="194"/>
      <c r="E65" s="194"/>
      <c r="F65" s="194"/>
      <c r="G65" s="185"/>
      <c r="H65" s="185"/>
      <c r="I65" s="185"/>
      <c r="J65" s="185"/>
      <c r="K65" s="185"/>
      <c r="L65" s="185"/>
      <c r="M65" s="185"/>
      <c r="N65" s="185"/>
      <c r="O65" s="185"/>
      <c r="P65" s="185"/>
    </row>
    <row r="66" spans="1:16" ht="15" customHeight="1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</row>
    <row r="67" spans="1:16" ht="15" customHeight="1">
      <c r="B67" s="185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</row>
    <row r="68" spans="1:16" ht="15" customHeight="1">
      <c r="B68" s="185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</row>
    <row r="69" spans="1:16">
      <c r="B69" s="185"/>
    </row>
    <row r="70" spans="1:16">
      <c r="B70" s="185"/>
    </row>
    <row r="71" spans="1:16">
      <c r="B71" s="185"/>
    </row>
    <row r="75" spans="1:16">
      <c r="B75" s="185"/>
    </row>
    <row r="76" spans="1:16">
      <c r="B76" s="185"/>
    </row>
    <row r="77" spans="1:16">
      <c r="B77" s="185"/>
    </row>
    <row r="78" spans="1:16">
      <c r="B78" s="185"/>
    </row>
    <row r="79" spans="1:16">
      <c r="B79" s="185"/>
    </row>
    <row r="83" spans="2:2">
      <c r="B83" s="41"/>
    </row>
    <row r="84" spans="2:2">
      <c r="B84" s="41"/>
    </row>
    <row r="85" spans="2:2">
      <c r="B85" s="41"/>
    </row>
    <row r="86" spans="2:2">
      <c r="B86" s="41"/>
    </row>
    <row r="87" spans="2:2">
      <c r="B87" s="41"/>
    </row>
    <row r="95" spans="2:2">
      <c r="B95" s="41"/>
    </row>
    <row r="96" spans="2:2">
      <c r="B96" s="41"/>
    </row>
    <row r="97" spans="2:2">
      <c r="B97" s="41"/>
    </row>
    <row r="98" spans="2:2">
      <c r="B98" s="41"/>
    </row>
    <row r="99" spans="2:2">
      <c r="B99" s="41"/>
    </row>
    <row r="103" spans="2:2">
      <c r="B103" s="41"/>
    </row>
    <row r="107" spans="2:2">
      <c r="B107" s="41"/>
    </row>
  </sheetData>
  <mergeCells count="15">
    <mergeCell ref="G56:H56"/>
    <mergeCell ref="A2:M2"/>
    <mergeCell ref="B28:O28"/>
    <mergeCell ref="N5:N6"/>
    <mergeCell ref="B6:D6"/>
    <mergeCell ref="G6:I6"/>
    <mergeCell ref="L6:M6"/>
    <mergeCell ref="E5:F5"/>
    <mergeCell ref="J5:K5"/>
    <mergeCell ref="A3:A7"/>
    <mergeCell ref="B3:F3"/>
    <mergeCell ref="G3:K4"/>
    <mergeCell ref="L3:N4"/>
    <mergeCell ref="O3:O4"/>
    <mergeCell ref="B4:F4"/>
  </mergeCells>
  <pageMargins left="0.23622047244094491" right="0.23622047244094491" top="0.31496062992125984" bottom="0.31496062992125984" header="0.15748031496062992" footer="0.15748031496062992"/>
  <pageSetup paperSize="9" scale="72" fitToHeight="2" pageOrder="overThenDown" orientation="portrait" verticalDpi="597" r:id="rId1"/>
  <headerFooter alignWithMargins="0">
    <oddFooter>&amp;L&amp;8Statistisches Bundesamt, Ergebnisbericht Abwasserbehandlung - Klärschlamm 2013/2014</oddFooter>
    <firstFooter>&amp;C   &amp;6 &amp;R&amp;8 Statistisches Bundesamt, Ergebnisbericht Abwasserbehandlung - Klärschlamm 2013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2"/>
  <sheetViews>
    <sheetView zoomScale="85" zoomScaleNormal="85" workbookViewId="0">
      <pane ySplit="6" topLeftCell="A7" activePane="bottomLeft" state="frozen"/>
      <selection pane="bottomLeft"/>
    </sheetView>
  </sheetViews>
  <sheetFormatPr baseColWidth="10" defaultColWidth="8" defaultRowHeight="15"/>
  <cols>
    <col min="1" max="1" width="8.75" style="375" customWidth="1"/>
    <col min="2" max="2" width="9.375" style="375" bestFit="1" customWidth="1"/>
    <col min="3" max="3" width="9.625" style="375" customWidth="1"/>
    <col min="4" max="4" width="9.125" style="375" bestFit="1" customWidth="1"/>
    <col min="5" max="5" width="6" style="375" customWidth="1"/>
    <col min="6" max="6" width="9.625" style="375" customWidth="1"/>
    <col min="7" max="7" width="7.875" style="375" customWidth="1"/>
    <col min="8" max="8" width="6" style="375" customWidth="1"/>
    <col min="9" max="9" width="9.625" style="375" customWidth="1"/>
    <col min="10" max="10" width="7.875" style="375" customWidth="1"/>
    <col min="11" max="11" width="6" style="375" customWidth="1"/>
    <col min="12" max="12" width="9.625" style="375" customWidth="1"/>
    <col min="13" max="13" width="7.875" style="375" customWidth="1"/>
    <col min="14" max="14" width="6" style="375" customWidth="1"/>
    <col min="15" max="15" width="9.625" style="375" customWidth="1"/>
    <col min="16" max="16" width="9.125" style="375" bestFit="1" customWidth="1"/>
    <col min="17" max="17" width="6" style="375" customWidth="1"/>
    <col min="18" max="18" width="9.625" style="375" customWidth="1"/>
    <col min="19" max="19" width="7.875" style="375" customWidth="1"/>
    <col min="20" max="20" width="6" style="375" customWidth="1"/>
    <col min="21" max="21" width="7.875" style="375" customWidth="1"/>
    <col min="22" max="22" width="6" style="375" customWidth="1"/>
    <col min="23" max="16384" width="8" style="375"/>
  </cols>
  <sheetData>
    <row r="1" spans="1:24" s="357" customFormat="1" ht="14.25">
      <c r="A1" s="195" t="s">
        <v>116</v>
      </c>
      <c r="B1" s="583"/>
      <c r="C1" s="584"/>
      <c r="D1" s="424"/>
      <c r="E1" s="424"/>
      <c r="F1" s="424"/>
      <c r="G1" s="424"/>
      <c r="H1" s="424"/>
      <c r="I1" s="424"/>
      <c r="J1" s="673"/>
      <c r="K1" s="674"/>
      <c r="L1" s="674"/>
      <c r="M1" s="674"/>
      <c r="N1" s="424"/>
      <c r="O1" s="424"/>
      <c r="P1" s="424"/>
      <c r="Q1" s="424"/>
      <c r="R1" s="424"/>
      <c r="S1" s="424"/>
      <c r="T1" s="424"/>
      <c r="U1" s="580"/>
      <c r="V1" s="580"/>
      <c r="W1" s="580"/>
      <c r="X1" s="585"/>
    </row>
    <row r="2" spans="1:24">
      <c r="A2" s="196" t="s">
        <v>319</v>
      </c>
      <c r="B2" s="425"/>
      <c r="C2" s="426"/>
      <c r="D2" s="426"/>
      <c r="E2" s="196"/>
      <c r="F2" s="196"/>
      <c r="G2" s="196"/>
      <c r="H2" s="690"/>
      <c r="I2" s="690"/>
      <c r="J2" s="205"/>
      <c r="K2" s="690"/>
      <c r="L2" s="690"/>
      <c r="M2" s="690"/>
      <c r="N2" s="690"/>
      <c r="O2" s="690"/>
      <c r="P2" s="690"/>
      <c r="Q2" s="690"/>
      <c r="R2" s="690"/>
      <c r="S2" s="690"/>
      <c r="T2" s="690"/>
      <c r="U2" s="670"/>
      <c r="V2" s="670"/>
      <c r="W2" s="670"/>
      <c r="X2" s="348"/>
    </row>
    <row r="3" spans="1:24" ht="15" customHeight="1">
      <c r="A3" s="754" t="s">
        <v>173</v>
      </c>
      <c r="B3" s="728" t="s">
        <v>121</v>
      </c>
      <c r="C3" s="768"/>
      <c r="D3" s="722" t="s">
        <v>46</v>
      </c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69"/>
      <c r="P3" s="772" t="s">
        <v>122</v>
      </c>
      <c r="Q3" s="773"/>
      <c r="R3" s="776"/>
      <c r="S3" s="772" t="s">
        <v>341</v>
      </c>
      <c r="T3" s="773"/>
      <c r="U3" s="728" t="s">
        <v>343</v>
      </c>
      <c r="V3" s="729"/>
      <c r="W3" s="187"/>
    </row>
    <row r="4" spans="1:24" ht="30.75" customHeight="1">
      <c r="A4" s="755"/>
      <c r="B4" s="717"/>
      <c r="C4" s="767"/>
      <c r="D4" s="751" t="s">
        <v>47</v>
      </c>
      <c r="E4" s="770"/>
      <c r="F4" s="771"/>
      <c r="G4" s="717" t="s">
        <v>221</v>
      </c>
      <c r="H4" s="718"/>
      <c r="I4" s="767"/>
      <c r="J4" s="717" t="s">
        <v>222</v>
      </c>
      <c r="K4" s="718"/>
      <c r="L4" s="767"/>
      <c r="M4" s="717" t="s">
        <v>340</v>
      </c>
      <c r="N4" s="718"/>
      <c r="O4" s="767"/>
      <c r="P4" s="774"/>
      <c r="Q4" s="775"/>
      <c r="R4" s="777"/>
      <c r="S4" s="774"/>
      <c r="T4" s="775"/>
      <c r="U4" s="717"/>
      <c r="V4" s="718"/>
      <c r="W4" s="187"/>
    </row>
    <row r="5" spans="1:24" ht="40.5" customHeight="1">
      <c r="A5" s="755"/>
      <c r="B5" s="694" t="s">
        <v>88</v>
      </c>
      <c r="C5" s="346" t="s">
        <v>79</v>
      </c>
      <c r="D5" s="28" t="s">
        <v>88</v>
      </c>
      <c r="E5" s="28" t="s">
        <v>386</v>
      </c>
      <c r="F5" s="346" t="s">
        <v>79</v>
      </c>
      <c r="G5" s="28" t="s">
        <v>88</v>
      </c>
      <c r="H5" s="28" t="s">
        <v>386</v>
      </c>
      <c r="I5" s="347" t="s">
        <v>79</v>
      </c>
      <c r="J5" s="28" t="s">
        <v>88</v>
      </c>
      <c r="K5" s="685" t="s">
        <v>386</v>
      </c>
      <c r="L5" s="346" t="s">
        <v>79</v>
      </c>
      <c r="M5" s="28" t="s">
        <v>88</v>
      </c>
      <c r="N5" s="28" t="s">
        <v>386</v>
      </c>
      <c r="O5" s="346" t="s">
        <v>79</v>
      </c>
      <c r="P5" s="28" t="s">
        <v>88</v>
      </c>
      <c r="Q5" s="22" t="s">
        <v>387</v>
      </c>
      <c r="R5" s="21" t="s">
        <v>79</v>
      </c>
      <c r="S5" s="28" t="s">
        <v>88</v>
      </c>
      <c r="T5" s="28" t="s">
        <v>386</v>
      </c>
      <c r="U5" s="684" t="s">
        <v>88</v>
      </c>
      <c r="V5" s="688" t="s">
        <v>386</v>
      </c>
      <c r="W5" s="187"/>
    </row>
    <row r="6" spans="1:24" ht="12.6" customHeight="1">
      <c r="A6" s="756"/>
      <c r="B6" s="695">
        <v>1</v>
      </c>
      <c r="C6" s="10">
        <v>2</v>
      </c>
      <c r="D6" s="686">
        <v>3</v>
      </c>
      <c r="E6" s="9">
        <v>4</v>
      </c>
      <c r="F6" s="22">
        <v>5</v>
      </c>
      <c r="G6" s="686">
        <v>6</v>
      </c>
      <c r="H6" s="9">
        <v>7</v>
      </c>
      <c r="I6" s="10">
        <v>8</v>
      </c>
      <c r="J6" s="14">
        <v>9</v>
      </c>
      <c r="K6" s="179">
        <v>10</v>
      </c>
      <c r="L6" s="10">
        <v>11</v>
      </c>
      <c r="M6" s="686">
        <v>12</v>
      </c>
      <c r="N6" s="9">
        <v>13</v>
      </c>
      <c r="O6" s="10">
        <v>14</v>
      </c>
      <c r="P6" s="686">
        <v>15</v>
      </c>
      <c r="Q6" s="9">
        <v>16</v>
      </c>
      <c r="R6" s="10">
        <v>17</v>
      </c>
      <c r="S6" s="686">
        <v>18</v>
      </c>
      <c r="T6" s="9">
        <v>19</v>
      </c>
      <c r="U6" s="504">
        <v>20</v>
      </c>
      <c r="V6" s="504">
        <v>21</v>
      </c>
      <c r="W6" s="187"/>
    </row>
    <row r="7" spans="1:24">
      <c r="A7" s="778" t="s">
        <v>33</v>
      </c>
      <c r="B7" s="778"/>
      <c r="C7" s="581"/>
      <c r="D7" s="581"/>
      <c r="E7" s="581"/>
      <c r="F7" s="581"/>
      <c r="G7" s="581"/>
      <c r="H7" s="581"/>
      <c r="I7" s="581"/>
      <c r="J7" s="581"/>
      <c r="K7" s="581"/>
      <c r="L7" s="581"/>
      <c r="M7" s="581"/>
      <c r="N7" s="581"/>
      <c r="O7" s="581"/>
      <c r="P7" s="581"/>
      <c r="Q7" s="581"/>
      <c r="R7" s="581"/>
      <c r="S7" s="581"/>
      <c r="T7" s="581"/>
      <c r="U7" s="581"/>
      <c r="V7" s="581"/>
      <c r="W7" s="187"/>
    </row>
    <row r="8" spans="1:24" s="348" customFormat="1">
      <c r="A8" s="139" t="s">
        <v>213</v>
      </c>
      <c r="B8" s="414">
        <v>1802988</v>
      </c>
      <c r="C8" s="136">
        <v>0.84553080171892248</v>
      </c>
      <c r="D8" s="206">
        <v>722416</v>
      </c>
      <c r="E8" s="136">
        <v>40.067709823914527</v>
      </c>
      <c r="F8" s="136">
        <v>-3.5322646981844628</v>
      </c>
      <c r="G8" s="206">
        <v>470882</v>
      </c>
      <c r="H8" s="136">
        <v>26.116757294003069</v>
      </c>
      <c r="I8" s="136">
        <v>-2.8035106839723909</v>
      </c>
      <c r="J8" s="135">
        <v>216148</v>
      </c>
      <c r="K8" s="136">
        <v>11.947383490514413</v>
      </c>
      <c r="L8" s="136">
        <v>6.1046968268928765</v>
      </c>
      <c r="M8" s="135">
        <v>35386</v>
      </c>
      <c r="N8" s="136">
        <v>1.9559288644601986</v>
      </c>
      <c r="O8" s="136">
        <v>-41.69577539049628</v>
      </c>
      <c r="P8" s="135">
        <v>1077930</v>
      </c>
      <c r="Q8" s="136">
        <v>59.785755645628257</v>
      </c>
      <c r="R8" s="136">
        <v>4.1708745219956995</v>
      </c>
      <c r="S8" s="463" t="s">
        <v>217</v>
      </c>
      <c r="T8" s="463" t="s">
        <v>217</v>
      </c>
      <c r="U8" s="135">
        <v>2642</v>
      </c>
      <c r="V8" s="136">
        <v>0.14603413948747654</v>
      </c>
      <c r="W8" s="672"/>
    </row>
    <row r="9" spans="1:24">
      <c r="A9" s="139">
        <v>2013</v>
      </c>
      <c r="B9" s="206">
        <v>1787871</v>
      </c>
      <c r="C9" s="136">
        <v>-3.1</v>
      </c>
      <c r="D9" s="206">
        <v>748868</v>
      </c>
      <c r="E9" s="136">
        <v>41.9</v>
      </c>
      <c r="F9" s="136">
        <v>-10.4</v>
      </c>
      <c r="G9" s="206">
        <v>484464</v>
      </c>
      <c r="H9" s="136">
        <v>27.1</v>
      </c>
      <c r="I9" s="136">
        <v>-10.6</v>
      </c>
      <c r="J9" s="135">
        <v>203712</v>
      </c>
      <c r="K9" s="136">
        <v>11.4</v>
      </c>
      <c r="L9" s="136">
        <v>-13.5</v>
      </c>
      <c r="M9" s="135">
        <v>60692</v>
      </c>
      <c r="N9" s="136">
        <v>3.4</v>
      </c>
      <c r="O9" s="136">
        <v>4.4000000000000004</v>
      </c>
      <c r="P9" s="135">
        <v>1034771</v>
      </c>
      <c r="Q9" s="136">
        <v>57.9</v>
      </c>
      <c r="R9" s="136">
        <v>2.6</v>
      </c>
      <c r="S9" s="463" t="s">
        <v>217</v>
      </c>
      <c r="T9" s="463" t="s">
        <v>217</v>
      </c>
      <c r="U9" s="135">
        <v>4232</v>
      </c>
      <c r="V9" s="136">
        <v>0.2</v>
      </c>
    </row>
    <row r="10" spans="1:24">
      <c r="A10" s="139">
        <v>2012</v>
      </c>
      <c r="B10" s="206">
        <v>1844311</v>
      </c>
      <c r="C10" s="136">
        <v>-5.3</v>
      </c>
      <c r="D10" s="206">
        <v>835481</v>
      </c>
      <c r="E10" s="136">
        <v>45.3</v>
      </c>
      <c r="F10" s="136">
        <v>-5</v>
      </c>
      <c r="G10" s="206">
        <v>541935</v>
      </c>
      <c r="H10" s="136">
        <v>29.4</v>
      </c>
      <c r="I10" s="136">
        <v>-3.9</v>
      </c>
      <c r="J10" s="135">
        <v>235439</v>
      </c>
      <c r="K10" s="136">
        <v>12.8</v>
      </c>
      <c r="L10" s="136">
        <v>-7.5</v>
      </c>
      <c r="M10" s="135">
        <v>58107</v>
      </c>
      <c r="N10" s="136">
        <v>3.2</v>
      </c>
      <c r="O10" s="136">
        <v>-4.9000000000000004</v>
      </c>
      <c r="P10" s="135">
        <v>1008830</v>
      </c>
      <c r="Q10" s="136">
        <v>54.7</v>
      </c>
      <c r="R10" s="136">
        <v>-5.5</v>
      </c>
      <c r="S10" s="413">
        <v>0</v>
      </c>
      <c r="T10" s="413">
        <v>0</v>
      </c>
      <c r="U10" s="463" t="s">
        <v>217</v>
      </c>
      <c r="V10" s="463" t="s">
        <v>217</v>
      </c>
    </row>
    <row r="11" spans="1:24">
      <c r="A11" s="139">
        <v>2011</v>
      </c>
      <c r="B11" s="206">
        <v>1946649</v>
      </c>
      <c r="C11" s="136">
        <v>3</v>
      </c>
      <c r="D11" s="206">
        <v>879218</v>
      </c>
      <c r="E11" s="136">
        <v>45.2</v>
      </c>
      <c r="F11" s="136">
        <v>-0.7</v>
      </c>
      <c r="G11" s="206">
        <v>563710</v>
      </c>
      <c r="H11" s="136">
        <v>29</v>
      </c>
      <c r="I11" s="136">
        <v>-0.8</v>
      </c>
      <c r="J11" s="135">
        <v>254402</v>
      </c>
      <c r="K11" s="136">
        <v>13.1</v>
      </c>
      <c r="L11" s="136">
        <v>-1.9</v>
      </c>
      <c r="M11" s="135">
        <v>61106</v>
      </c>
      <c r="N11" s="136">
        <v>3.1</v>
      </c>
      <c r="O11" s="136">
        <v>5.3</v>
      </c>
      <c r="P11" s="135">
        <v>1067431</v>
      </c>
      <c r="Q11" s="136">
        <v>54.8</v>
      </c>
      <c r="R11" s="136">
        <v>6.3</v>
      </c>
      <c r="S11" s="413">
        <v>0</v>
      </c>
      <c r="T11" s="413">
        <v>0</v>
      </c>
      <c r="U11" s="463" t="s">
        <v>217</v>
      </c>
      <c r="V11" s="463" t="s">
        <v>217</v>
      </c>
    </row>
    <row r="12" spans="1:24">
      <c r="A12" s="139">
        <v>2010</v>
      </c>
      <c r="B12" s="206">
        <v>1889229</v>
      </c>
      <c r="C12" s="136">
        <v>-2.4</v>
      </c>
      <c r="D12" s="206">
        <v>885480</v>
      </c>
      <c r="E12" s="136">
        <v>46.9</v>
      </c>
      <c r="F12" s="136">
        <v>-2.4</v>
      </c>
      <c r="G12" s="206">
        <v>568116</v>
      </c>
      <c r="H12" s="136">
        <v>30.1</v>
      </c>
      <c r="I12" s="136">
        <v>-0.1</v>
      </c>
      <c r="J12" s="135">
        <v>259312</v>
      </c>
      <c r="K12" s="136">
        <v>13.7</v>
      </c>
      <c r="L12" s="136">
        <v>-8.1999999999999993</v>
      </c>
      <c r="M12" s="135">
        <v>58052</v>
      </c>
      <c r="N12" s="136">
        <v>3.1</v>
      </c>
      <c r="O12" s="136">
        <v>3.8</v>
      </c>
      <c r="P12" s="135">
        <v>1003749</v>
      </c>
      <c r="Q12" s="136">
        <v>53.1</v>
      </c>
      <c r="R12" s="136">
        <v>-2.4</v>
      </c>
      <c r="S12" s="413">
        <v>0</v>
      </c>
      <c r="T12" s="413">
        <v>0</v>
      </c>
      <c r="U12" s="463" t="s">
        <v>217</v>
      </c>
      <c r="V12" s="463" t="s">
        <v>217</v>
      </c>
    </row>
    <row r="13" spans="1:24">
      <c r="A13" s="139">
        <v>2009</v>
      </c>
      <c r="B13" s="206">
        <v>1936178</v>
      </c>
      <c r="C13" s="136">
        <v>-5.3</v>
      </c>
      <c r="D13" s="206">
        <v>907247</v>
      </c>
      <c r="E13" s="136">
        <v>46.9</v>
      </c>
      <c r="F13" s="136">
        <v>-6</v>
      </c>
      <c r="G13" s="206">
        <v>568880</v>
      </c>
      <c r="H13" s="136">
        <v>29.4</v>
      </c>
      <c r="I13" s="136">
        <v>-1.7</v>
      </c>
      <c r="J13" s="135">
        <v>282455</v>
      </c>
      <c r="K13" s="136">
        <v>14.6</v>
      </c>
      <c r="L13" s="136">
        <v>-14.8</v>
      </c>
      <c r="M13" s="135">
        <v>55912</v>
      </c>
      <c r="N13" s="136">
        <v>2.9</v>
      </c>
      <c r="O13" s="136">
        <v>2.4</v>
      </c>
      <c r="P13" s="135">
        <v>1028034</v>
      </c>
      <c r="Q13" s="136">
        <v>53.1</v>
      </c>
      <c r="R13" s="136">
        <v>-4.5999999999999996</v>
      </c>
      <c r="S13" s="135">
        <v>897</v>
      </c>
      <c r="T13" s="136">
        <v>0</v>
      </c>
      <c r="U13" s="463" t="s">
        <v>217</v>
      </c>
      <c r="V13" s="463" t="s">
        <v>217</v>
      </c>
    </row>
    <row r="14" spans="1:24">
      <c r="A14" s="139">
        <v>2008</v>
      </c>
      <c r="B14" s="206">
        <v>2045082</v>
      </c>
      <c r="C14" s="136">
        <v>-0.2</v>
      </c>
      <c r="D14" s="206">
        <v>964977</v>
      </c>
      <c r="E14" s="136">
        <v>47.2</v>
      </c>
      <c r="F14" s="136">
        <v>-6.4</v>
      </c>
      <c r="G14" s="206">
        <v>578812</v>
      </c>
      <c r="H14" s="136">
        <v>28.3</v>
      </c>
      <c r="I14" s="136">
        <v>-1.4</v>
      </c>
      <c r="J14" s="135">
        <v>331556</v>
      </c>
      <c r="K14" s="136">
        <v>16.2</v>
      </c>
      <c r="L14" s="136">
        <v>-10.1</v>
      </c>
      <c r="M14" s="135">
        <v>54609</v>
      </c>
      <c r="N14" s="136">
        <v>2.7</v>
      </c>
      <c r="O14" s="136">
        <v>-27.5</v>
      </c>
      <c r="P14" s="135">
        <v>1077624</v>
      </c>
      <c r="Q14" s="136">
        <v>52.7</v>
      </c>
      <c r="R14" s="136">
        <v>6.2</v>
      </c>
      <c r="S14" s="135">
        <v>2481</v>
      </c>
      <c r="T14" s="136">
        <v>0.1</v>
      </c>
      <c r="U14" s="463" t="s">
        <v>217</v>
      </c>
      <c r="V14" s="463" t="s">
        <v>217</v>
      </c>
    </row>
    <row r="15" spans="1:24">
      <c r="A15" s="139">
        <v>2007</v>
      </c>
      <c r="B15" s="206">
        <v>2050156</v>
      </c>
      <c r="C15" s="136">
        <v>0.8</v>
      </c>
      <c r="D15" s="206">
        <v>1031094</v>
      </c>
      <c r="E15" s="136">
        <v>50.3</v>
      </c>
      <c r="F15" s="136">
        <v>-3</v>
      </c>
      <c r="G15" s="206">
        <v>586811</v>
      </c>
      <c r="H15" s="136">
        <v>28.6</v>
      </c>
      <c r="I15" s="136">
        <v>-1.6</v>
      </c>
      <c r="J15" s="135">
        <v>368912</v>
      </c>
      <c r="K15" s="136">
        <v>18</v>
      </c>
      <c r="L15" s="136">
        <v>-7.7</v>
      </c>
      <c r="M15" s="135">
        <v>75371</v>
      </c>
      <c r="N15" s="136">
        <v>3.7</v>
      </c>
      <c r="O15" s="136">
        <v>12.6</v>
      </c>
      <c r="P15" s="135">
        <v>1015014</v>
      </c>
      <c r="Q15" s="136">
        <v>49.5</v>
      </c>
      <c r="R15" s="136">
        <v>5.2</v>
      </c>
      <c r="S15" s="135">
        <v>4048</v>
      </c>
      <c r="T15" s="136">
        <v>0.2</v>
      </c>
      <c r="U15" s="463" t="s">
        <v>217</v>
      </c>
      <c r="V15" s="463" t="s">
        <v>217</v>
      </c>
    </row>
    <row r="16" spans="1:24">
      <c r="A16" s="139">
        <v>2006</v>
      </c>
      <c r="B16" s="206">
        <v>2033273</v>
      </c>
      <c r="C16" s="462" t="s">
        <v>217</v>
      </c>
      <c r="D16" s="206">
        <v>1063030</v>
      </c>
      <c r="E16" s="136">
        <v>52.3</v>
      </c>
      <c r="F16" s="462" t="s">
        <v>217</v>
      </c>
      <c r="G16" s="206">
        <v>596364</v>
      </c>
      <c r="H16" s="136">
        <v>29.3</v>
      </c>
      <c r="I16" s="462" t="s">
        <v>217</v>
      </c>
      <c r="J16" s="135">
        <v>399712</v>
      </c>
      <c r="K16" s="136">
        <v>19.7</v>
      </c>
      <c r="L16" s="462" t="s">
        <v>217</v>
      </c>
      <c r="M16" s="135">
        <v>66954</v>
      </c>
      <c r="N16" s="136">
        <v>3.3</v>
      </c>
      <c r="O16" s="462" t="s">
        <v>217</v>
      </c>
      <c r="P16" s="135">
        <v>965115</v>
      </c>
      <c r="Q16" s="136">
        <v>47.5</v>
      </c>
      <c r="R16" s="462" t="s">
        <v>217</v>
      </c>
      <c r="S16" s="135">
        <v>5128</v>
      </c>
      <c r="T16" s="136">
        <v>0.3</v>
      </c>
      <c r="U16" s="463" t="s">
        <v>217</v>
      </c>
      <c r="V16" s="463" t="s">
        <v>217</v>
      </c>
    </row>
    <row r="17" spans="1:23">
      <c r="A17" s="689" t="s">
        <v>49</v>
      </c>
      <c r="B17" s="689"/>
      <c r="C17" s="689"/>
      <c r="D17" s="582"/>
      <c r="E17" s="582"/>
      <c r="F17" s="671"/>
      <c r="G17" s="29">
        <f>J8/B8*100</f>
        <v>11.988321608352358</v>
      </c>
      <c r="H17" s="582"/>
      <c r="I17" s="671">
        <v>26.116757294003069</v>
      </c>
      <c r="J17" s="582"/>
      <c r="K17" s="582"/>
      <c r="L17" s="582"/>
      <c r="M17" s="582"/>
      <c r="N17" s="582"/>
      <c r="O17" s="582"/>
      <c r="P17" s="582"/>
      <c r="Q17" s="582"/>
      <c r="R17" s="582"/>
      <c r="S17" s="582"/>
      <c r="T17" s="582"/>
      <c r="U17" s="582"/>
      <c r="V17" s="582"/>
      <c r="W17" s="187"/>
    </row>
    <row r="18" spans="1:23">
      <c r="A18" s="138" t="s">
        <v>213</v>
      </c>
      <c r="B18" s="696">
        <v>1402026</v>
      </c>
      <c r="C18" s="86">
        <v>0.68235807784999736</v>
      </c>
      <c r="D18" s="696">
        <v>521306</v>
      </c>
      <c r="E18" s="86">
        <v>37.182334707059638</v>
      </c>
      <c r="F18" s="86">
        <v>-4.2127177146552981</v>
      </c>
      <c r="G18" s="696">
        <v>378395</v>
      </c>
      <c r="H18" s="86">
        <v>26.989157119768109</v>
      </c>
      <c r="I18" s="86">
        <v>-1.3897865154484492</v>
      </c>
      <c r="J18" s="696">
        <v>121179</v>
      </c>
      <c r="K18" s="86">
        <v>8.6431350060555232</v>
      </c>
      <c r="L18" s="86">
        <v>8.5094380171209565</v>
      </c>
      <c r="M18" s="696">
        <v>21732</v>
      </c>
      <c r="N18" s="86">
        <v>1.5500425812360112</v>
      </c>
      <c r="O18" s="86">
        <v>-55.493661553584964</v>
      </c>
      <c r="P18" s="696">
        <v>879736</v>
      </c>
      <c r="Q18" s="86">
        <v>62.747481145142814</v>
      </c>
      <c r="R18" s="86">
        <v>3.8924107438094637</v>
      </c>
      <c r="S18" s="436" t="s">
        <v>217</v>
      </c>
      <c r="T18" s="436" t="s">
        <v>217</v>
      </c>
      <c r="U18" s="696">
        <v>984</v>
      </c>
      <c r="V18" s="86">
        <v>7.0184147797544408E-2</v>
      </c>
      <c r="W18" s="187"/>
    </row>
    <row r="19" spans="1:23">
      <c r="A19" s="138">
        <v>2013</v>
      </c>
      <c r="B19" s="696">
        <v>1392524</v>
      </c>
      <c r="C19" s="86">
        <v>-3</v>
      </c>
      <c r="D19" s="85">
        <v>544233</v>
      </c>
      <c r="E19" s="86">
        <v>39.1</v>
      </c>
      <c r="F19" s="86">
        <v>-11.3</v>
      </c>
      <c r="G19" s="85">
        <v>383728</v>
      </c>
      <c r="H19" s="86">
        <v>27.6</v>
      </c>
      <c r="I19" s="86">
        <v>-10.9</v>
      </c>
      <c r="J19" s="85">
        <v>111676</v>
      </c>
      <c r="K19" s="87">
        <v>8</v>
      </c>
      <c r="L19" s="87">
        <v>-17.3</v>
      </c>
      <c r="M19" s="85">
        <v>48829</v>
      </c>
      <c r="N19" s="86">
        <v>3.5</v>
      </c>
      <c r="O19" s="86">
        <v>1.5</v>
      </c>
      <c r="P19" s="85">
        <v>846776</v>
      </c>
      <c r="Q19" s="86">
        <v>60.8</v>
      </c>
      <c r="R19" s="86">
        <v>3</v>
      </c>
      <c r="S19" s="436" t="s">
        <v>217</v>
      </c>
      <c r="T19" s="436" t="s">
        <v>217</v>
      </c>
      <c r="U19" s="85">
        <v>1515</v>
      </c>
      <c r="V19" s="86">
        <v>0.1</v>
      </c>
      <c r="W19" s="187"/>
    </row>
    <row r="20" spans="1:23">
      <c r="A20" s="138">
        <v>2012</v>
      </c>
      <c r="B20" s="696">
        <v>1435724</v>
      </c>
      <c r="C20" s="86">
        <v>-6.3</v>
      </c>
      <c r="D20" s="85">
        <v>613548</v>
      </c>
      <c r="E20" s="86">
        <v>42.7</v>
      </c>
      <c r="F20" s="86">
        <v>-5.3</v>
      </c>
      <c r="G20" s="85">
        <v>430487</v>
      </c>
      <c r="H20" s="86">
        <v>30</v>
      </c>
      <c r="I20" s="86">
        <v>-5.5</v>
      </c>
      <c r="J20" s="85">
        <v>134961</v>
      </c>
      <c r="K20" s="87">
        <v>9.4</v>
      </c>
      <c r="L20" s="87">
        <v>-8.5</v>
      </c>
      <c r="M20" s="85">
        <v>48100</v>
      </c>
      <c r="N20" s="86">
        <v>3.4</v>
      </c>
      <c r="O20" s="86">
        <v>7.2</v>
      </c>
      <c r="P20" s="85">
        <v>822176</v>
      </c>
      <c r="Q20" s="86">
        <v>57.3</v>
      </c>
      <c r="R20" s="86">
        <v>-7</v>
      </c>
      <c r="S20" s="413">
        <v>0</v>
      </c>
      <c r="T20" s="413">
        <v>0</v>
      </c>
      <c r="U20" s="436" t="s">
        <v>217</v>
      </c>
      <c r="V20" s="436" t="s">
        <v>217</v>
      </c>
      <c r="W20" s="187"/>
    </row>
    <row r="21" spans="1:23">
      <c r="A21" s="138">
        <v>2011</v>
      </c>
      <c r="B21" s="696">
        <v>1531701</v>
      </c>
      <c r="C21" s="86">
        <v>3.7</v>
      </c>
      <c r="D21" s="85">
        <v>647908</v>
      </c>
      <c r="E21" s="86">
        <v>42.3</v>
      </c>
      <c r="F21" s="86">
        <v>-0.1</v>
      </c>
      <c r="G21" s="85">
        <v>455513</v>
      </c>
      <c r="H21" s="86">
        <v>29.7</v>
      </c>
      <c r="I21" s="86">
        <v>-0.8</v>
      </c>
      <c r="J21" s="85">
        <v>147512</v>
      </c>
      <c r="K21" s="87">
        <v>9.6</v>
      </c>
      <c r="L21" s="87">
        <v>3.8</v>
      </c>
      <c r="M21" s="85">
        <v>44883</v>
      </c>
      <c r="N21" s="86">
        <v>2.9</v>
      </c>
      <c r="O21" s="86">
        <v>-5</v>
      </c>
      <c r="P21" s="85">
        <v>883793</v>
      </c>
      <c r="Q21" s="86">
        <v>57.7</v>
      </c>
      <c r="R21" s="86">
        <v>6.8</v>
      </c>
      <c r="S21" s="413">
        <v>0</v>
      </c>
      <c r="T21" s="413">
        <v>0</v>
      </c>
      <c r="U21" s="436" t="s">
        <v>217</v>
      </c>
      <c r="V21" s="436" t="s">
        <v>217</v>
      </c>
      <c r="W21" s="187"/>
    </row>
    <row r="22" spans="1:23">
      <c r="A22" s="138">
        <v>2010</v>
      </c>
      <c r="B22" s="696">
        <v>1476433</v>
      </c>
      <c r="C22" s="86">
        <v>-2.7</v>
      </c>
      <c r="D22" s="696">
        <v>648770</v>
      </c>
      <c r="E22" s="86">
        <v>43.9</v>
      </c>
      <c r="F22" s="86">
        <v>-4.5</v>
      </c>
      <c r="G22" s="696">
        <v>459368</v>
      </c>
      <c r="H22" s="86">
        <v>31.1</v>
      </c>
      <c r="I22" s="86">
        <v>-0.9</v>
      </c>
      <c r="J22" s="85">
        <v>142144</v>
      </c>
      <c r="K22" s="87">
        <v>9.6</v>
      </c>
      <c r="L22" s="87">
        <v>-15.2</v>
      </c>
      <c r="M22" s="85">
        <v>47258</v>
      </c>
      <c r="N22" s="86">
        <v>3.2</v>
      </c>
      <c r="O22" s="86">
        <v>-1.5</v>
      </c>
      <c r="P22" s="85">
        <v>827663</v>
      </c>
      <c r="Q22" s="86">
        <v>56.1</v>
      </c>
      <c r="R22" s="86">
        <v>-1.3</v>
      </c>
      <c r="S22" s="413">
        <v>0</v>
      </c>
      <c r="T22" s="413">
        <v>0</v>
      </c>
      <c r="U22" s="436" t="s">
        <v>217</v>
      </c>
      <c r="V22" s="436" t="s">
        <v>217</v>
      </c>
      <c r="W22" s="187"/>
    </row>
    <row r="23" spans="1:23">
      <c r="A23" s="138">
        <v>2009</v>
      </c>
      <c r="B23" s="696">
        <v>1518109</v>
      </c>
      <c r="C23" s="86">
        <v>-5.3</v>
      </c>
      <c r="D23" s="85">
        <v>679447</v>
      </c>
      <c r="E23" s="86">
        <v>44.8</v>
      </c>
      <c r="F23" s="86">
        <v>-5.7</v>
      </c>
      <c r="G23" s="85">
        <v>463767</v>
      </c>
      <c r="H23" s="86">
        <v>30.5</v>
      </c>
      <c r="I23" s="86">
        <v>-2.2000000000000002</v>
      </c>
      <c r="J23" s="85">
        <v>167714</v>
      </c>
      <c r="K23" s="87">
        <v>11</v>
      </c>
      <c r="L23" s="87">
        <v>-15.5</v>
      </c>
      <c r="M23" s="85">
        <v>47966</v>
      </c>
      <c r="N23" s="86">
        <v>3.2</v>
      </c>
      <c r="O23" s="86">
        <v>0.3</v>
      </c>
      <c r="P23" s="85">
        <v>838662</v>
      </c>
      <c r="Q23" s="86">
        <v>55.2</v>
      </c>
      <c r="R23" s="86">
        <v>-4.9000000000000004</v>
      </c>
      <c r="S23" s="413">
        <v>0</v>
      </c>
      <c r="T23" s="413">
        <v>0</v>
      </c>
      <c r="U23" s="436" t="s">
        <v>217</v>
      </c>
      <c r="V23" s="436" t="s">
        <v>217</v>
      </c>
      <c r="W23" s="187"/>
    </row>
    <row r="24" spans="1:23">
      <c r="A24" s="138">
        <v>2008</v>
      </c>
      <c r="B24" s="696">
        <v>1602911</v>
      </c>
      <c r="C24" s="86">
        <v>-1</v>
      </c>
      <c r="D24" s="85">
        <v>720566</v>
      </c>
      <c r="E24" s="86">
        <v>45</v>
      </c>
      <c r="F24" s="86">
        <v>-7.6</v>
      </c>
      <c r="G24" s="85">
        <v>474273</v>
      </c>
      <c r="H24" s="86">
        <v>29.6</v>
      </c>
      <c r="I24" s="86">
        <v>-3.1</v>
      </c>
      <c r="J24" s="85">
        <v>198469</v>
      </c>
      <c r="K24" s="87">
        <v>12.4</v>
      </c>
      <c r="L24" s="87">
        <v>-11.2</v>
      </c>
      <c r="M24" s="85">
        <v>47824</v>
      </c>
      <c r="N24" s="86">
        <v>3</v>
      </c>
      <c r="O24" s="86">
        <v>-28.3</v>
      </c>
      <c r="P24" s="85">
        <v>881491</v>
      </c>
      <c r="Q24" s="86">
        <v>55</v>
      </c>
      <c r="R24" s="86">
        <v>5.2</v>
      </c>
      <c r="S24" s="85">
        <v>854</v>
      </c>
      <c r="T24" s="87">
        <v>0.1</v>
      </c>
      <c r="U24" s="436" t="s">
        <v>217</v>
      </c>
      <c r="V24" s="436" t="s">
        <v>217</v>
      </c>
      <c r="W24" s="187"/>
    </row>
    <row r="25" spans="1:23">
      <c r="A25" s="138">
        <v>2007</v>
      </c>
      <c r="B25" s="696">
        <v>1619446</v>
      </c>
      <c r="C25" s="86">
        <v>1.4</v>
      </c>
      <c r="D25" s="85">
        <v>779780</v>
      </c>
      <c r="E25" s="86">
        <v>48.2</v>
      </c>
      <c r="F25" s="86">
        <v>-0.7</v>
      </c>
      <c r="G25" s="85">
        <v>489601</v>
      </c>
      <c r="H25" s="86">
        <v>30.2</v>
      </c>
      <c r="I25" s="86">
        <v>-2.2000000000000002</v>
      </c>
      <c r="J25" s="85">
        <v>223473</v>
      </c>
      <c r="K25" s="87">
        <v>13.8</v>
      </c>
      <c r="L25" s="87">
        <v>-7.2</v>
      </c>
      <c r="M25" s="85">
        <v>66706</v>
      </c>
      <c r="N25" s="86">
        <v>4.0999999999999996</v>
      </c>
      <c r="O25" s="86">
        <v>52</v>
      </c>
      <c r="P25" s="85">
        <v>837830</v>
      </c>
      <c r="Q25" s="86">
        <v>51.7</v>
      </c>
      <c r="R25" s="86">
        <v>3.6</v>
      </c>
      <c r="S25" s="85">
        <v>1836</v>
      </c>
      <c r="T25" s="87">
        <v>0.1</v>
      </c>
      <c r="U25" s="436" t="s">
        <v>217</v>
      </c>
      <c r="V25" s="436" t="s">
        <v>217</v>
      </c>
      <c r="W25" s="187"/>
    </row>
    <row r="26" spans="1:23">
      <c r="A26" s="138">
        <v>2006</v>
      </c>
      <c r="B26" s="696">
        <v>1597562</v>
      </c>
      <c r="C26" s="40" t="s">
        <v>217</v>
      </c>
      <c r="D26" s="696">
        <v>785396</v>
      </c>
      <c r="E26" s="86">
        <v>49.2</v>
      </c>
      <c r="F26" s="40" t="s">
        <v>217</v>
      </c>
      <c r="G26" s="696">
        <v>500653</v>
      </c>
      <c r="H26" s="86">
        <v>31.3</v>
      </c>
      <c r="I26" s="40" t="s">
        <v>217</v>
      </c>
      <c r="J26" s="85">
        <v>240851</v>
      </c>
      <c r="K26" s="87">
        <v>15.1</v>
      </c>
      <c r="L26" s="40" t="s">
        <v>217</v>
      </c>
      <c r="M26" s="85">
        <v>43892</v>
      </c>
      <c r="N26" s="86">
        <v>2.7</v>
      </c>
      <c r="O26" s="40" t="s">
        <v>217</v>
      </c>
      <c r="P26" s="85">
        <v>808333</v>
      </c>
      <c r="Q26" s="86">
        <v>50.6</v>
      </c>
      <c r="R26" s="40" t="s">
        <v>217</v>
      </c>
      <c r="S26" s="85">
        <v>3833</v>
      </c>
      <c r="T26" s="87">
        <v>0.2</v>
      </c>
      <c r="U26" s="436" t="s">
        <v>217</v>
      </c>
      <c r="V26" s="436" t="s">
        <v>217</v>
      </c>
      <c r="W26" s="187"/>
    </row>
    <row r="27" spans="1:23">
      <c r="A27" s="779" t="s">
        <v>34</v>
      </c>
      <c r="B27" s="779"/>
      <c r="C27" s="779"/>
      <c r="D27" s="779"/>
      <c r="E27" s="582"/>
      <c r="F27" s="582"/>
      <c r="G27" s="582"/>
      <c r="H27" s="582"/>
      <c r="I27" s="582"/>
      <c r="J27" s="582"/>
      <c r="K27" s="582"/>
      <c r="L27" s="582"/>
      <c r="M27" s="582"/>
      <c r="N27" s="582"/>
      <c r="O27" s="582"/>
      <c r="P27" s="582"/>
      <c r="Q27" s="582"/>
      <c r="R27" s="582"/>
      <c r="S27" s="582"/>
      <c r="T27" s="582"/>
      <c r="U27" s="582"/>
      <c r="V27" s="582"/>
      <c r="W27" s="187"/>
    </row>
    <row r="28" spans="1:23">
      <c r="A28" s="138" t="s">
        <v>213</v>
      </c>
      <c r="B28" s="696">
        <v>278649</v>
      </c>
      <c r="C28" s="86">
        <v>-1.6267912179999999</v>
      </c>
      <c r="D28" s="696">
        <v>189676</v>
      </c>
      <c r="E28" s="86">
        <v>68.06986567330226</v>
      </c>
      <c r="F28" s="86">
        <v>-3.8012689492876746</v>
      </c>
      <c r="G28" s="696">
        <v>84444</v>
      </c>
      <c r="H28" s="86">
        <v>30.30479205021371</v>
      </c>
      <c r="I28" s="86">
        <v>-9.4647911484690042</v>
      </c>
      <c r="J28" s="696">
        <v>91578</v>
      </c>
      <c r="K28" s="86">
        <v>32.152148497157924</v>
      </c>
      <c r="L28" s="86">
        <v>-0.49763136164109767</v>
      </c>
      <c r="M28" s="696">
        <v>13654</v>
      </c>
      <c r="N28" s="86">
        <v>4.9000714160108236</v>
      </c>
      <c r="O28" s="86">
        <v>15.097361544297399</v>
      </c>
      <c r="P28" s="696">
        <v>87315</v>
      </c>
      <c r="Q28" s="86">
        <v>31.335120527976056</v>
      </c>
      <c r="R28" s="693">
        <v>4.7331742014417983</v>
      </c>
      <c r="S28" s="436" t="s">
        <v>217</v>
      </c>
      <c r="T28" s="436" t="s">
        <v>217</v>
      </c>
      <c r="U28" s="696">
        <v>1658</v>
      </c>
      <c r="V28" s="86">
        <v>0.58210773557282147</v>
      </c>
      <c r="W28" s="187"/>
    </row>
    <row r="29" spans="1:23">
      <c r="A29" s="138">
        <v>2013</v>
      </c>
      <c r="B29" s="696">
        <v>283257</v>
      </c>
      <c r="C29" s="86">
        <v>-3.2</v>
      </c>
      <c r="D29" s="696">
        <v>197171</v>
      </c>
      <c r="E29" s="86">
        <v>69.599999999999994</v>
      </c>
      <c r="F29" s="86">
        <v>-6.3</v>
      </c>
      <c r="G29" s="696">
        <v>93272</v>
      </c>
      <c r="H29" s="86">
        <v>32.9</v>
      </c>
      <c r="I29" s="86">
        <v>-7</v>
      </c>
      <c r="J29" s="85">
        <v>92036</v>
      </c>
      <c r="K29" s="87">
        <v>32.5</v>
      </c>
      <c r="L29" s="87">
        <v>-8</v>
      </c>
      <c r="M29" s="85">
        <v>11863</v>
      </c>
      <c r="N29" s="86">
        <v>4.2</v>
      </c>
      <c r="O29" s="86">
        <v>18.5</v>
      </c>
      <c r="P29" s="85">
        <v>83369</v>
      </c>
      <c r="Q29" s="86">
        <v>29.4</v>
      </c>
      <c r="R29" s="86">
        <v>1.1000000000000001</v>
      </c>
      <c r="S29" s="436" t="s">
        <v>217</v>
      </c>
      <c r="T29" s="436" t="s">
        <v>217</v>
      </c>
      <c r="U29" s="85">
        <v>2717</v>
      </c>
      <c r="V29" s="86">
        <v>1</v>
      </c>
      <c r="W29" s="187"/>
    </row>
    <row r="30" spans="1:23">
      <c r="A30" s="138">
        <v>2012</v>
      </c>
      <c r="B30" s="696">
        <v>292757</v>
      </c>
      <c r="C30" s="86">
        <v>-4</v>
      </c>
      <c r="D30" s="696">
        <v>210319</v>
      </c>
      <c r="E30" s="86">
        <v>71.8</v>
      </c>
      <c r="F30" s="86">
        <v>-3.8</v>
      </c>
      <c r="G30" s="696">
        <v>100280</v>
      </c>
      <c r="H30" s="86">
        <v>34.299999999999997</v>
      </c>
      <c r="I30" s="86">
        <v>4.2</v>
      </c>
      <c r="J30" s="85">
        <v>100032</v>
      </c>
      <c r="K30" s="87">
        <v>34.200000000000003</v>
      </c>
      <c r="L30" s="87">
        <v>-5.7</v>
      </c>
      <c r="M30" s="85">
        <v>10007</v>
      </c>
      <c r="N30" s="86">
        <v>3.4</v>
      </c>
      <c r="O30" s="86">
        <v>-38.299999999999997</v>
      </c>
      <c r="P30" s="85">
        <v>82438</v>
      </c>
      <c r="Q30" s="86">
        <v>28.2</v>
      </c>
      <c r="R30" s="86">
        <v>-4.4000000000000004</v>
      </c>
      <c r="S30" s="413">
        <v>0</v>
      </c>
      <c r="T30" s="413">
        <v>0</v>
      </c>
      <c r="U30" s="436" t="s">
        <v>217</v>
      </c>
      <c r="V30" s="436" t="s">
        <v>217</v>
      </c>
      <c r="W30" s="187"/>
    </row>
    <row r="31" spans="1:23">
      <c r="A31" s="138">
        <v>2011</v>
      </c>
      <c r="B31" s="696">
        <v>304866</v>
      </c>
      <c r="C31" s="86">
        <v>-0.5</v>
      </c>
      <c r="D31" s="696">
        <v>218624</v>
      </c>
      <c r="E31" s="86">
        <v>71.7</v>
      </c>
      <c r="F31" s="86">
        <v>-1.6</v>
      </c>
      <c r="G31" s="696">
        <v>96283</v>
      </c>
      <c r="H31" s="86">
        <v>31.6</v>
      </c>
      <c r="I31" s="86">
        <v>0.9</v>
      </c>
      <c r="J31" s="85">
        <v>106118</v>
      </c>
      <c r="K31" s="87">
        <v>34.799999999999997</v>
      </c>
      <c r="L31" s="87">
        <v>-8.5</v>
      </c>
      <c r="M31" s="85">
        <v>16223</v>
      </c>
      <c r="N31" s="86">
        <v>5.3</v>
      </c>
      <c r="O31" s="86">
        <v>50.3</v>
      </c>
      <c r="P31" s="85">
        <v>86242</v>
      </c>
      <c r="Q31" s="86">
        <v>28.3</v>
      </c>
      <c r="R31" s="86">
        <v>2.5</v>
      </c>
      <c r="S31" s="413">
        <v>0</v>
      </c>
      <c r="T31" s="413">
        <v>0</v>
      </c>
      <c r="U31" s="436" t="s">
        <v>217</v>
      </c>
      <c r="V31" s="436" t="s">
        <v>217</v>
      </c>
      <c r="W31" s="187"/>
    </row>
    <row r="32" spans="1:23">
      <c r="A32" s="138">
        <v>2010</v>
      </c>
      <c r="B32" s="696">
        <v>306317</v>
      </c>
      <c r="C32" s="86">
        <v>-0.8</v>
      </c>
      <c r="D32" s="696">
        <v>222168</v>
      </c>
      <c r="E32" s="86">
        <v>72.5</v>
      </c>
      <c r="F32" s="86">
        <v>3.2</v>
      </c>
      <c r="G32" s="696">
        <v>95378</v>
      </c>
      <c r="H32" s="86">
        <v>31.1</v>
      </c>
      <c r="I32" s="86">
        <v>3</v>
      </c>
      <c r="J32" s="85">
        <v>115996</v>
      </c>
      <c r="K32" s="87">
        <v>37.9</v>
      </c>
      <c r="L32" s="87">
        <v>1.1000000000000001</v>
      </c>
      <c r="M32" s="85">
        <v>10794</v>
      </c>
      <c r="N32" s="86">
        <v>3.5</v>
      </c>
      <c r="O32" s="86">
        <v>35.799999999999997</v>
      </c>
      <c r="P32" s="85">
        <v>84149</v>
      </c>
      <c r="Q32" s="86">
        <v>27.5</v>
      </c>
      <c r="R32" s="86">
        <v>-9.1</v>
      </c>
      <c r="S32" s="413">
        <v>0</v>
      </c>
      <c r="T32" s="413">
        <v>0</v>
      </c>
      <c r="U32" s="436" t="s">
        <v>217</v>
      </c>
      <c r="V32" s="436" t="s">
        <v>217</v>
      </c>
      <c r="W32" s="187"/>
    </row>
    <row r="33" spans="1:23">
      <c r="A33" s="138">
        <v>2009</v>
      </c>
      <c r="B33" s="696">
        <v>308740</v>
      </c>
      <c r="C33" s="86">
        <v>-4.0999999999999996</v>
      </c>
      <c r="D33" s="696">
        <v>215295</v>
      </c>
      <c r="E33" s="86">
        <v>69.7</v>
      </c>
      <c r="F33" s="86">
        <v>-6.8</v>
      </c>
      <c r="G33" s="696">
        <v>92608</v>
      </c>
      <c r="H33" s="86">
        <v>30</v>
      </c>
      <c r="I33" s="86">
        <v>0.4</v>
      </c>
      <c r="J33" s="85">
        <v>114741</v>
      </c>
      <c r="K33" s="87">
        <v>37.200000000000003</v>
      </c>
      <c r="L33" s="87">
        <v>-13</v>
      </c>
      <c r="M33" s="85">
        <v>7946</v>
      </c>
      <c r="N33" s="86">
        <v>2.6</v>
      </c>
      <c r="O33" s="86">
        <v>17.100000000000001</v>
      </c>
      <c r="P33" s="85">
        <v>92548</v>
      </c>
      <c r="Q33" s="86">
        <v>30</v>
      </c>
      <c r="R33" s="86">
        <v>3.4</v>
      </c>
      <c r="S33" s="85">
        <v>897</v>
      </c>
      <c r="T33" s="87">
        <v>0.3</v>
      </c>
      <c r="U33" s="436" t="s">
        <v>217</v>
      </c>
      <c r="V33" s="436" t="s">
        <v>217</v>
      </c>
      <c r="W33" s="187"/>
    </row>
    <row r="34" spans="1:23">
      <c r="A34" s="138">
        <v>2008</v>
      </c>
      <c r="B34" s="696">
        <v>322085</v>
      </c>
      <c r="C34" s="86">
        <v>0.9</v>
      </c>
      <c r="D34" s="696">
        <v>230928</v>
      </c>
      <c r="E34" s="86">
        <v>71.7</v>
      </c>
      <c r="F34" s="86">
        <v>-3.8</v>
      </c>
      <c r="G34" s="696">
        <v>92244</v>
      </c>
      <c r="H34" s="86">
        <v>28.6</v>
      </c>
      <c r="I34" s="86">
        <v>6.9</v>
      </c>
      <c r="J34" s="85">
        <v>131899</v>
      </c>
      <c r="K34" s="87">
        <v>41</v>
      </c>
      <c r="L34" s="87">
        <v>-9.1</v>
      </c>
      <c r="M34" s="85">
        <v>6785</v>
      </c>
      <c r="N34" s="86">
        <v>2.1</v>
      </c>
      <c r="O34" s="86">
        <v>-21.7</v>
      </c>
      <c r="P34" s="85">
        <v>89530</v>
      </c>
      <c r="Q34" s="86">
        <v>27.8</v>
      </c>
      <c r="R34" s="86">
        <v>16.399999999999999</v>
      </c>
      <c r="S34" s="85">
        <v>1627</v>
      </c>
      <c r="T34" s="87">
        <v>0.5</v>
      </c>
      <c r="U34" s="436" t="s">
        <v>217</v>
      </c>
      <c r="V34" s="436" t="s">
        <v>217</v>
      </c>
      <c r="W34" s="187"/>
    </row>
    <row r="35" spans="1:23">
      <c r="A35" s="138">
        <v>2007</v>
      </c>
      <c r="B35" s="696">
        <v>319237</v>
      </c>
      <c r="C35" s="86">
        <v>-3</v>
      </c>
      <c r="D35" s="696">
        <v>240092</v>
      </c>
      <c r="E35" s="86">
        <v>75.2</v>
      </c>
      <c r="F35" s="86">
        <v>-9.3000000000000007</v>
      </c>
      <c r="G35" s="696">
        <v>86256</v>
      </c>
      <c r="H35" s="86">
        <v>27</v>
      </c>
      <c r="I35" s="86">
        <v>2.4</v>
      </c>
      <c r="J35" s="85">
        <v>145171</v>
      </c>
      <c r="K35" s="87">
        <v>45.5</v>
      </c>
      <c r="L35" s="87">
        <v>-7.8</v>
      </c>
      <c r="M35" s="85">
        <v>8665</v>
      </c>
      <c r="N35" s="86">
        <v>2.7</v>
      </c>
      <c r="O35" s="86">
        <v>-62.4</v>
      </c>
      <c r="P35" s="85">
        <v>76933</v>
      </c>
      <c r="Q35" s="86">
        <v>24.1</v>
      </c>
      <c r="R35" s="86">
        <v>22.2</v>
      </c>
      <c r="S35" s="85">
        <v>2212</v>
      </c>
      <c r="T35" s="87">
        <v>0.7</v>
      </c>
      <c r="U35" s="436" t="s">
        <v>217</v>
      </c>
      <c r="V35" s="436" t="s">
        <v>217</v>
      </c>
      <c r="W35" s="187"/>
    </row>
    <row r="36" spans="1:23">
      <c r="A36" s="138">
        <v>2006</v>
      </c>
      <c r="B36" s="696">
        <v>329068</v>
      </c>
      <c r="C36" s="40" t="s">
        <v>217</v>
      </c>
      <c r="D36" s="696">
        <v>264799</v>
      </c>
      <c r="E36" s="86">
        <v>80.5</v>
      </c>
      <c r="F36" s="40" t="s">
        <v>217</v>
      </c>
      <c r="G36" s="696">
        <v>84217</v>
      </c>
      <c r="H36" s="86">
        <v>25.6</v>
      </c>
      <c r="I36" s="40" t="s">
        <v>217</v>
      </c>
      <c r="J36" s="85">
        <v>157520</v>
      </c>
      <c r="K36" s="87">
        <v>47.9</v>
      </c>
      <c r="L36" s="40" t="s">
        <v>217</v>
      </c>
      <c r="M36" s="85">
        <v>23062</v>
      </c>
      <c r="N36" s="86">
        <v>7</v>
      </c>
      <c r="O36" s="40" t="s">
        <v>217</v>
      </c>
      <c r="P36" s="85">
        <v>62974</v>
      </c>
      <c r="Q36" s="86">
        <v>19.100000000000001</v>
      </c>
      <c r="R36" s="40" t="s">
        <v>217</v>
      </c>
      <c r="S36" s="85">
        <v>1295</v>
      </c>
      <c r="T36" s="87">
        <v>0.4</v>
      </c>
      <c r="U36" s="436" t="s">
        <v>217</v>
      </c>
      <c r="V36" s="436" t="s">
        <v>217</v>
      </c>
      <c r="W36" s="187"/>
    </row>
    <row r="37" spans="1:23">
      <c r="A37" s="779" t="s">
        <v>35</v>
      </c>
      <c r="B37" s="779"/>
      <c r="C37" s="779"/>
      <c r="D37" s="582"/>
      <c r="E37" s="582"/>
      <c r="F37" s="582"/>
      <c r="G37" s="582"/>
      <c r="H37" s="582"/>
      <c r="I37" s="671"/>
      <c r="J37" s="582"/>
      <c r="K37" s="582"/>
      <c r="L37" s="582"/>
      <c r="M37" s="582"/>
      <c r="N37" s="582"/>
      <c r="O37" s="582"/>
      <c r="P37" s="582"/>
      <c r="Q37" s="582"/>
      <c r="R37" s="582"/>
      <c r="S37" s="582"/>
      <c r="T37" s="582"/>
      <c r="U37" s="582"/>
      <c r="V37" s="582"/>
      <c r="W37" s="187"/>
    </row>
    <row r="38" spans="1:23">
      <c r="A38" s="138" t="s">
        <v>213</v>
      </c>
      <c r="B38" s="696">
        <v>122313</v>
      </c>
      <c r="C38" s="86">
        <v>9.1203497189758167</v>
      </c>
      <c r="D38" s="696">
        <v>11434</v>
      </c>
      <c r="E38" s="86">
        <v>9.3481477847816663</v>
      </c>
      <c r="F38" s="86">
        <v>53.188638799571265</v>
      </c>
      <c r="G38" s="696">
        <v>8043</v>
      </c>
      <c r="H38" s="86">
        <v>6.5757523730102285</v>
      </c>
      <c r="I38" s="86">
        <v>7.7572347266880968</v>
      </c>
      <c r="J38" s="696">
        <v>3391</v>
      </c>
      <c r="K38" s="86">
        <v>2.7723954117714387</v>
      </c>
      <c r="L38" s="413">
        <v>0</v>
      </c>
      <c r="M38" s="413">
        <v>0</v>
      </c>
      <c r="N38" s="413">
        <v>0</v>
      </c>
      <c r="O38" s="413">
        <v>0</v>
      </c>
      <c r="P38" s="696">
        <v>110879</v>
      </c>
      <c r="Q38" s="86">
        <v>90.651852215218327</v>
      </c>
      <c r="R38" s="86">
        <v>5.9765259113413407</v>
      </c>
      <c r="S38" s="436" t="s">
        <v>217</v>
      </c>
      <c r="T38" s="436" t="s">
        <v>217</v>
      </c>
      <c r="U38" s="413">
        <v>0</v>
      </c>
      <c r="V38" s="413">
        <v>0</v>
      </c>
      <c r="W38" s="187"/>
    </row>
    <row r="39" spans="1:23">
      <c r="A39" s="138">
        <v>2013</v>
      </c>
      <c r="B39" s="696">
        <v>112090</v>
      </c>
      <c r="C39" s="86">
        <v>-3.2</v>
      </c>
      <c r="D39" s="85">
        <v>7464</v>
      </c>
      <c r="E39" s="86">
        <v>6.7</v>
      </c>
      <c r="F39" s="86">
        <v>-35.700000000000003</v>
      </c>
      <c r="G39" s="85">
        <v>7464</v>
      </c>
      <c r="H39" s="86">
        <v>6.7</v>
      </c>
      <c r="I39" s="86">
        <v>-33.200000000000003</v>
      </c>
      <c r="J39" s="413">
        <v>0</v>
      </c>
      <c r="K39" s="413">
        <v>0</v>
      </c>
      <c r="L39" s="413">
        <v>0</v>
      </c>
      <c r="M39" s="413">
        <v>0</v>
      </c>
      <c r="N39" s="413">
        <v>0</v>
      </c>
      <c r="O39" s="413">
        <v>0</v>
      </c>
      <c r="P39" s="85">
        <v>104626</v>
      </c>
      <c r="Q39" s="86">
        <v>93.3</v>
      </c>
      <c r="R39" s="86">
        <v>0.4</v>
      </c>
      <c r="S39" s="436" t="s">
        <v>217</v>
      </c>
      <c r="T39" s="436" t="s">
        <v>217</v>
      </c>
      <c r="U39" s="413">
        <v>0</v>
      </c>
      <c r="V39" s="413">
        <v>0</v>
      </c>
      <c r="W39" s="187"/>
    </row>
    <row r="40" spans="1:23">
      <c r="A40" s="138">
        <v>2012</v>
      </c>
      <c r="B40" s="696">
        <v>115830</v>
      </c>
      <c r="C40" s="86">
        <v>5.2</v>
      </c>
      <c r="D40" s="85">
        <v>11614</v>
      </c>
      <c r="E40" s="86">
        <v>10</v>
      </c>
      <c r="F40" s="86">
        <v>-8.5</v>
      </c>
      <c r="G40" s="85">
        <v>11168</v>
      </c>
      <c r="H40" s="86">
        <v>9.6</v>
      </c>
      <c r="I40" s="86">
        <v>-6.3</v>
      </c>
      <c r="J40" s="85">
        <v>446</v>
      </c>
      <c r="K40" s="87">
        <v>0.4</v>
      </c>
      <c r="L40" s="87">
        <v>-42.2</v>
      </c>
      <c r="M40" s="413">
        <v>0</v>
      </c>
      <c r="N40" s="413">
        <v>0</v>
      </c>
      <c r="O40" s="413">
        <v>0</v>
      </c>
      <c r="P40" s="85">
        <v>104216</v>
      </c>
      <c r="Q40" s="86">
        <v>90</v>
      </c>
      <c r="R40" s="86">
        <v>7</v>
      </c>
      <c r="S40" s="413">
        <v>0</v>
      </c>
      <c r="T40" s="413">
        <v>0</v>
      </c>
      <c r="U40" s="436" t="s">
        <v>217</v>
      </c>
      <c r="V40" s="436" t="s">
        <v>217</v>
      </c>
      <c r="W40" s="187"/>
    </row>
    <row r="41" spans="1:23">
      <c r="A41" s="138">
        <v>2011</v>
      </c>
      <c r="B41" s="696">
        <v>110082</v>
      </c>
      <c r="C41" s="86">
        <v>3.4</v>
      </c>
      <c r="D41" s="85">
        <v>12686</v>
      </c>
      <c r="E41" s="86">
        <v>11.5</v>
      </c>
      <c r="F41" s="86">
        <v>-12.8</v>
      </c>
      <c r="G41" s="85">
        <v>11914</v>
      </c>
      <c r="H41" s="86">
        <v>10.8</v>
      </c>
      <c r="I41" s="86">
        <v>-10.9</v>
      </c>
      <c r="J41" s="85">
        <v>772</v>
      </c>
      <c r="K41" s="87">
        <v>0.7</v>
      </c>
      <c r="L41" s="87">
        <v>-34.1</v>
      </c>
      <c r="M41" s="413">
        <v>0</v>
      </c>
      <c r="N41" s="413">
        <v>0</v>
      </c>
      <c r="O41" s="413">
        <v>0</v>
      </c>
      <c r="P41" s="85">
        <v>97396</v>
      </c>
      <c r="Q41" s="86">
        <v>88.5</v>
      </c>
      <c r="R41" s="86">
        <v>5.9</v>
      </c>
      <c r="S41" s="413">
        <v>0</v>
      </c>
      <c r="T41" s="413">
        <v>0</v>
      </c>
      <c r="U41" s="436" t="s">
        <v>217</v>
      </c>
      <c r="V41" s="436" t="s">
        <v>217</v>
      </c>
      <c r="W41" s="187"/>
    </row>
    <row r="42" spans="1:23">
      <c r="A42" s="138">
        <v>2010</v>
      </c>
      <c r="B42" s="696">
        <v>106479</v>
      </c>
      <c r="C42" s="86">
        <v>-2.6</v>
      </c>
      <c r="D42" s="85">
        <v>14542</v>
      </c>
      <c r="E42" s="86">
        <v>13.7</v>
      </c>
      <c r="F42" s="86">
        <v>16.3</v>
      </c>
      <c r="G42" s="85">
        <v>13370</v>
      </c>
      <c r="H42" s="86">
        <v>12.6</v>
      </c>
      <c r="I42" s="86">
        <v>6.9</v>
      </c>
      <c r="J42" s="85">
        <v>1172</v>
      </c>
      <c r="K42" s="87">
        <v>1.1000000000000001</v>
      </c>
      <c r="L42" s="413">
        <v>0</v>
      </c>
      <c r="M42" s="413">
        <v>0</v>
      </c>
      <c r="N42" s="413">
        <v>0</v>
      </c>
      <c r="O42" s="413">
        <v>0</v>
      </c>
      <c r="P42" s="85">
        <v>91937</v>
      </c>
      <c r="Q42" s="86">
        <v>86.3</v>
      </c>
      <c r="R42" s="86">
        <v>-5</v>
      </c>
      <c r="S42" s="413">
        <v>0</v>
      </c>
      <c r="T42" s="413">
        <v>0</v>
      </c>
      <c r="U42" s="436" t="s">
        <v>217</v>
      </c>
      <c r="V42" s="436" t="s">
        <v>217</v>
      </c>
      <c r="W42" s="187"/>
    </row>
    <row r="43" spans="1:23">
      <c r="A43" s="138">
        <v>2009</v>
      </c>
      <c r="B43" s="696">
        <v>109329</v>
      </c>
      <c r="C43" s="86">
        <v>-9</v>
      </c>
      <c r="D43" s="85">
        <v>12505</v>
      </c>
      <c r="E43" s="86">
        <v>11.4</v>
      </c>
      <c r="F43" s="86">
        <v>-7.3</v>
      </c>
      <c r="G43" s="85">
        <v>12505</v>
      </c>
      <c r="H43" s="86">
        <v>11.4</v>
      </c>
      <c r="I43" s="86">
        <v>1.7</v>
      </c>
      <c r="J43" s="413">
        <v>0</v>
      </c>
      <c r="K43" s="413">
        <v>0</v>
      </c>
      <c r="L43" s="413">
        <v>0</v>
      </c>
      <c r="M43" s="413">
        <v>0</v>
      </c>
      <c r="N43" s="413">
        <v>0</v>
      </c>
      <c r="O43" s="413">
        <v>0</v>
      </c>
      <c r="P43" s="85">
        <v>96824</v>
      </c>
      <c r="Q43" s="86">
        <v>88.6</v>
      </c>
      <c r="R43" s="86">
        <v>-9.1999999999999993</v>
      </c>
      <c r="S43" s="413">
        <v>0</v>
      </c>
      <c r="T43" s="413">
        <v>0</v>
      </c>
      <c r="U43" s="436" t="s">
        <v>217</v>
      </c>
      <c r="V43" s="436" t="s">
        <v>217</v>
      </c>
      <c r="W43" s="187"/>
    </row>
    <row r="44" spans="1:23">
      <c r="A44" s="138">
        <v>2008</v>
      </c>
      <c r="B44" s="696">
        <v>120086</v>
      </c>
      <c r="C44" s="86">
        <v>7.7</v>
      </c>
      <c r="D44" s="85">
        <v>13483</v>
      </c>
      <c r="E44" s="86">
        <v>11.2</v>
      </c>
      <c r="F44" s="86">
        <v>20.100000000000001</v>
      </c>
      <c r="G44" s="85">
        <v>12295</v>
      </c>
      <c r="H44" s="86">
        <v>10.199999999999999</v>
      </c>
      <c r="I44" s="86">
        <v>12.2</v>
      </c>
      <c r="J44" s="85">
        <v>1188</v>
      </c>
      <c r="K44" s="87">
        <v>1</v>
      </c>
      <c r="L44" s="87">
        <v>343.3</v>
      </c>
      <c r="M44" s="413">
        <v>0</v>
      </c>
      <c r="N44" s="413">
        <v>0</v>
      </c>
      <c r="O44" s="413">
        <v>0</v>
      </c>
      <c r="P44" s="85">
        <v>106603</v>
      </c>
      <c r="Q44" s="86">
        <v>88.8</v>
      </c>
      <c r="R44" s="86">
        <v>6.3</v>
      </c>
      <c r="S44" s="413">
        <v>0</v>
      </c>
      <c r="T44" s="413">
        <v>0</v>
      </c>
      <c r="U44" s="436" t="s">
        <v>217</v>
      </c>
      <c r="V44" s="436" t="s">
        <v>217</v>
      </c>
      <c r="W44" s="187"/>
    </row>
    <row r="45" spans="1:23">
      <c r="A45" s="138">
        <v>2007</v>
      </c>
      <c r="B45" s="696">
        <v>111473</v>
      </c>
      <c r="C45" s="86">
        <v>4.5</v>
      </c>
      <c r="D45" s="696">
        <v>11222</v>
      </c>
      <c r="E45" s="86">
        <v>10.1</v>
      </c>
      <c r="F45" s="86">
        <v>-12.6</v>
      </c>
      <c r="G45" s="696">
        <v>10954</v>
      </c>
      <c r="H45" s="86">
        <v>9.8000000000000007</v>
      </c>
      <c r="I45" s="86">
        <v>-4.7</v>
      </c>
      <c r="J45" s="85">
        <v>268</v>
      </c>
      <c r="K45" s="87">
        <v>0.2</v>
      </c>
      <c r="L45" s="87">
        <v>-80</v>
      </c>
      <c r="M45" s="413">
        <v>0</v>
      </c>
      <c r="N45" s="413">
        <v>0</v>
      </c>
      <c r="O45" s="413">
        <v>0</v>
      </c>
      <c r="P45" s="85">
        <v>100251</v>
      </c>
      <c r="Q45" s="86">
        <v>89.9</v>
      </c>
      <c r="R45" s="86">
        <v>6.9</v>
      </c>
      <c r="S45" s="413">
        <v>0</v>
      </c>
      <c r="T45" s="413">
        <v>0</v>
      </c>
      <c r="U45" s="436" t="s">
        <v>217</v>
      </c>
      <c r="V45" s="436" t="s">
        <v>217</v>
      </c>
      <c r="W45" s="187"/>
    </row>
    <row r="46" spans="1:23">
      <c r="A46" s="138">
        <v>2006</v>
      </c>
      <c r="B46" s="696">
        <v>106643</v>
      </c>
      <c r="C46" s="40" t="s">
        <v>217</v>
      </c>
      <c r="D46" s="85">
        <v>12835</v>
      </c>
      <c r="E46" s="86">
        <v>12</v>
      </c>
      <c r="F46" s="40" t="s">
        <v>217</v>
      </c>
      <c r="G46" s="85">
        <v>11494</v>
      </c>
      <c r="H46" s="86">
        <v>10.8</v>
      </c>
      <c r="I46" s="40" t="s">
        <v>217</v>
      </c>
      <c r="J46" s="85">
        <v>1341</v>
      </c>
      <c r="K46" s="87">
        <v>1.3</v>
      </c>
      <c r="L46" s="40" t="s">
        <v>217</v>
      </c>
      <c r="M46" s="413">
        <v>0</v>
      </c>
      <c r="N46" s="413">
        <v>0</v>
      </c>
      <c r="O46" s="413">
        <v>0</v>
      </c>
      <c r="P46" s="85">
        <v>93808</v>
      </c>
      <c r="Q46" s="86">
        <v>88</v>
      </c>
      <c r="R46" s="40" t="s">
        <v>217</v>
      </c>
      <c r="S46" s="413">
        <v>0</v>
      </c>
      <c r="T46" s="413">
        <v>0</v>
      </c>
      <c r="U46" s="436" t="s">
        <v>217</v>
      </c>
      <c r="V46" s="436" t="s">
        <v>217</v>
      </c>
      <c r="W46" s="187"/>
    </row>
    <row r="47" spans="1:23">
      <c r="A47" s="779" t="s">
        <v>17</v>
      </c>
      <c r="B47" s="779"/>
      <c r="C47" s="779"/>
      <c r="D47" s="582"/>
      <c r="E47" s="582"/>
      <c r="F47" s="582"/>
      <c r="G47" s="582"/>
      <c r="H47" s="582"/>
      <c r="I47" s="582"/>
      <c r="J47" s="582"/>
      <c r="K47" s="582"/>
      <c r="L47" s="582"/>
      <c r="M47" s="582"/>
      <c r="N47" s="582"/>
      <c r="O47" s="582"/>
      <c r="P47" s="582"/>
      <c r="Q47" s="582"/>
      <c r="R47" s="582"/>
      <c r="S47" s="582"/>
      <c r="T47" s="582"/>
      <c r="U47" s="582"/>
      <c r="V47" s="582"/>
      <c r="W47" s="670"/>
    </row>
    <row r="48" spans="1:23" s="348" customFormat="1">
      <c r="A48" s="138" t="s">
        <v>213</v>
      </c>
      <c r="B48" s="18">
        <v>228499</v>
      </c>
      <c r="C48" s="86">
        <v>-7.3390998268429826</v>
      </c>
      <c r="D48" s="18">
        <v>12099</v>
      </c>
      <c r="E48" s="86">
        <v>5.2949903500671773</v>
      </c>
      <c r="F48" s="86">
        <v>-17.056282991704947</v>
      </c>
      <c r="G48" s="18">
        <v>2833</v>
      </c>
      <c r="H48" s="86">
        <v>1.2398303712488896</v>
      </c>
      <c r="I48" s="86">
        <v>11.755424063116365</v>
      </c>
      <c r="J48" s="18">
        <v>8437</v>
      </c>
      <c r="K48" s="86">
        <v>3.6923575157878155</v>
      </c>
      <c r="L48" s="86">
        <v>-4.9673349853570699</v>
      </c>
      <c r="M48" s="18">
        <v>829</v>
      </c>
      <c r="N48" s="86">
        <v>0.36280246303047275</v>
      </c>
      <c r="O48" s="86">
        <v>-73.881537492123499</v>
      </c>
      <c r="P48" s="18">
        <v>216400</v>
      </c>
      <c r="Q48" s="86">
        <v>94.705009649932819</v>
      </c>
      <c r="R48" s="86">
        <v>-6.7281582690401365</v>
      </c>
      <c r="S48" s="436" t="s">
        <v>217</v>
      </c>
      <c r="T48" s="436" t="s">
        <v>217</v>
      </c>
      <c r="U48" s="413">
        <v>0</v>
      </c>
      <c r="V48" s="413">
        <v>0</v>
      </c>
      <c r="W48" s="670"/>
    </row>
    <row r="49" spans="1:23">
      <c r="A49" s="138">
        <v>2013</v>
      </c>
      <c r="B49" s="696">
        <v>246597</v>
      </c>
      <c r="C49" s="86">
        <v>3.6</v>
      </c>
      <c r="D49" s="85">
        <v>14587</v>
      </c>
      <c r="E49" s="86">
        <v>5.9</v>
      </c>
      <c r="F49" s="86">
        <v>-32.700000000000003</v>
      </c>
      <c r="G49" s="85">
        <v>2535</v>
      </c>
      <c r="H49" s="86">
        <v>1</v>
      </c>
      <c r="I49" s="86">
        <v>-51.8</v>
      </c>
      <c r="J49" s="85">
        <v>8878</v>
      </c>
      <c r="K49" s="87">
        <v>3.6</v>
      </c>
      <c r="L49" s="87">
        <v>-33.1</v>
      </c>
      <c r="M49" s="85">
        <v>3174</v>
      </c>
      <c r="N49" s="86">
        <v>1.3</v>
      </c>
      <c r="O49" s="87">
        <v>1.7</v>
      </c>
      <c r="P49" s="85">
        <v>232010</v>
      </c>
      <c r="Q49" s="86">
        <v>94.1</v>
      </c>
      <c r="R49" s="86">
        <v>7.2</v>
      </c>
      <c r="S49" s="436" t="s">
        <v>217</v>
      </c>
      <c r="T49" s="436" t="s">
        <v>217</v>
      </c>
      <c r="U49" s="413">
        <v>0</v>
      </c>
      <c r="V49" s="413">
        <v>0</v>
      </c>
      <c r="W49" s="670"/>
    </row>
    <row r="50" spans="1:23">
      <c r="A50" s="138">
        <v>2012</v>
      </c>
      <c r="B50" s="696">
        <v>238112</v>
      </c>
      <c r="C50" s="86">
        <v>-2.6</v>
      </c>
      <c r="D50" s="85">
        <v>21659</v>
      </c>
      <c r="E50" s="86">
        <v>9.1</v>
      </c>
      <c r="F50" s="86">
        <v>-9.1</v>
      </c>
      <c r="G50" s="85">
        <v>5264</v>
      </c>
      <c r="H50" s="86">
        <v>2.2000000000000002</v>
      </c>
      <c r="I50" s="86">
        <v>-0.8</v>
      </c>
      <c r="J50" s="85">
        <v>13274</v>
      </c>
      <c r="K50" s="87">
        <v>5.6</v>
      </c>
      <c r="L50" s="87">
        <v>-18.600000000000001</v>
      </c>
      <c r="M50" s="85">
        <v>3121</v>
      </c>
      <c r="N50" s="86">
        <v>1.3</v>
      </c>
      <c r="O50" s="87">
        <v>40.6</v>
      </c>
      <c r="P50" s="85">
        <v>216453</v>
      </c>
      <c r="Q50" s="86">
        <v>90.9</v>
      </c>
      <c r="R50" s="86">
        <v>-1.9</v>
      </c>
      <c r="S50" s="413">
        <v>0</v>
      </c>
      <c r="T50" s="413">
        <v>0</v>
      </c>
      <c r="U50" s="436" t="s">
        <v>217</v>
      </c>
      <c r="V50" s="436" t="s">
        <v>217</v>
      </c>
      <c r="W50" s="670"/>
    </row>
    <row r="51" spans="1:23">
      <c r="A51" s="138">
        <v>2011</v>
      </c>
      <c r="B51" s="696">
        <v>244505</v>
      </c>
      <c r="C51" s="86">
        <v>0.7</v>
      </c>
      <c r="D51" s="85">
        <v>23829</v>
      </c>
      <c r="E51" s="86">
        <v>9.6999999999999993</v>
      </c>
      <c r="F51" s="86">
        <v>-2.9</v>
      </c>
      <c r="G51" s="85">
        <v>5306</v>
      </c>
      <c r="H51" s="86">
        <v>2.2000000000000002</v>
      </c>
      <c r="I51" s="86">
        <v>-26.4</v>
      </c>
      <c r="J51" s="85">
        <v>16304</v>
      </c>
      <c r="K51" s="87">
        <v>6.7</v>
      </c>
      <c r="L51" s="87">
        <v>5.0999999999999996</v>
      </c>
      <c r="M51" s="85">
        <v>2219</v>
      </c>
      <c r="N51" s="86">
        <v>0.9</v>
      </c>
      <c r="O51" s="87">
        <v>21.5</v>
      </c>
      <c r="P51" s="85">
        <v>220676</v>
      </c>
      <c r="Q51" s="86">
        <v>90.3</v>
      </c>
      <c r="R51" s="86">
        <v>1.1000000000000001</v>
      </c>
      <c r="S51" s="413">
        <v>0</v>
      </c>
      <c r="T51" s="413">
        <v>0</v>
      </c>
      <c r="U51" s="436" t="s">
        <v>217</v>
      </c>
      <c r="V51" s="436" t="s">
        <v>217</v>
      </c>
      <c r="W51" s="670"/>
    </row>
    <row r="52" spans="1:23">
      <c r="A52" s="138">
        <v>2010</v>
      </c>
      <c r="B52" s="696">
        <v>242856</v>
      </c>
      <c r="C52" s="42">
        <v>-7</v>
      </c>
      <c r="D52" s="85">
        <v>24547</v>
      </c>
      <c r="E52" s="42">
        <v>10.1</v>
      </c>
      <c r="F52" s="42">
        <v>-17.899999999999999</v>
      </c>
      <c r="G52" s="85">
        <v>7211</v>
      </c>
      <c r="H52" s="42">
        <v>3</v>
      </c>
      <c r="I52" s="42">
        <v>19.600000000000001</v>
      </c>
      <c r="J52" s="85">
        <v>15509</v>
      </c>
      <c r="K52" s="87">
        <v>6.4</v>
      </c>
      <c r="L52" s="87">
        <v>-24.7</v>
      </c>
      <c r="M52" s="85">
        <v>1827</v>
      </c>
      <c r="N52" s="86">
        <v>0.8</v>
      </c>
      <c r="O52" s="87">
        <v>-44.1</v>
      </c>
      <c r="P52" s="85">
        <v>218309</v>
      </c>
      <c r="Q52" s="86">
        <v>89.9</v>
      </c>
      <c r="R52" s="86">
        <v>-5.5</v>
      </c>
      <c r="S52" s="413">
        <v>0</v>
      </c>
      <c r="T52" s="413">
        <v>0</v>
      </c>
      <c r="U52" s="436" t="s">
        <v>217</v>
      </c>
      <c r="V52" s="436" t="s">
        <v>217</v>
      </c>
      <c r="W52" s="670"/>
    </row>
    <row r="53" spans="1:23">
      <c r="A53" s="138">
        <v>2009</v>
      </c>
      <c r="B53" s="696">
        <v>261000</v>
      </c>
      <c r="C53" s="42">
        <v>-0.5</v>
      </c>
      <c r="D53" s="85">
        <v>29886</v>
      </c>
      <c r="E53" s="42">
        <v>11.5</v>
      </c>
      <c r="F53" s="42">
        <v>-11.9</v>
      </c>
      <c r="G53" s="85">
        <v>6030</v>
      </c>
      <c r="H53" s="42">
        <v>2.2999999999999998</v>
      </c>
      <c r="I53" s="42">
        <v>3</v>
      </c>
      <c r="J53" s="85">
        <v>20586</v>
      </c>
      <c r="K53" s="87">
        <v>7.9</v>
      </c>
      <c r="L53" s="87">
        <v>-9.8000000000000007</v>
      </c>
      <c r="M53" s="85">
        <v>3270</v>
      </c>
      <c r="N53" s="86">
        <v>1.3</v>
      </c>
      <c r="O53" s="87">
        <v>-38</v>
      </c>
      <c r="P53" s="85">
        <v>231114</v>
      </c>
      <c r="Q53" s="86">
        <v>88.5</v>
      </c>
      <c r="R53" s="86">
        <v>1.6</v>
      </c>
      <c r="S53" s="413">
        <v>0</v>
      </c>
      <c r="T53" s="413">
        <v>0</v>
      </c>
      <c r="U53" s="436" t="s">
        <v>217</v>
      </c>
      <c r="V53" s="436" t="s">
        <v>217</v>
      </c>
      <c r="W53" s="670"/>
    </row>
    <row r="54" spans="1:23">
      <c r="A54" s="138">
        <v>2008</v>
      </c>
      <c r="B54" s="696">
        <v>262282</v>
      </c>
      <c r="C54" s="42">
        <v>-0.4</v>
      </c>
      <c r="D54" s="85">
        <v>33940</v>
      </c>
      <c r="E54" s="42">
        <v>12.9</v>
      </c>
      <c r="F54" s="42">
        <v>-32.9</v>
      </c>
      <c r="G54" s="85">
        <v>5853</v>
      </c>
      <c r="H54" s="42">
        <v>2.2000000000000002</v>
      </c>
      <c r="I54" s="42">
        <v>-23</v>
      </c>
      <c r="J54" s="85">
        <v>22815</v>
      </c>
      <c r="K54" s="87">
        <v>8.6999999999999993</v>
      </c>
      <c r="L54" s="87">
        <v>-38.799999999999997</v>
      </c>
      <c r="M54" s="85">
        <v>5272</v>
      </c>
      <c r="N54" s="86">
        <v>2</v>
      </c>
      <c r="O54" s="87">
        <v>-7.6</v>
      </c>
      <c r="P54" s="85">
        <v>227521</v>
      </c>
      <c r="Q54" s="86">
        <v>86.7</v>
      </c>
      <c r="R54" s="86">
        <v>7.4</v>
      </c>
      <c r="S54" s="85">
        <v>821</v>
      </c>
      <c r="T54" s="86">
        <v>0.3</v>
      </c>
      <c r="U54" s="436" t="s">
        <v>217</v>
      </c>
      <c r="V54" s="436" t="s">
        <v>217</v>
      </c>
      <c r="W54" s="670"/>
    </row>
    <row r="55" spans="1:23">
      <c r="A55" s="138">
        <v>2007</v>
      </c>
      <c r="B55" s="696">
        <v>263413</v>
      </c>
      <c r="C55" s="42">
        <v>-2</v>
      </c>
      <c r="D55" s="85">
        <v>50600</v>
      </c>
      <c r="E55" s="42">
        <v>19.2</v>
      </c>
      <c r="F55" s="42">
        <v>-24.2</v>
      </c>
      <c r="G55" s="85">
        <v>7604</v>
      </c>
      <c r="H55" s="42">
        <v>2.9</v>
      </c>
      <c r="I55" s="42">
        <v>-59.8</v>
      </c>
      <c r="J55" s="85">
        <v>37291</v>
      </c>
      <c r="K55" s="87">
        <v>14.2</v>
      </c>
      <c r="L55" s="87">
        <v>-12.4</v>
      </c>
      <c r="M55" s="85">
        <v>5705</v>
      </c>
      <c r="N55" s="86">
        <v>2.2000000000000002</v>
      </c>
      <c r="O55" s="87">
        <v>8.1999999999999993</v>
      </c>
      <c r="P55" s="85">
        <v>211865</v>
      </c>
      <c r="Q55" s="86">
        <v>80.400000000000006</v>
      </c>
      <c r="R55" s="86">
        <v>5.5</v>
      </c>
      <c r="S55" s="85">
        <v>948</v>
      </c>
      <c r="T55" s="86">
        <v>0.4</v>
      </c>
      <c r="U55" s="436" t="s">
        <v>217</v>
      </c>
      <c r="V55" s="436" t="s">
        <v>217</v>
      </c>
      <c r="W55" s="670"/>
    </row>
    <row r="56" spans="1:23">
      <c r="A56" s="138">
        <v>2006</v>
      </c>
      <c r="B56" s="696">
        <v>268772</v>
      </c>
      <c r="C56" s="40" t="s">
        <v>217</v>
      </c>
      <c r="D56" s="85">
        <v>66734</v>
      </c>
      <c r="E56" s="42">
        <v>24.8</v>
      </c>
      <c r="F56" s="40" t="s">
        <v>217</v>
      </c>
      <c r="G56" s="85">
        <v>18907</v>
      </c>
      <c r="H56" s="42">
        <v>7</v>
      </c>
      <c r="I56" s="40" t="s">
        <v>217</v>
      </c>
      <c r="J56" s="85">
        <v>42555</v>
      </c>
      <c r="K56" s="87">
        <v>15.8</v>
      </c>
      <c r="L56" s="18" t="s">
        <v>217</v>
      </c>
      <c r="M56" s="85">
        <v>5272</v>
      </c>
      <c r="N56" s="86">
        <v>2</v>
      </c>
      <c r="O56" s="40" t="s">
        <v>217</v>
      </c>
      <c r="P56" s="85">
        <v>200834</v>
      </c>
      <c r="Q56" s="86">
        <v>74.7</v>
      </c>
      <c r="R56" s="40" t="s">
        <v>217</v>
      </c>
      <c r="S56" s="85">
        <v>1204</v>
      </c>
      <c r="T56" s="86">
        <v>0.4</v>
      </c>
      <c r="U56" s="436" t="s">
        <v>217</v>
      </c>
      <c r="V56" s="436" t="s">
        <v>217</v>
      </c>
      <c r="W56" s="670"/>
    </row>
    <row r="57" spans="1:23">
      <c r="A57" s="779" t="s">
        <v>353</v>
      </c>
      <c r="B57" s="779"/>
      <c r="C57" s="582"/>
      <c r="D57" s="582"/>
      <c r="E57" s="582"/>
      <c r="F57" s="582"/>
      <c r="G57" s="582"/>
      <c r="H57" s="582"/>
      <c r="I57" s="582"/>
      <c r="J57" s="582"/>
      <c r="K57" s="582"/>
      <c r="L57" s="582"/>
      <c r="M57" s="582"/>
      <c r="N57" s="582"/>
      <c r="O57" s="582"/>
      <c r="P57" s="582"/>
      <c r="Q57" s="582"/>
      <c r="R57" s="582"/>
      <c r="S57" s="582"/>
      <c r="T57" s="582"/>
      <c r="U57" s="582"/>
      <c r="V57" s="582"/>
      <c r="W57" s="670"/>
    </row>
    <row r="58" spans="1:23">
      <c r="A58" s="138" t="s">
        <v>213</v>
      </c>
      <c r="B58" s="18">
        <v>282591</v>
      </c>
      <c r="C58" s="86">
        <v>6.6115608942678392</v>
      </c>
      <c r="D58" s="18">
        <v>109773</v>
      </c>
      <c r="E58" s="86">
        <v>38.845186152425235</v>
      </c>
      <c r="F58" s="86">
        <v>3.8739957796723985</v>
      </c>
      <c r="G58" s="18">
        <v>47269</v>
      </c>
      <c r="H58" s="86">
        <v>16.727001213768308</v>
      </c>
      <c r="I58" s="86">
        <v>0.80182543236730908</v>
      </c>
      <c r="J58" s="18">
        <v>60358</v>
      </c>
      <c r="K58" s="86">
        <v>21.358783542292574</v>
      </c>
      <c r="L58" s="86">
        <v>6.9892759017991608</v>
      </c>
      <c r="M58" s="18">
        <v>2146</v>
      </c>
      <c r="N58" s="86">
        <v>0.759401396364357</v>
      </c>
      <c r="O58" s="86">
        <v>-9.4896668072543235</v>
      </c>
      <c r="P58" s="18">
        <v>172128</v>
      </c>
      <c r="Q58" s="86">
        <v>60.910644712676621</v>
      </c>
      <c r="R58" s="86">
        <v>8.694801053302939</v>
      </c>
      <c r="S58" s="436" t="s">
        <v>217</v>
      </c>
      <c r="T58" s="436" t="s">
        <v>217</v>
      </c>
      <c r="U58" s="18">
        <v>690</v>
      </c>
      <c r="V58" s="86">
        <v>0.24416913489813899</v>
      </c>
      <c r="W58" s="670"/>
    </row>
    <row r="59" spans="1:23">
      <c r="A59" s="138">
        <v>2013</v>
      </c>
      <c r="B59" s="696">
        <v>265066</v>
      </c>
      <c r="C59" s="86">
        <v>-0.6</v>
      </c>
      <c r="D59" s="85">
        <v>105679</v>
      </c>
      <c r="E59" s="86">
        <v>39.9</v>
      </c>
      <c r="F59" s="86">
        <v>-7.6</v>
      </c>
      <c r="G59" s="85">
        <v>46893</v>
      </c>
      <c r="H59" s="86">
        <v>17.7</v>
      </c>
      <c r="I59" s="86">
        <v>-2.4</v>
      </c>
      <c r="J59" s="85">
        <v>56415</v>
      </c>
      <c r="K59" s="87">
        <v>21.3</v>
      </c>
      <c r="L59" s="87">
        <v>-15</v>
      </c>
      <c r="M59" s="85">
        <v>2371</v>
      </c>
      <c r="N59" s="86">
        <v>0.9</v>
      </c>
      <c r="O59" s="455" t="s">
        <v>217</v>
      </c>
      <c r="P59" s="85">
        <v>158359</v>
      </c>
      <c r="Q59" s="86">
        <v>59.7</v>
      </c>
      <c r="R59" s="86">
        <v>3.9</v>
      </c>
      <c r="S59" s="436" t="s">
        <v>217</v>
      </c>
      <c r="T59" s="436" t="s">
        <v>217</v>
      </c>
      <c r="U59" s="85">
        <v>1028</v>
      </c>
      <c r="V59" s="86">
        <v>0.4</v>
      </c>
      <c r="W59" s="670"/>
    </row>
    <row r="60" spans="1:23">
      <c r="A60" s="138">
        <v>2012</v>
      </c>
      <c r="B60" s="696">
        <v>266761</v>
      </c>
      <c r="C60" s="86">
        <v>-2.2999999999999998</v>
      </c>
      <c r="D60" s="85">
        <v>114366</v>
      </c>
      <c r="E60" s="86">
        <v>42.9</v>
      </c>
      <c r="F60" s="86">
        <v>-7.2</v>
      </c>
      <c r="G60" s="85">
        <v>48030</v>
      </c>
      <c r="H60" s="86">
        <v>18</v>
      </c>
      <c r="I60" s="86">
        <v>-8.6999999999999993</v>
      </c>
      <c r="J60" s="85">
        <v>66336</v>
      </c>
      <c r="K60" s="87">
        <v>24.9</v>
      </c>
      <c r="L60" s="87">
        <v>-6.1</v>
      </c>
      <c r="M60" s="413">
        <v>0</v>
      </c>
      <c r="N60" s="413">
        <v>0</v>
      </c>
      <c r="O60" s="413">
        <v>0</v>
      </c>
      <c r="P60" s="85">
        <v>152395</v>
      </c>
      <c r="Q60" s="86">
        <v>57.1</v>
      </c>
      <c r="R60" s="86">
        <v>1.6</v>
      </c>
      <c r="S60" s="413">
        <v>0</v>
      </c>
      <c r="T60" s="413">
        <v>0</v>
      </c>
      <c r="U60" s="436" t="s">
        <v>217</v>
      </c>
      <c r="V60" s="436" t="s">
        <v>217</v>
      </c>
      <c r="W60" s="670"/>
    </row>
    <row r="61" spans="1:23">
      <c r="A61" s="138">
        <v>2011</v>
      </c>
      <c r="B61" s="696">
        <v>273161</v>
      </c>
      <c r="C61" s="86">
        <v>0.4</v>
      </c>
      <c r="D61" s="85">
        <v>123190</v>
      </c>
      <c r="E61" s="86">
        <v>45.1</v>
      </c>
      <c r="F61" s="86">
        <v>-0.7</v>
      </c>
      <c r="G61" s="85">
        <v>52582</v>
      </c>
      <c r="H61" s="86">
        <v>19.2</v>
      </c>
      <c r="I61" s="86">
        <v>4.4000000000000004</v>
      </c>
      <c r="J61" s="85">
        <v>70608</v>
      </c>
      <c r="K61" s="87">
        <v>25.8</v>
      </c>
      <c r="L61" s="87">
        <v>-4.3</v>
      </c>
      <c r="M61" s="413">
        <v>0</v>
      </c>
      <c r="N61" s="413">
        <v>0</v>
      </c>
      <c r="O61" s="413">
        <v>0</v>
      </c>
      <c r="P61" s="85">
        <v>149971</v>
      </c>
      <c r="Q61" s="86">
        <v>54.9</v>
      </c>
      <c r="R61" s="86">
        <v>1.3</v>
      </c>
      <c r="S61" s="413">
        <v>0</v>
      </c>
      <c r="T61" s="413">
        <v>0</v>
      </c>
      <c r="U61" s="436" t="s">
        <v>217</v>
      </c>
      <c r="V61" s="436" t="s">
        <v>217</v>
      </c>
      <c r="W61" s="670"/>
    </row>
    <row r="62" spans="1:23">
      <c r="A62" s="138">
        <v>2010</v>
      </c>
      <c r="B62" s="696">
        <v>272166</v>
      </c>
      <c r="C62" s="166">
        <v>-3.6</v>
      </c>
      <c r="D62" s="85">
        <v>124104</v>
      </c>
      <c r="E62" s="86">
        <v>45.6</v>
      </c>
      <c r="F62" s="42">
        <v>-9.1999999999999993</v>
      </c>
      <c r="G62" s="85">
        <v>50345</v>
      </c>
      <c r="H62" s="86">
        <v>18.5</v>
      </c>
      <c r="I62" s="42">
        <v>-10</v>
      </c>
      <c r="J62" s="85">
        <v>73759</v>
      </c>
      <c r="K62" s="87">
        <v>27.1</v>
      </c>
      <c r="L62" s="87">
        <v>-8.6</v>
      </c>
      <c r="M62" s="413">
        <v>0</v>
      </c>
      <c r="N62" s="413">
        <v>0</v>
      </c>
      <c r="O62" s="413">
        <v>0</v>
      </c>
      <c r="P62" s="85">
        <v>148062</v>
      </c>
      <c r="Q62" s="86">
        <v>54.4</v>
      </c>
      <c r="R62" s="86">
        <v>1.6</v>
      </c>
      <c r="S62" s="413">
        <v>0</v>
      </c>
      <c r="T62" s="413">
        <v>0</v>
      </c>
      <c r="U62" s="436" t="s">
        <v>217</v>
      </c>
      <c r="V62" s="436" t="s">
        <v>217</v>
      </c>
      <c r="W62" s="670"/>
    </row>
    <row r="63" spans="1:23">
      <c r="A63" s="138">
        <v>2009</v>
      </c>
      <c r="B63" s="696">
        <v>282395</v>
      </c>
      <c r="C63" s="166">
        <v>-1.8</v>
      </c>
      <c r="D63" s="85">
        <v>136618</v>
      </c>
      <c r="E63" s="86">
        <v>48.4</v>
      </c>
      <c r="F63" s="42">
        <v>-1.8</v>
      </c>
      <c r="G63" s="85">
        <v>55909</v>
      </c>
      <c r="H63" s="86">
        <v>19.8</v>
      </c>
      <c r="I63" s="42">
        <v>5.5</v>
      </c>
      <c r="J63" s="85">
        <v>80709</v>
      </c>
      <c r="K63" s="87">
        <v>28.6</v>
      </c>
      <c r="L63" s="87">
        <v>-6.2</v>
      </c>
      <c r="M63" s="413">
        <v>0</v>
      </c>
      <c r="N63" s="413">
        <v>0</v>
      </c>
      <c r="O63" s="413">
        <v>0</v>
      </c>
      <c r="P63" s="85">
        <v>145777</v>
      </c>
      <c r="Q63" s="86">
        <v>51.6</v>
      </c>
      <c r="R63" s="86">
        <v>-1.9</v>
      </c>
      <c r="S63" s="413">
        <v>0</v>
      </c>
      <c r="T63" s="413">
        <v>0</v>
      </c>
      <c r="U63" s="436" t="s">
        <v>217</v>
      </c>
      <c r="V63" s="436" t="s">
        <v>217</v>
      </c>
      <c r="W63" s="670"/>
    </row>
    <row r="64" spans="1:23">
      <c r="A64" s="138">
        <v>2008</v>
      </c>
      <c r="B64" s="696">
        <v>287632</v>
      </c>
      <c r="C64" s="166">
        <v>0.7</v>
      </c>
      <c r="D64" s="85">
        <v>139074</v>
      </c>
      <c r="E64" s="86">
        <v>48.4</v>
      </c>
      <c r="F64" s="42">
        <v>-10.1</v>
      </c>
      <c r="G64" s="85">
        <v>52998</v>
      </c>
      <c r="H64" s="86">
        <v>18.399999999999999</v>
      </c>
      <c r="I64" s="42">
        <v>-6.5</v>
      </c>
      <c r="J64" s="85">
        <v>86076</v>
      </c>
      <c r="K64" s="87">
        <v>29.9</v>
      </c>
      <c r="L64" s="87">
        <v>-12.2</v>
      </c>
      <c r="M64" s="413">
        <v>0</v>
      </c>
      <c r="N64" s="413">
        <v>0</v>
      </c>
      <c r="O64" s="413">
        <v>0</v>
      </c>
      <c r="P64" s="85">
        <v>148558</v>
      </c>
      <c r="Q64" s="86">
        <v>51.6</v>
      </c>
      <c r="R64" s="86">
        <v>13.6</v>
      </c>
      <c r="S64" s="413">
        <v>0</v>
      </c>
      <c r="T64" s="413">
        <v>0</v>
      </c>
      <c r="U64" s="436" t="s">
        <v>217</v>
      </c>
      <c r="V64" s="436" t="s">
        <v>217</v>
      </c>
      <c r="W64" s="670"/>
    </row>
    <row r="65" spans="1:24">
      <c r="A65" s="138">
        <v>2007</v>
      </c>
      <c r="B65" s="696">
        <v>285549</v>
      </c>
      <c r="C65" s="166">
        <v>-0.5</v>
      </c>
      <c r="D65" s="85">
        <v>154733</v>
      </c>
      <c r="E65" s="86">
        <v>54.2</v>
      </c>
      <c r="F65" s="42">
        <v>-2.5</v>
      </c>
      <c r="G65" s="85">
        <v>56712</v>
      </c>
      <c r="H65" s="86">
        <v>19.899999999999999</v>
      </c>
      <c r="I65" s="42">
        <v>-2.8</v>
      </c>
      <c r="J65" s="85">
        <v>98021</v>
      </c>
      <c r="K65" s="87">
        <v>34.299999999999997</v>
      </c>
      <c r="L65" s="87">
        <v>-2.2999999999999998</v>
      </c>
      <c r="M65" s="413">
        <v>0</v>
      </c>
      <c r="N65" s="413">
        <v>0</v>
      </c>
      <c r="O65" s="413">
        <v>0</v>
      </c>
      <c r="P65" s="85">
        <v>130816</v>
      </c>
      <c r="Q65" s="86">
        <v>45.8</v>
      </c>
      <c r="R65" s="86">
        <v>2.2999999999999998</v>
      </c>
      <c r="S65" s="413">
        <v>0</v>
      </c>
      <c r="T65" s="413">
        <v>0</v>
      </c>
      <c r="U65" s="436" t="s">
        <v>217</v>
      </c>
      <c r="V65" s="436" t="s">
        <v>217</v>
      </c>
      <c r="W65" s="670"/>
    </row>
    <row r="66" spans="1:24">
      <c r="A66" s="138">
        <v>2006</v>
      </c>
      <c r="B66" s="696">
        <v>287089</v>
      </c>
      <c r="C66" s="40" t="s">
        <v>217</v>
      </c>
      <c r="D66" s="696">
        <v>158658</v>
      </c>
      <c r="E66" s="86">
        <v>55.3</v>
      </c>
      <c r="F66" s="40" t="s">
        <v>217</v>
      </c>
      <c r="G66" s="696">
        <v>58360</v>
      </c>
      <c r="H66" s="86">
        <v>20.3</v>
      </c>
      <c r="I66" s="40" t="s">
        <v>217</v>
      </c>
      <c r="J66" s="85">
        <v>100298</v>
      </c>
      <c r="K66" s="87">
        <v>34.9</v>
      </c>
      <c r="L66" s="40" t="s">
        <v>217</v>
      </c>
      <c r="M66" s="413">
        <v>0</v>
      </c>
      <c r="N66" s="413">
        <v>0</v>
      </c>
      <c r="O66" s="413">
        <v>0</v>
      </c>
      <c r="P66" s="85">
        <v>127832</v>
      </c>
      <c r="Q66" s="86">
        <v>44.5</v>
      </c>
      <c r="R66" s="40" t="s">
        <v>217</v>
      </c>
      <c r="S66" s="85">
        <v>599</v>
      </c>
      <c r="T66" s="86">
        <v>0.2</v>
      </c>
      <c r="U66" s="436" t="s">
        <v>217</v>
      </c>
      <c r="V66" s="436" t="s">
        <v>217</v>
      </c>
      <c r="W66" s="670"/>
    </row>
    <row r="67" spans="1:24">
      <c r="A67" s="779" t="s">
        <v>19</v>
      </c>
      <c r="B67" s="779"/>
      <c r="C67" s="582"/>
      <c r="D67" s="582"/>
      <c r="E67" s="582"/>
      <c r="F67" s="582"/>
      <c r="G67" s="582"/>
      <c r="H67" s="582"/>
      <c r="I67" s="582"/>
      <c r="J67" s="582"/>
      <c r="K67" s="582"/>
      <c r="L67" s="582"/>
      <c r="M67" s="582"/>
      <c r="N67" s="582"/>
      <c r="O67" s="582"/>
      <c r="P67" s="582"/>
      <c r="Q67" s="582"/>
      <c r="R67" s="582"/>
      <c r="S67" s="582"/>
      <c r="T67" s="582"/>
      <c r="U67" s="582"/>
      <c r="V67" s="582"/>
      <c r="W67" s="670"/>
    </row>
    <row r="68" spans="1:24">
      <c r="A68" s="138" t="s">
        <v>213</v>
      </c>
      <c r="B68" s="18">
        <v>52164</v>
      </c>
      <c r="C68" s="86">
        <v>10.735134905640351</v>
      </c>
      <c r="D68" s="413">
        <v>0</v>
      </c>
      <c r="E68" s="413">
        <v>0</v>
      </c>
      <c r="F68" s="413">
        <v>0</v>
      </c>
      <c r="G68" s="413">
        <v>0</v>
      </c>
      <c r="H68" s="413">
        <v>0</v>
      </c>
      <c r="I68" s="413">
        <v>0</v>
      </c>
      <c r="J68" s="413">
        <v>0</v>
      </c>
      <c r="K68" s="413">
        <v>0</v>
      </c>
      <c r="L68" s="413">
        <v>0</v>
      </c>
      <c r="M68" s="413">
        <v>0</v>
      </c>
      <c r="N68" s="413">
        <v>0</v>
      </c>
      <c r="O68" s="413">
        <v>0</v>
      </c>
      <c r="P68" s="18">
        <v>52164</v>
      </c>
      <c r="Q68" s="15">
        <v>100</v>
      </c>
      <c r="R68" s="86">
        <v>10.735134905640351</v>
      </c>
      <c r="S68" s="436" t="s">
        <v>217</v>
      </c>
      <c r="T68" s="436" t="s">
        <v>217</v>
      </c>
      <c r="U68" s="413">
        <v>0</v>
      </c>
      <c r="V68" s="413">
        <v>0</v>
      </c>
      <c r="W68" s="670"/>
    </row>
    <row r="69" spans="1:24">
      <c r="A69" s="138">
        <v>2013</v>
      </c>
      <c r="B69" s="696">
        <v>47107</v>
      </c>
      <c r="C69" s="86">
        <v>0.1</v>
      </c>
      <c r="D69" s="413">
        <v>0</v>
      </c>
      <c r="E69" s="413">
        <v>0</v>
      </c>
      <c r="F69" s="413">
        <v>0</v>
      </c>
      <c r="G69" s="413">
        <v>0</v>
      </c>
      <c r="H69" s="413">
        <v>0</v>
      </c>
      <c r="I69" s="413">
        <v>0</v>
      </c>
      <c r="J69" s="413">
        <v>0</v>
      </c>
      <c r="K69" s="413">
        <v>0</v>
      </c>
      <c r="L69" s="413">
        <v>0</v>
      </c>
      <c r="M69" s="413">
        <v>0</v>
      </c>
      <c r="N69" s="413">
        <v>0</v>
      </c>
      <c r="O69" s="413">
        <v>0</v>
      </c>
      <c r="P69" s="85">
        <v>47107</v>
      </c>
      <c r="Q69" s="15">
        <v>100</v>
      </c>
      <c r="R69" s="86">
        <v>0.1</v>
      </c>
      <c r="S69" s="436" t="s">
        <v>217</v>
      </c>
      <c r="T69" s="436" t="s">
        <v>217</v>
      </c>
      <c r="U69" s="413">
        <v>0</v>
      </c>
      <c r="V69" s="413">
        <v>0</v>
      </c>
      <c r="W69" s="670"/>
    </row>
    <row r="70" spans="1:24">
      <c r="A70" s="138">
        <v>2012</v>
      </c>
      <c r="B70" s="696">
        <v>47043</v>
      </c>
      <c r="C70" s="86">
        <v>6.1</v>
      </c>
      <c r="D70" s="413">
        <v>0</v>
      </c>
      <c r="E70" s="413">
        <v>0</v>
      </c>
      <c r="F70" s="413">
        <v>0</v>
      </c>
      <c r="G70" s="413">
        <v>0</v>
      </c>
      <c r="H70" s="413">
        <v>0</v>
      </c>
      <c r="I70" s="413">
        <v>0</v>
      </c>
      <c r="J70" s="413">
        <v>0</v>
      </c>
      <c r="K70" s="413">
        <v>0</v>
      </c>
      <c r="L70" s="413">
        <v>0</v>
      </c>
      <c r="M70" s="413">
        <v>0</v>
      </c>
      <c r="N70" s="413">
        <v>0</v>
      </c>
      <c r="O70" s="413">
        <v>0</v>
      </c>
      <c r="P70" s="85">
        <v>47043</v>
      </c>
      <c r="Q70" s="15">
        <v>100</v>
      </c>
      <c r="R70" s="86">
        <v>6.1</v>
      </c>
      <c r="S70" s="413">
        <v>0</v>
      </c>
      <c r="T70" s="413">
        <v>0</v>
      </c>
      <c r="U70" s="436" t="s">
        <v>217</v>
      </c>
      <c r="V70" s="436" t="s">
        <v>217</v>
      </c>
      <c r="W70" s="670"/>
    </row>
    <row r="71" spans="1:24">
      <c r="A71" s="138">
        <v>2011</v>
      </c>
      <c r="B71" s="696">
        <v>44351</v>
      </c>
      <c r="C71" s="86">
        <v>7.3</v>
      </c>
      <c r="D71" s="413">
        <v>0</v>
      </c>
      <c r="E71" s="413">
        <v>0</v>
      </c>
      <c r="F71" s="413">
        <v>0</v>
      </c>
      <c r="G71" s="413">
        <v>0</v>
      </c>
      <c r="H71" s="413">
        <v>0</v>
      </c>
      <c r="I71" s="413">
        <v>0</v>
      </c>
      <c r="J71" s="413">
        <v>0</v>
      </c>
      <c r="K71" s="413">
        <v>0</v>
      </c>
      <c r="L71" s="413">
        <v>0</v>
      </c>
      <c r="M71" s="413">
        <v>0</v>
      </c>
      <c r="N71" s="413">
        <v>0</v>
      </c>
      <c r="O71" s="413">
        <v>0</v>
      </c>
      <c r="P71" s="85">
        <v>44351</v>
      </c>
      <c r="Q71" s="15">
        <v>100</v>
      </c>
      <c r="R71" s="86">
        <v>7.3</v>
      </c>
      <c r="S71" s="413">
        <v>0</v>
      </c>
      <c r="T71" s="413">
        <v>0</v>
      </c>
      <c r="U71" s="436" t="s">
        <v>217</v>
      </c>
      <c r="V71" s="436" t="s">
        <v>217</v>
      </c>
      <c r="W71" s="670"/>
    </row>
    <row r="72" spans="1:24">
      <c r="A72" s="138">
        <v>2010</v>
      </c>
      <c r="B72" s="696">
        <v>41320</v>
      </c>
      <c r="C72" s="42">
        <v>0.5</v>
      </c>
      <c r="D72" s="413">
        <v>0</v>
      </c>
      <c r="E72" s="413">
        <v>0</v>
      </c>
      <c r="F72" s="413">
        <v>0</v>
      </c>
      <c r="G72" s="413">
        <v>0</v>
      </c>
      <c r="H72" s="413">
        <v>0</v>
      </c>
      <c r="I72" s="413">
        <v>0</v>
      </c>
      <c r="J72" s="413">
        <v>0</v>
      </c>
      <c r="K72" s="413">
        <v>0</v>
      </c>
      <c r="L72" s="413">
        <v>0</v>
      </c>
      <c r="M72" s="413">
        <v>0</v>
      </c>
      <c r="N72" s="413">
        <v>0</v>
      </c>
      <c r="O72" s="413">
        <v>0</v>
      </c>
      <c r="P72" s="85">
        <v>41320</v>
      </c>
      <c r="Q72" s="15">
        <v>100</v>
      </c>
      <c r="R72" s="86">
        <v>0.5</v>
      </c>
      <c r="S72" s="413">
        <v>0</v>
      </c>
      <c r="T72" s="413">
        <v>0</v>
      </c>
      <c r="U72" s="436" t="s">
        <v>217</v>
      </c>
      <c r="V72" s="436" t="s">
        <v>217</v>
      </c>
      <c r="W72" s="670"/>
    </row>
    <row r="73" spans="1:24">
      <c r="A73" s="138">
        <v>2009</v>
      </c>
      <c r="B73" s="696">
        <v>41128</v>
      </c>
      <c r="C73" s="42">
        <v>-13.9</v>
      </c>
      <c r="D73" s="413">
        <v>0</v>
      </c>
      <c r="E73" s="413">
        <v>0</v>
      </c>
      <c r="F73" s="413">
        <v>0</v>
      </c>
      <c r="G73" s="413">
        <v>0</v>
      </c>
      <c r="H73" s="413">
        <v>0</v>
      </c>
      <c r="I73" s="413">
        <v>0</v>
      </c>
      <c r="J73" s="413">
        <v>0</v>
      </c>
      <c r="K73" s="413">
        <v>0</v>
      </c>
      <c r="L73" s="413">
        <v>0</v>
      </c>
      <c r="M73" s="413">
        <v>0</v>
      </c>
      <c r="N73" s="413">
        <v>0</v>
      </c>
      <c r="O73" s="413">
        <v>0</v>
      </c>
      <c r="P73" s="85">
        <v>41128</v>
      </c>
      <c r="Q73" s="15">
        <v>100</v>
      </c>
      <c r="R73" s="86">
        <v>-13.9</v>
      </c>
      <c r="S73" s="413">
        <v>0</v>
      </c>
      <c r="T73" s="413">
        <v>0</v>
      </c>
      <c r="U73" s="436" t="s">
        <v>217</v>
      </c>
      <c r="V73" s="436" t="s">
        <v>217</v>
      </c>
      <c r="W73" s="670"/>
    </row>
    <row r="74" spans="1:24">
      <c r="A74" s="138">
        <v>2008</v>
      </c>
      <c r="B74" s="696">
        <v>47788</v>
      </c>
      <c r="C74" s="42">
        <v>12.5</v>
      </c>
      <c r="D74" s="413">
        <v>0</v>
      </c>
      <c r="E74" s="413">
        <v>0</v>
      </c>
      <c r="F74" s="413">
        <v>0</v>
      </c>
      <c r="G74" s="413">
        <v>0</v>
      </c>
      <c r="H74" s="413">
        <v>0</v>
      </c>
      <c r="I74" s="413">
        <v>0</v>
      </c>
      <c r="J74" s="413">
        <v>0</v>
      </c>
      <c r="K74" s="413">
        <v>0</v>
      </c>
      <c r="L74" s="413">
        <v>0</v>
      </c>
      <c r="M74" s="413">
        <v>0</v>
      </c>
      <c r="N74" s="413">
        <v>0</v>
      </c>
      <c r="O74" s="413">
        <v>0</v>
      </c>
      <c r="P74" s="85">
        <v>47788</v>
      </c>
      <c r="Q74" s="15">
        <v>100</v>
      </c>
      <c r="R74" s="86">
        <v>12.5</v>
      </c>
      <c r="S74" s="413">
        <v>0</v>
      </c>
      <c r="T74" s="413">
        <v>0</v>
      </c>
      <c r="U74" s="436" t="s">
        <v>217</v>
      </c>
      <c r="V74" s="436" t="s">
        <v>217</v>
      </c>
      <c r="W74" s="670"/>
    </row>
    <row r="75" spans="1:24">
      <c r="A75" s="138">
        <v>2007</v>
      </c>
      <c r="B75" s="696">
        <v>42490</v>
      </c>
      <c r="C75" s="42">
        <v>9</v>
      </c>
      <c r="D75" s="413">
        <v>0</v>
      </c>
      <c r="E75" s="413">
        <v>0</v>
      </c>
      <c r="F75" s="413">
        <v>0</v>
      </c>
      <c r="G75" s="413">
        <v>0</v>
      </c>
      <c r="H75" s="413">
        <v>0</v>
      </c>
      <c r="I75" s="413">
        <v>0</v>
      </c>
      <c r="J75" s="413">
        <v>0</v>
      </c>
      <c r="K75" s="413">
        <v>0</v>
      </c>
      <c r="L75" s="413">
        <v>0</v>
      </c>
      <c r="M75" s="413">
        <v>0</v>
      </c>
      <c r="N75" s="413">
        <v>0</v>
      </c>
      <c r="O75" s="413">
        <v>0</v>
      </c>
      <c r="P75" s="85">
        <v>42490</v>
      </c>
      <c r="Q75" s="15">
        <v>100</v>
      </c>
      <c r="R75" s="86">
        <v>9</v>
      </c>
      <c r="S75" s="413">
        <v>0</v>
      </c>
      <c r="T75" s="413">
        <v>0</v>
      </c>
      <c r="U75" s="436" t="s">
        <v>217</v>
      </c>
      <c r="V75" s="436" t="s">
        <v>217</v>
      </c>
      <c r="W75" s="670"/>
    </row>
    <row r="76" spans="1:24">
      <c r="A76" s="138">
        <v>2006</v>
      </c>
      <c r="B76" s="696">
        <v>38971</v>
      </c>
      <c r="C76" s="40" t="s">
        <v>217</v>
      </c>
      <c r="D76" s="413">
        <v>0</v>
      </c>
      <c r="E76" s="413">
        <v>0</v>
      </c>
      <c r="F76" s="413">
        <v>0</v>
      </c>
      <c r="G76" s="413">
        <v>0</v>
      </c>
      <c r="H76" s="413">
        <v>0</v>
      </c>
      <c r="I76" s="413">
        <v>0</v>
      </c>
      <c r="J76" s="413">
        <v>0</v>
      </c>
      <c r="K76" s="413">
        <v>0</v>
      </c>
      <c r="L76" s="413">
        <v>0</v>
      </c>
      <c r="M76" s="413">
        <v>0</v>
      </c>
      <c r="N76" s="413">
        <v>0</v>
      </c>
      <c r="O76" s="413">
        <v>0</v>
      </c>
      <c r="P76" s="85">
        <v>38971</v>
      </c>
      <c r="Q76" s="15">
        <v>100</v>
      </c>
      <c r="R76" s="40" t="s">
        <v>217</v>
      </c>
      <c r="S76" s="413">
        <v>0</v>
      </c>
      <c r="T76" s="413">
        <v>0</v>
      </c>
      <c r="U76" s="436" t="s">
        <v>217</v>
      </c>
      <c r="V76" s="436" t="s">
        <v>217</v>
      </c>
      <c r="W76" s="670"/>
    </row>
    <row r="77" spans="1:24">
      <c r="A77" s="779" t="s">
        <v>20</v>
      </c>
      <c r="B77" s="779"/>
      <c r="C77" s="779"/>
      <c r="D77" s="582"/>
      <c r="E77" s="582"/>
      <c r="F77" s="582"/>
      <c r="G77" s="582"/>
      <c r="H77" s="582"/>
      <c r="I77" s="582"/>
      <c r="J77" s="582"/>
      <c r="K77" s="582"/>
      <c r="L77" s="582"/>
      <c r="M77" s="582"/>
      <c r="N77" s="582"/>
      <c r="O77" s="582"/>
      <c r="P77" s="582"/>
      <c r="Q77" s="582"/>
      <c r="R77" s="582"/>
      <c r="S77" s="582"/>
      <c r="T77" s="582"/>
      <c r="U77" s="582"/>
      <c r="V77" s="582"/>
      <c r="W77" s="670"/>
      <c r="X77" s="86"/>
    </row>
    <row r="78" spans="1:24">
      <c r="A78" s="138" t="s">
        <v>213</v>
      </c>
      <c r="B78" s="15">
        <v>75037</v>
      </c>
      <c r="C78" s="86">
        <v>-8.2127435750021505</v>
      </c>
      <c r="D78" s="18">
        <v>30894</v>
      </c>
      <c r="E78" s="86">
        <v>37.790363420630939</v>
      </c>
      <c r="F78" s="86">
        <v>-2.5948229656020345</v>
      </c>
      <c r="G78" s="18">
        <v>14294</v>
      </c>
      <c r="H78" s="86">
        <v>19.049269027279873</v>
      </c>
      <c r="I78" s="86">
        <v>-12.107237287093398</v>
      </c>
      <c r="J78" s="18">
        <v>14426</v>
      </c>
      <c r="K78" s="86">
        <v>19.225182243426573</v>
      </c>
      <c r="L78" s="86">
        <v>9.603403738033748</v>
      </c>
      <c r="M78" s="18">
        <v>2174</v>
      </c>
      <c r="N78" s="86">
        <v>2.8972373629009689</v>
      </c>
      <c r="O78" s="86">
        <v>-5.1483420593368123</v>
      </c>
      <c r="P78" s="18">
        <v>43702</v>
      </c>
      <c r="Q78" s="86">
        <v>58.24060130335701</v>
      </c>
      <c r="R78" s="86">
        <v>-12.655394331854339</v>
      </c>
      <c r="S78" s="436" t="s">
        <v>217</v>
      </c>
      <c r="T78" s="436" t="s">
        <v>217</v>
      </c>
      <c r="U78" s="18">
        <v>441</v>
      </c>
      <c r="V78" s="86">
        <v>0.58771006303556905</v>
      </c>
      <c r="W78" s="670"/>
    </row>
    <row r="79" spans="1:24">
      <c r="A79" s="138">
        <v>2013</v>
      </c>
      <c r="B79" s="696">
        <v>81751</v>
      </c>
      <c r="C79" s="86">
        <v>-3.2</v>
      </c>
      <c r="D79" s="85">
        <v>31717</v>
      </c>
      <c r="E79" s="86">
        <v>38.799999999999997</v>
      </c>
      <c r="F79" s="86">
        <v>-9.8000000000000007</v>
      </c>
      <c r="G79" s="85">
        <v>16263</v>
      </c>
      <c r="H79" s="86">
        <v>19.899999999999999</v>
      </c>
      <c r="I79" s="86">
        <v>-7.3</v>
      </c>
      <c r="J79" s="85">
        <v>13162</v>
      </c>
      <c r="K79" s="86">
        <v>16.100000000000001</v>
      </c>
      <c r="L79" s="86">
        <v>-14.3</v>
      </c>
      <c r="M79" s="85">
        <v>2292</v>
      </c>
      <c r="N79" s="86">
        <v>2.8</v>
      </c>
      <c r="O79" s="86">
        <v>1.4</v>
      </c>
      <c r="P79" s="85">
        <v>50034</v>
      </c>
      <c r="Q79" s="86">
        <v>61.2</v>
      </c>
      <c r="R79" s="86">
        <v>1.5</v>
      </c>
      <c r="S79" s="436" t="s">
        <v>217</v>
      </c>
      <c r="T79" s="436" t="s">
        <v>217</v>
      </c>
      <c r="U79" s="413">
        <v>0</v>
      </c>
      <c r="V79" s="413">
        <v>0</v>
      </c>
      <c r="W79" s="670"/>
    </row>
    <row r="80" spans="1:24">
      <c r="A80" s="138">
        <v>2012</v>
      </c>
      <c r="B80" s="696">
        <v>84443</v>
      </c>
      <c r="C80" s="86">
        <v>-5.2</v>
      </c>
      <c r="D80" s="85">
        <v>35156</v>
      </c>
      <c r="E80" s="86">
        <v>41.6</v>
      </c>
      <c r="F80" s="86">
        <v>-2.1</v>
      </c>
      <c r="G80" s="85">
        <v>17546</v>
      </c>
      <c r="H80" s="86">
        <v>20.8</v>
      </c>
      <c r="I80" s="86">
        <v>-3.9</v>
      </c>
      <c r="J80" s="85">
        <v>15350</v>
      </c>
      <c r="K80" s="86">
        <v>18.2</v>
      </c>
      <c r="L80" s="86">
        <v>-2.8</v>
      </c>
      <c r="M80" s="85">
        <v>2260</v>
      </c>
      <c r="N80" s="86">
        <v>2.7</v>
      </c>
      <c r="O80" s="86">
        <v>20</v>
      </c>
      <c r="P80" s="85">
        <v>49287</v>
      </c>
      <c r="Q80" s="86">
        <v>58.4</v>
      </c>
      <c r="R80" s="86">
        <v>-7.3</v>
      </c>
      <c r="S80" s="413">
        <v>0</v>
      </c>
      <c r="T80" s="413">
        <v>0</v>
      </c>
      <c r="U80" s="436" t="s">
        <v>217</v>
      </c>
      <c r="V80" s="436" t="s">
        <v>217</v>
      </c>
      <c r="W80" s="670"/>
    </row>
    <row r="81" spans="1:23">
      <c r="A81" s="138">
        <v>2011</v>
      </c>
      <c r="B81" s="696">
        <v>89100</v>
      </c>
      <c r="C81" s="86">
        <v>0.6</v>
      </c>
      <c r="D81" s="85">
        <v>35928</v>
      </c>
      <c r="E81" s="86">
        <v>40.299999999999997</v>
      </c>
      <c r="F81" s="86">
        <v>-8.1999999999999993</v>
      </c>
      <c r="G81" s="85">
        <v>18257</v>
      </c>
      <c r="H81" s="86">
        <v>20.5</v>
      </c>
      <c r="I81" s="86">
        <v>9.9</v>
      </c>
      <c r="J81" s="85">
        <v>15788</v>
      </c>
      <c r="K81" s="86">
        <v>17.7</v>
      </c>
      <c r="L81" s="86">
        <v>-22.6</v>
      </c>
      <c r="M81" s="85">
        <v>1883</v>
      </c>
      <c r="N81" s="86">
        <v>2.1</v>
      </c>
      <c r="O81" s="86">
        <v>-11.6</v>
      </c>
      <c r="P81" s="85">
        <v>53172</v>
      </c>
      <c r="Q81" s="86">
        <v>59.7</v>
      </c>
      <c r="R81" s="86">
        <v>7.4</v>
      </c>
      <c r="S81" s="413">
        <v>0</v>
      </c>
      <c r="T81" s="413">
        <v>0</v>
      </c>
      <c r="U81" s="436" t="s">
        <v>217</v>
      </c>
      <c r="V81" s="436" t="s">
        <v>217</v>
      </c>
      <c r="W81" s="670"/>
    </row>
    <row r="82" spans="1:23">
      <c r="A82" s="138">
        <v>2010</v>
      </c>
      <c r="B82" s="696">
        <v>88610</v>
      </c>
      <c r="C82" s="42">
        <v>-3.4</v>
      </c>
      <c r="D82" s="85">
        <v>39123</v>
      </c>
      <c r="E82" s="86">
        <v>44.2</v>
      </c>
      <c r="F82" s="86">
        <v>7.1</v>
      </c>
      <c r="G82" s="85">
        <v>16605</v>
      </c>
      <c r="H82" s="86">
        <v>18.7</v>
      </c>
      <c r="I82" s="86">
        <v>-7.4</v>
      </c>
      <c r="J82" s="85">
        <v>20389</v>
      </c>
      <c r="K82" s="86">
        <v>23</v>
      </c>
      <c r="L82" s="86">
        <v>28.3</v>
      </c>
      <c r="M82" s="85">
        <v>2129</v>
      </c>
      <c r="N82" s="86">
        <v>2.4</v>
      </c>
      <c r="O82" s="86">
        <v>-21.1</v>
      </c>
      <c r="P82" s="85">
        <v>49487</v>
      </c>
      <c r="Q82" s="86">
        <v>55.8</v>
      </c>
      <c r="R82" s="86">
        <v>-10.3</v>
      </c>
      <c r="S82" s="413">
        <v>0</v>
      </c>
      <c r="T82" s="413">
        <v>0</v>
      </c>
      <c r="U82" s="436" t="s">
        <v>217</v>
      </c>
      <c r="V82" s="436" t="s">
        <v>217</v>
      </c>
      <c r="W82" s="670"/>
    </row>
    <row r="83" spans="1:23">
      <c r="A83" s="138">
        <v>2009</v>
      </c>
      <c r="B83" s="696">
        <v>91686</v>
      </c>
      <c r="C83" s="42">
        <v>-4.2</v>
      </c>
      <c r="D83" s="85">
        <v>36529</v>
      </c>
      <c r="E83" s="86">
        <v>39.799999999999997</v>
      </c>
      <c r="F83" s="86">
        <v>-12.9</v>
      </c>
      <c r="G83" s="85">
        <v>17935</v>
      </c>
      <c r="H83" s="86">
        <v>19.600000000000001</v>
      </c>
      <c r="I83" s="86">
        <v>-10.5</v>
      </c>
      <c r="J83" s="85">
        <v>15894</v>
      </c>
      <c r="K83" s="86">
        <v>17.3</v>
      </c>
      <c r="L83" s="86">
        <v>-18.7</v>
      </c>
      <c r="M83" s="85">
        <v>2700</v>
      </c>
      <c r="N83" s="86">
        <v>2.9</v>
      </c>
      <c r="O83" s="86">
        <v>15.3</v>
      </c>
      <c r="P83" s="85">
        <v>55157</v>
      </c>
      <c r="Q83" s="86">
        <v>60.2</v>
      </c>
      <c r="R83" s="86">
        <v>2.6</v>
      </c>
      <c r="S83" s="413">
        <v>0</v>
      </c>
      <c r="T83" s="413">
        <v>0</v>
      </c>
      <c r="U83" s="436" t="s">
        <v>217</v>
      </c>
      <c r="V83" s="436" t="s">
        <v>217</v>
      </c>
      <c r="W83" s="670"/>
    </row>
    <row r="84" spans="1:23">
      <c r="A84" s="138">
        <v>2008</v>
      </c>
      <c r="B84" s="696">
        <v>95695</v>
      </c>
      <c r="C84" s="42">
        <v>9.8000000000000007</v>
      </c>
      <c r="D84" s="85">
        <v>41917</v>
      </c>
      <c r="E84" s="86">
        <v>43.8</v>
      </c>
      <c r="F84" s="86">
        <v>11.1</v>
      </c>
      <c r="G84" s="85">
        <v>20035</v>
      </c>
      <c r="H84" s="86">
        <v>20.9</v>
      </c>
      <c r="I84" s="86">
        <v>14.8</v>
      </c>
      <c r="J84" s="85">
        <v>19541</v>
      </c>
      <c r="K84" s="86">
        <v>20.399999999999999</v>
      </c>
      <c r="L84" s="86">
        <v>17.600000000000001</v>
      </c>
      <c r="M84" s="85">
        <v>2341</v>
      </c>
      <c r="N84" s="86">
        <v>2.4</v>
      </c>
      <c r="O84" s="86">
        <v>-36.1</v>
      </c>
      <c r="P84" s="85">
        <v>53777</v>
      </c>
      <c r="Q84" s="86">
        <v>56.2</v>
      </c>
      <c r="R84" s="86">
        <v>10.7</v>
      </c>
      <c r="S84" s="85">
        <v>1</v>
      </c>
      <c r="T84" s="86">
        <v>0</v>
      </c>
      <c r="U84" s="436" t="s">
        <v>217</v>
      </c>
      <c r="V84" s="436" t="s">
        <v>217</v>
      </c>
      <c r="W84" s="670"/>
    </row>
    <row r="85" spans="1:23">
      <c r="A85" s="138">
        <v>2007</v>
      </c>
      <c r="B85" s="696">
        <v>87191</v>
      </c>
      <c r="C85" s="42">
        <v>2.8</v>
      </c>
      <c r="D85" s="85">
        <v>37726</v>
      </c>
      <c r="E85" s="86">
        <v>43.3</v>
      </c>
      <c r="F85" s="86">
        <v>-21</v>
      </c>
      <c r="G85" s="85">
        <v>17447</v>
      </c>
      <c r="H85" s="86">
        <v>20</v>
      </c>
      <c r="I85" s="86">
        <v>8.3000000000000007</v>
      </c>
      <c r="J85" s="85">
        <v>16618</v>
      </c>
      <c r="K85" s="86">
        <v>19.100000000000001</v>
      </c>
      <c r="L85" s="86">
        <v>2.5</v>
      </c>
      <c r="M85" s="85">
        <v>3661</v>
      </c>
      <c r="N85" s="86">
        <v>4.2</v>
      </c>
      <c r="O85" s="86">
        <v>-76.3</v>
      </c>
      <c r="P85" s="85">
        <v>48574</v>
      </c>
      <c r="Q85" s="86">
        <v>55.7</v>
      </c>
      <c r="R85" s="86">
        <v>31.3</v>
      </c>
      <c r="S85" s="85">
        <v>891</v>
      </c>
      <c r="T85" s="86">
        <v>1</v>
      </c>
      <c r="U85" s="436" t="s">
        <v>217</v>
      </c>
      <c r="V85" s="436" t="s">
        <v>217</v>
      </c>
      <c r="W85" s="670"/>
    </row>
    <row r="86" spans="1:23">
      <c r="A86" s="138">
        <v>2006</v>
      </c>
      <c r="B86" s="696">
        <v>84854</v>
      </c>
      <c r="C86" s="40" t="s">
        <v>217</v>
      </c>
      <c r="D86" s="85">
        <v>47781</v>
      </c>
      <c r="E86" s="86">
        <v>56.3</v>
      </c>
      <c r="F86" s="40" t="s">
        <v>217</v>
      </c>
      <c r="G86" s="85">
        <v>16117</v>
      </c>
      <c r="H86" s="86">
        <v>19</v>
      </c>
      <c r="I86" s="40" t="s">
        <v>217</v>
      </c>
      <c r="J86" s="85">
        <v>16208</v>
      </c>
      <c r="K86" s="86">
        <v>19.100000000000001</v>
      </c>
      <c r="L86" s="40" t="s">
        <v>217</v>
      </c>
      <c r="M86" s="85">
        <v>15456</v>
      </c>
      <c r="N86" s="86">
        <v>18.2</v>
      </c>
      <c r="O86" s="40" t="s">
        <v>217</v>
      </c>
      <c r="P86" s="85">
        <v>36984</v>
      </c>
      <c r="Q86" s="86">
        <v>43.6</v>
      </c>
      <c r="R86" s="40" t="s">
        <v>217</v>
      </c>
      <c r="S86" s="85">
        <v>89</v>
      </c>
      <c r="T86" s="86">
        <v>0.1</v>
      </c>
      <c r="U86" s="436" t="s">
        <v>217</v>
      </c>
      <c r="V86" s="436" t="s">
        <v>217</v>
      </c>
      <c r="W86" s="670"/>
    </row>
    <row r="87" spans="1:23">
      <c r="A87" s="779" t="s">
        <v>21</v>
      </c>
      <c r="B87" s="779"/>
      <c r="C87" s="779"/>
      <c r="D87" s="582"/>
      <c r="E87" s="582"/>
      <c r="F87" s="582"/>
      <c r="G87" s="582"/>
      <c r="H87" s="582"/>
      <c r="I87" s="582"/>
      <c r="J87" s="582"/>
      <c r="K87" s="582"/>
      <c r="L87" s="582"/>
      <c r="M87" s="582"/>
      <c r="N87" s="582"/>
      <c r="O87" s="582"/>
      <c r="P87" s="582"/>
      <c r="Q87" s="582"/>
      <c r="R87" s="582"/>
      <c r="S87" s="582"/>
      <c r="T87" s="582"/>
      <c r="U87" s="582"/>
      <c r="V87" s="582"/>
      <c r="W87" s="670"/>
    </row>
    <row r="88" spans="1:23">
      <c r="A88" s="138" t="s">
        <v>213</v>
      </c>
      <c r="B88" s="18">
        <v>21599</v>
      </c>
      <c r="C88" s="86">
        <v>23.627725945853115</v>
      </c>
      <c r="D88" s="18">
        <v>11434</v>
      </c>
      <c r="E88" s="86">
        <v>52.937636001666746</v>
      </c>
      <c r="F88" s="86">
        <v>53.188638799571265</v>
      </c>
      <c r="G88" s="18">
        <v>8043</v>
      </c>
      <c r="H88" s="86">
        <v>37.237835084957638</v>
      </c>
      <c r="I88" s="86">
        <v>7.7572347266880968</v>
      </c>
      <c r="J88" s="18">
        <v>3391</v>
      </c>
      <c r="K88" s="86">
        <v>15.699800916709105</v>
      </c>
      <c r="L88" s="413">
        <v>0</v>
      </c>
      <c r="M88" s="413">
        <v>0</v>
      </c>
      <c r="N88" s="413">
        <v>0</v>
      </c>
      <c r="O88" s="413">
        <v>0</v>
      </c>
      <c r="P88" s="18">
        <v>10165</v>
      </c>
      <c r="Q88" s="86">
        <v>47.062363998333254</v>
      </c>
      <c r="R88" s="86">
        <v>1.5788947736584475</v>
      </c>
      <c r="S88" s="436" t="s">
        <v>217</v>
      </c>
      <c r="T88" s="436" t="s">
        <v>217</v>
      </c>
      <c r="U88" s="413">
        <v>0</v>
      </c>
      <c r="V88" s="413">
        <v>0</v>
      </c>
      <c r="W88" s="670"/>
    </row>
    <row r="89" spans="1:23">
      <c r="A89" s="138">
        <v>2013</v>
      </c>
      <c r="B89" s="696">
        <v>17471</v>
      </c>
      <c r="C89" s="86">
        <v>-13</v>
      </c>
      <c r="D89" s="85">
        <v>7464</v>
      </c>
      <c r="E89" s="86">
        <v>42.7</v>
      </c>
      <c r="F89" s="86">
        <v>-35.700000000000003</v>
      </c>
      <c r="G89" s="85">
        <v>7464</v>
      </c>
      <c r="H89" s="86">
        <v>42.7</v>
      </c>
      <c r="I89" s="86">
        <v>-33.200000000000003</v>
      </c>
      <c r="J89" s="413">
        <v>0</v>
      </c>
      <c r="K89" s="413">
        <v>0</v>
      </c>
      <c r="L89" s="413">
        <v>0</v>
      </c>
      <c r="M89" s="413">
        <v>0</v>
      </c>
      <c r="N89" s="413">
        <v>0</v>
      </c>
      <c r="O89" s="413">
        <v>0</v>
      </c>
      <c r="P89" s="85">
        <v>10007</v>
      </c>
      <c r="Q89" s="86">
        <v>57.3</v>
      </c>
      <c r="R89" s="86">
        <v>18.3</v>
      </c>
      <c r="S89" s="436" t="s">
        <v>217</v>
      </c>
      <c r="T89" s="436" t="s">
        <v>217</v>
      </c>
      <c r="U89" s="413">
        <v>0</v>
      </c>
      <c r="V89" s="413">
        <v>0</v>
      </c>
      <c r="W89" s="670"/>
    </row>
    <row r="90" spans="1:23">
      <c r="A90" s="138">
        <v>2012</v>
      </c>
      <c r="B90" s="696">
        <v>20075</v>
      </c>
      <c r="C90" s="86">
        <v>5.5</v>
      </c>
      <c r="D90" s="85">
        <v>11614</v>
      </c>
      <c r="E90" s="86">
        <v>57.9</v>
      </c>
      <c r="F90" s="86">
        <v>-8.5</v>
      </c>
      <c r="G90" s="85">
        <v>11168</v>
      </c>
      <c r="H90" s="86">
        <v>55.6</v>
      </c>
      <c r="I90" s="86">
        <v>-6.3</v>
      </c>
      <c r="J90" s="85">
        <v>446</v>
      </c>
      <c r="K90" s="86">
        <v>2.2000000000000002</v>
      </c>
      <c r="L90" s="86">
        <v>-42.2</v>
      </c>
      <c r="M90" s="413">
        <v>0</v>
      </c>
      <c r="N90" s="413">
        <v>0</v>
      </c>
      <c r="O90" s="413">
        <v>0</v>
      </c>
      <c r="P90" s="85">
        <v>8461</v>
      </c>
      <c r="Q90" s="86">
        <v>42.1</v>
      </c>
      <c r="R90" s="86">
        <v>33.299999999999997</v>
      </c>
      <c r="S90" s="413">
        <v>0</v>
      </c>
      <c r="T90" s="413">
        <v>0</v>
      </c>
      <c r="U90" s="436" t="s">
        <v>217</v>
      </c>
      <c r="V90" s="436" t="s">
        <v>217</v>
      </c>
      <c r="W90" s="670"/>
    </row>
    <row r="91" spans="1:23">
      <c r="A91" s="138">
        <v>2011</v>
      </c>
      <c r="B91" s="696">
        <v>19031</v>
      </c>
      <c r="C91" s="86">
        <v>-3</v>
      </c>
      <c r="D91" s="85">
        <v>12686</v>
      </c>
      <c r="E91" s="86">
        <v>66.7</v>
      </c>
      <c r="F91" s="86">
        <v>-12.8</v>
      </c>
      <c r="G91" s="85">
        <v>11914</v>
      </c>
      <c r="H91" s="86">
        <v>62.6</v>
      </c>
      <c r="I91" s="86">
        <v>-10.9</v>
      </c>
      <c r="J91" s="85">
        <v>772</v>
      </c>
      <c r="K91" s="86">
        <v>4.0999999999999996</v>
      </c>
      <c r="L91" s="86">
        <v>-34.1</v>
      </c>
      <c r="M91" s="413">
        <v>0</v>
      </c>
      <c r="N91" s="413">
        <v>0</v>
      </c>
      <c r="O91" s="413">
        <v>0</v>
      </c>
      <c r="P91" s="85">
        <v>6345</v>
      </c>
      <c r="Q91" s="86">
        <v>33.299999999999997</v>
      </c>
      <c r="R91" s="86">
        <v>24.9</v>
      </c>
      <c r="S91" s="413">
        <v>0</v>
      </c>
      <c r="T91" s="413">
        <v>0</v>
      </c>
      <c r="U91" s="436" t="s">
        <v>217</v>
      </c>
      <c r="V91" s="436" t="s">
        <v>217</v>
      </c>
      <c r="W91" s="670"/>
    </row>
    <row r="92" spans="1:23">
      <c r="A92" s="138">
        <v>2010</v>
      </c>
      <c r="B92" s="696">
        <v>19621</v>
      </c>
      <c r="C92" s="86">
        <v>3.8</v>
      </c>
      <c r="D92" s="85">
        <v>14542</v>
      </c>
      <c r="E92" s="86">
        <v>74.099999999999994</v>
      </c>
      <c r="F92" s="86">
        <v>16.3</v>
      </c>
      <c r="G92" s="85">
        <v>13370</v>
      </c>
      <c r="H92" s="86">
        <v>68.099999999999994</v>
      </c>
      <c r="I92" s="86">
        <v>6.9</v>
      </c>
      <c r="J92" s="85">
        <v>1172</v>
      </c>
      <c r="K92" s="86">
        <v>6</v>
      </c>
      <c r="L92" s="17">
        <v>0</v>
      </c>
      <c r="M92" s="413">
        <v>0</v>
      </c>
      <c r="N92" s="413">
        <v>0</v>
      </c>
      <c r="O92" s="413">
        <v>0</v>
      </c>
      <c r="P92" s="85">
        <v>5079</v>
      </c>
      <c r="Q92" s="86">
        <v>25.9</v>
      </c>
      <c r="R92" s="86">
        <v>-20.6</v>
      </c>
      <c r="S92" s="413">
        <v>0</v>
      </c>
      <c r="T92" s="413">
        <v>0</v>
      </c>
      <c r="U92" s="436" t="s">
        <v>217</v>
      </c>
      <c r="V92" s="436" t="s">
        <v>217</v>
      </c>
      <c r="W92" s="670"/>
    </row>
    <row r="93" spans="1:23">
      <c r="A93" s="138">
        <v>2009</v>
      </c>
      <c r="B93" s="696">
        <v>18901</v>
      </c>
      <c r="C93" s="86">
        <v>-12.1</v>
      </c>
      <c r="D93" s="85">
        <v>12505</v>
      </c>
      <c r="E93" s="86">
        <v>66.2</v>
      </c>
      <c r="F93" s="86">
        <v>-7.3</v>
      </c>
      <c r="G93" s="85">
        <v>12505</v>
      </c>
      <c r="H93" s="86">
        <v>66.2</v>
      </c>
      <c r="I93" s="86">
        <v>1.7</v>
      </c>
      <c r="J93" s="85">
        <v>0</v>
      </c>
      <c r="K93" s="17">
        <v>0</v>
      </c>
      <c r="L93" s="85">
        <v>0</v>
      </c>
      <c r="M93" s="413">
        <v>0</v>
      </c>
      <c r="N93" s="413">
        <v>0</v>
      </c>
      <c r="O93" s="413">
        <v>0</v>
      </c>
      <c r="P93" s="85">
        <v>6396</v>
      </c>
      <c r="Q93" s="86">
        <v>33.799999999999997</v>
      </c>
      <c r="R93" s="86">
        <v>-20.2</v>
      </c>
      <c r="S93" s="413">
        <v>0</v>
      </c>
      <c r="T93" s="413">
        <v>0</v>
      </c>
      <c r="U93" s="436" t="s">
        <v>217</v>
      </c>
      <c r="V93" s="436" t="s">
        <v>217</v>
      </c>
      <c r="W93" s="670"/>
    </row>
    <row r="94" spans="1:23">
      <c r="A94" s="138">
        <v>2008</v>
      </c>
      <c r="B94" s="696">
        <v>21498</v>
      </c>
      <c r="C94" s="86">
        <v>13.7</v>
      </c>
      <c r="D94" s="85">
        <v>13483</v>
      </c>
      <c r="E94" s="86">
        <v>62.7</v>
      </c>
      <c r="F94" s="86">
        <v>20.100000000000001</v>
      </c>
      <c r="G94" s="85">
        <v>12295</v>
      </c>
      <c r="H94" s="86">
        <v>57.2</v>
      </c>
      <c r="I94" s="86">
        <v>12.2</v>
      </c>
      <c r="J94" s="85">
        <v>1188</v>
      </c>
      <c r="K94" s="86">
        <v>5.5</v>
      </c>
      <c r="L94" s="86">
        <v>343.3</v>
      </c>
      <c r="M94" s="413">
        <v>0</v>
      </c>
      <c r="N94" s="413">
        <v>0</v>
      </c>
      <c r="O94" s="413">
        <v>0</v>
      </c>
      <c r="P94" s="85">
        <v>8015</v>
      </c>
      <c r="Q94" s="86">
        <v>37.299999999999997</v>
      </c>
      <c r="R94" s="86">
        <v>4.3</v>
      </c>
      <c r="S94" s="413">
        <v>0</v>
      </c>
      <c r="T94" s="413">
        <v>0</v>
      </c>
      <c r="U94" s="436" t="s">
        <v>217</v>
      </c>
      <c r="V94" s="436" t="s">
        <v>217</v>
      </c>
      <c r="W94" s="670"/>
    </row>
    <row r="95" spans="1:23">
      <c r="A95" s="138">
        <v>2007</v>
      </c>
      <c r="B95" s="696">
        <v>18903</v>
      </c>
      <c r="C95" s="86">
        <v>-8.1999999999999993</v>
      </c>
      <c r="D95" s="85">
        <v>11222</v>
      </c>
      <c r="E95" s="86">
        <v>59.4</v>
      </c>
      <c r="F95" s="86">
        <v>-12.6</v>
      </c>
      <c r="G95" s="85">
        <v>10954</v>
      </c>
      <c r="H95" s="86">
        <v>57.9</v>
      </c>
      <c r="I95" s="86">
        <v>-4.7</v>
      </c>
      <c r="J95" s="85">
        <v>268</v>
      </c>
      <c r="K95" s="86">
        <v>1.4</v>
      </c>
      <c r="L95" s="86">
        <v>-80</v>
      </c>
      <c r="M95" s="413">
        <v>0</v>
      </c>
      <c r="N95" s="413">
        <v>0</v>
      </c>
      <c r="O95" s="413">
        <v>0</v>
      </c>
      <c r="P95" s="85">
        <v>7681</v>
      </c>
      <c r="Q95" s="86">
        <v>40.6</v>
      </c>
      <c r="R95" s="86">
        <v>-1</v>
      </c>
      <c r="S95" s="413">
        <v>0</v>
      </c>
      <c r="T95" s="413">
        <v>0</v>
      </c>
      <c r="U95" s="436" t="s">
        <v>217</v>
      </c>
      <c r="V95" s="436" t="s">
        <v>217</v>
      </c>
      <c r="W95" s="670"/>
    </row>
    <row r="96" spans="1:23">
      <c r="A96" s="138">
        <v>2006</v>
      </c>
      <c r="B96" s="696">
        <v>20593</v>
      </c>
      <c r="C96" s="40" t="s">
        <v>217</v>
      </c>
      <c r="D96" s="85">
        <v>12835</v>
      </c>
      <c r="E96" s="86">
        <v>62.3</v>
      </c>
      <c r="F96" s="40" t="s">
        <v>217</v>
      </c>
      <c r="G96" s="85">
        <v>11494</v>
      </c>
      <c r="H96" s="86">
        <v>55.8</v>
      </c>
      <c r="I96" s="40" t="s">
        <v>217</v>
      </c>
      <c r="J96" s="85">
        <v>1341</v>
      </c>
      <c r="K96" s="86">
        <v>6.5</v>
      </c>
      <c r="L96" s="40" t="s">
        <v>217</v>
      </c>
      <c r="M96" s="413">
        <v>0</v>
      </c>
      <c r="N96" s="413">
        <v>0</v>
      </c>
      <c r="O96" s="413">
        <v>0</v>
      </c>
      <c r="P96" s="85">
        <v>7758</v>
      </c>
      <c r="Q96" s="86">
        <v>37.700000000000003</v>
      </c>
      <c r="R96" s="40" t="s">
        <v>217</v>
      </c>
      <c r="S96" s="413">
        <v>0</v>
      </c>
      <c r="T96" s="413">
        <v>0</v>
      </c>
      <c r="U96" s="436" t="s">
        <v>217</v>
      </c>
      <c r="V96" s="436" t="s">
        <v>217</v>
      </c>
      <c r="W96" s="670"/>
    </row>
    <row r="97" spans="1:23">
      <c r="A97" s="779" t="s">
        <v>22</v>
      </c>
      <c r="B97" s="779"/>
      <c r="C97" s="582"/>
      <c r="D97" s="582"/>
      <c r="E97" s="582"/>
      <c r="F97" s="582"/>
      <c r="G97" s="582"/>
      <c r="H97" s="582"/>
      <c r="I97" s="582"/>
      <c r="J97" s="582"/>
      <c r="K97" s="582"/>
      <c r="L97" s="582"/>
      <c r="M97" s="582"/>
      <c r="N97" s="582"/>
      <c r="O97" s="582"/>
      <c r="P97" s="582"/>
      <c r="Q97" s="582"/>
      <c r="R97" s="582"/>
      <c r="S97" s="582"/>
      <c r="T97" s="582"/>
      <c r="U97" s="582"/>
      <c r="V97" s="582"/>
      <c r="W97" s="670"/>
    </row>
    <row r="98" spans="1:23">
      <c r="A98" s="138" t="s">
        <v>213</v>
      </c>
      <c r="B98" s="18">
        <v>48550</v>
      </c>
      <c r="C98" s="86">
        <v>2.1847112308469434</v>
      </c>
      <c r="D98" s="413">
        <v>0</v>
      </c>
      <c r="E98" s="413">
        <v>0</v>
      </c>
      <c r="F98" s="413">
        <v>0</v>
      </c>
      <c r="G98" s="413">
        <v>0</v>
      </c>
      <c r="H98" s="413">
        <v>0</v>
      </c>
      <c r="I98" s="413">
        <v>0</v>
      </c>
      <c r="J98" s="413">
        <v>0</v>
      </c>
      <c r="K98" s="413">
        <v>0</v>
      </c>
      <c r="L98" s="413">
        <v>0</v>
      </c>
      <c r="M98" s="413">
        <v>0</v>
      </c>
      <c r="N98" s="413">
        <v>0</v>
      </c>
      <c r="O98" s="413">
        <v>0</v>
      </c>
      <c r="P98" s="18">
        <v>48550</v>
      </c>
      <c r="Q98" s="76">
        <v>100</v>
      </c>
      <c r="R98" s="86">
        <v>2.1847112308469434</v>
      </c>
      <c r="S98" s="436" t="s">
        <v>217</v>
      </c>
      <c r="T98" s="436" t="s">
        <v>217</v>
      </c>
      <c r="U98" s="413">
        <v>0</v>
      </c>
      <c r="V98" s="413">
        <v>0</v>
      </c>
      <c r="W98" s="670"/>
    </row>
    <row r="99" spans="1:23">
      <c r="A99" s="138">
        <v>2013</v>
      </c>
      <c r="B99" s="696">
        <v>47512</v>
      </c>
      <c r="C99" s="86">
        <v>-2.5</v>
      </c>
      <c r="D99" s="413">
        <v>0</v>
      </c>
      <c r="E99" s="413">
        <v>0</v>
      </c>
      <c r="F99" s="413">
        <v>0</v>
      </c>
      <c r="G99" s="413">
        <v>0</v>
      </c>
      <c r="H99" s="413">
        <v>0</v>
      </c>
      <c r="I99" s="413">
        <v>0</v>
      </c>
      <c r="J99" s="413">
        <v>0</v>
      </c>
      <c r="K99" s="413">
        <v>0</v>
      </c>
      <c r="L99" s="413">
        <v>0</v>
      </c>
      <c r="M99" s="413">
        <v>0</v>
      </c>
      <c r="N99" s="413">
        <v>0</v>
      </c>
      <c r="O99" s="413">
        <v>0</v>
      </c>
      <c r="P99" s="85">
        <v>47512</v>
      </c>
      <c r="Q99" s="76">
        <v>100</v>
      </c>
      <c r="R99" s="86">
        <v>-2.5</v>
      </c>
      <c r="S99" s="436" t="s">
        <v>217</v>
      </c>
      <c r="T99" s="436" t="s">
        <v>217</v>
      </c>
      <c r="U99" s="413">
        <v>0</v>
      </c>
      <c r="V99" s="413">
        <v>0</v>
      </c>
      <c r="W99" s="670"/>
    </row>
    <row r="100" spans="1:23">
      <c r="A100" s="138">
        <v>2012</v>
      </c>
      <c r="B100" s="696">
        <v>48712</v>
      </c>
      <c r="C100" s="86">
        <v>4.3</v>
      </c>
      <c r="D100" s="413">
        <v>0</v>
      </c>
      <c r="E100" s="413">
        <v>0</v>
      </c>
      <c r="F100" s="413">
        <v>0</v>
      </c>
      <c r="G100" s="413">
        <v>0</v>
      </c>
      <c r="H100" s="413">
        <v>0</v>
      </c>
      <c r="I100" s="413">
        <v>0</v>
      </c>
      <c r="J100" s="413">
        <v>0</v>
      </c>
      <c r="K100" s="413">
        <v>0</v>
      </c>
      <c r="L100" s="413">
        <v>0</v>
      </c>
      <c r="M100" s="413">
        <v>0</v>
      </c>
      <c r="N100" s="413">
        <v>0</v>
      </c>
      <c r="O100" s="413">
        <v>0</v>
      </c>
      <c r="P100" s="85">
        <v>48712</v>
      </c>
      <c r="Q100" s="76">
        <v>100</v>
      </c>
      <c r="R100" s="86">
        <v>4.3</v>
      </c>
      <c r="S100" s="413">
        <v>0</v>
      </c>
      <c r="T100" s="413">
        <v>0</v>
      </c>
      <c r="U100" s="436" t="s">
        <v>217</v>
      </c>
      <c r="V100" s="436" t="s">
        <v>217</v>
      </c>
      <c r="W100" s="670"/>
    </row>
    <row r="101" spans="1:23">
      <c r="A101" s="138">
        <v>2011</v>
      </c>
      <c r="B101" s="696">
        <v>46700</v>
      </c>
      <c r="C101" s="86">
        <v>2.6</v>
      </c>
      <c r="D101" s="413">
        <v>0</v>
      </c>
      <c r="E101" s="413">
        <v>0</v>
      </c>
      <c r="F101" s="413">
        <v>0</v>
      </c>
      <c r="G101" s="413">
        <v>0</v>
      </c>
      <c r="H101" s="413">
        <v>0</v>
      </c>
      <c r="I101" s="413">
        <v>0</v>
      </c>
      <c r="J101" s="413">
        <v>0</v>
      </c>
      <c r="K101" s="413">
        <v>0</v>
      </c>
      <c r="L101" s="413">
        <v>0</v>
      </c>
      <c r="M101" s="413">
        <v>0</v>
      </c>
      <c r="N101" s="413">
        <v>0</v>
      </c>
      <c r="O101" s="413">
        <v>0</v>
      </c>
      <c r="P101" s="85">
        <v>46700</v>
      </c>
      <c r="Q101" s="76">
        <v>100</v>
      </c>
      <c r="R101" s="86">
        <v>2.6</v>
      </c>
      <c r="S101" s="413">
        <v>0</v>
      </c>
      <c r="T101" s="413">
        <v>0</v>
      </c>
      <c r="U101" s="436" t="s">
        <v>217</v>
      </c>
      <c r="V101" s="436" t="s">
        <v>217</v>
      </c>
      <c r="W101" s="670"/>
    </row>
    <row r="102" spans="1:23">
      <c r="A102" s="138">
        <v>2010</v>
      </c>
      <c r="B102" s="696">
        <v>45538</v>
      </c>
      <c r="C102" s="86">
        <v>-7.6</v>
      </c>
      <c r="D102" s="413">
        <v>0</v>
      </c>
      <c r="E102" s="413">
        <v>0</v>
      </c>
      <c r="F102" s="413">
        <v>0</v>
      </c>
      <c r="G102" s="413">
        <v>0</v>
      </c>
      <c r="H102" s="413">
        <v>0</v>
      </c>
      <c r="I102" s="413">
        <v>0</v>
      </c>
      <c r="J102" s="413">
        <v>0</v>
      </c>
      <c r="K102" s="413">
        <v>0</v>
      </c>
      <c r="L102" s="413">
        <v>0</v>
      </c>
      <c r="M102" s="413">
        <v>0</v>
      </c>
      <c r="N102" s="413">
        <v>0</v>
      </c>
      <c r="O102" s="413">
        <v>0</v>
      </c>
      <c r="P102" s="85">
        <v>45538</v>
      </c>
      <c r="Q102" s="76">
        <v>100</v>
      </c>
      <c r="R102" s="86">
        <v>-7.6</v>
      </c>
      <c r="S102" s="413">
        <v>0</v>
      </c>
      <c r="T102" s="413">
        <v>0</v>
      </c>
      <c r="U102" s="436" t="s">
        <v>217</v>
      </c>
      <c r="V102" s="436" t="s">
        <v>217</v>
      </c>
      <c r="W102" s="670"/>
    </row>
    <row r="103" spans="1:23">
      <c r="A103" s="138">
        <v>2009</v>
      </c>
      <c r="B103" s="696">
        <v>49300</v>
      </c>
      <c r="C103" s="86">
        <v>-3</v>
      </c>
      <c r="D103" s="413">
        <v>0</v>
      </c>
      <c r="E103" s="413">
        <v>0</v>
      </c>
      <c r="F103" s="413">
        <v>0</v>
      </c>
      <c r="G103" s="413">
        <v>0</v>
      </c>
      <c r="H103" s="413">
        <v>0</v>
      </c>
      <c r="I103" s="413">
        <v>0</v>
      </c>
      <c r="J103" s="413">
        <v>0</v>
      </c>
      <c r="K103" s="413">
        <v>0</v>
      </c>
      <c r="L103" s="413">
        <v>0</v>
      </c>
      <c r="M103" s="413">
        <v>0</v>
      </c>
      <c r="N103" s="413">
        <v>0</v>
      </c>
      <c r="O103" s="413">
        <v>0</v>
      </c>
      <c r="P103" s="85">
        <v>49300</v>
      </c>
      <c r="Q103" s="76">
        <v>100</v>
      </c>
      <c r="R103" s="86">
        <v>-3</v>
      </c>
      <c r="S103" s="413">
        <v>0</v>
      </c>
      <c r="T103" s="413">
        <v>0</v>
      </c>
      <c r="U103" s="436" t="s">
        <v>217</v>
      </c>
      <c r="V103" s="436" t="s">
        <v>217</v>
      </c>
      <c r="W103" s="670"/>
    </row>
    <row r="104" spans="1:23">
      <c r="A104" s="138">
        <v>2008</v>
      </c>
      <c r="B104" s="696">
        <v>50800</v>
      </c>
      <c r="C104" s="86">
        <v>1.4</v>
      </c>
      <c r="D104" s="413">
        <v>0</v>
      </c>
      <c r="E104" s="413">
        <v>0</v>
      </c>
      <c r="F104" s="413">
        <v>0</v>
      </c>
      <c r="G104" s="413">
        <v>0</v>
      </c>
      <c r="H104" s="413">
        <v>0</v>
      </c>
      <c r="I104" s="413">
        <v>0</v>
      </c>
      <c r="J104" s="413">
        <v>0</v>
      </c>
      <c r="K104" s="413">
        <v>0</v>
      </c>
      <c r="L104" s="413">
        <v>0</v>
      </c>
      <c r="M104" s="413">
        <v>0</v>
      </c>
      <c r="N104" s="413">
        <v>0</v>
      </c>
      <c r="O104" s="413">
        <v>0</v>
      </c>
      <c r="P104" s="85">
        <v>50800</v>
      </c>
      <c r="Q104" s="76">
        <v>100</v>
      </c>
      <c r="R104" s="86">
        <v>1.4</v>
      </c>
      <c r="S104" s="413">
        <v>0</v>
      </c>
      <c r="T104" s="413">
        <v>0</v>
      </c>
      <c r="U104" s="436" t="s">
        <v>217</v>
      </c>
      <c r="V104" s="436" t="s">
        <v>217</v>
      </c>
      <c r="W104" s="670"/>
    </row>
    <row r="105" spans="1:23">
      <c r="A105" s="138">
        <v>2007</v>
      </c>
      <c r="B105" s="696">
        <v>50080</v>
      </c>
      <c r="C105" s="86">
        <v>6.4</v>
      </c>
      <c r="D105" s="413">
        <v>0</v>
      </c>
      <c r="E105" s="413">
        <v>0</v>
      </c>
      <c r="F105" s="413">
        <v>0</v>
      </c>
      <c r="G105" s="413">
        <v>0</v>
      </c>
      <c r="H105" s="413">
        <v>0</v>
      </c>
      <c r="I105" s="413">
        <v>0</v>
      </c>
      <c r="J105" s="413">
        <v>0</v>
      </c>
      <c r="K105" s="413">
        <v>0</v>
      </c>
      <c r="L105" s="413">
        <v>0</v>
      </c>
      <c r="M105" s="413">
        <v>0</v>
      </c>
      <c r="N105" s="413">
        <v>0</v>
      </c>
      <c r="O105" s="413">
        <v>0</v>
      </c>
      <c r="P105" s="85">
        <v>50080</v>
      </c>
      <c r="Q105" s="76">
        <v>100</v>
      </c>
      <c r="R105" s="86">
        <v>6.4</v>
      </c>
      <c r="S105" s="413">
        <v>0</v>
      </c>
      <c r="T105" s="413">
        <v>0</v>
      </c>
      <c r="U105" s="436" t="s">
        <v>217</v>
      </c>
      <c r="V105" s="436" t="s">
        <v>217</v>
      </c>
      <c r="W105" s="670"/>
    </row>
    <row r="106" spans="1:23">
      <c r="A106" s="138">
        <v>2006</v>
      </c>
      <c r="B106" s="696">
        <v>47079</v>
      </c>
      <c r="C106" s="40" t="s">
        <v>217</v>
      </c>
      <c r="D106" s="413">
        <v>0</v>
      </c>
      <c r="E106" s="413">
        <v>0</v>
      </c>
      <c r="F106" s="413">
        <v>0</v>
      </c>
      <c r="G106" s="413">
        <v>0</v>
      </c>
      <c r="H106" s="413">
        <v>0</v>
      </c>
      <c r="I106" s="413">
        <v>0</v>
      </c>
      <c r="J106" s="413">
        <v>0</v>
      </c>
      <c r="K106" s="413">
        <v>0</v>
      </c>
      <c r="L106" s="413">
        <v>0</v>
      </c>
      <c r="M106" s="413">
        <v>0</v>
      </c>
      <c r="N106" s="413">
        <v>0</v>
      </c>
      <c r="O106" s="413">
        <v>0</v>
      </c>
      <c r="P106" s="85">
        <v>47079</v>
      </c>
      <c r="Q106" s="76">
        <v>100</v>
      </c>
      <c r="R106" s="40" t="s">
        <v>217</v>
      </c>
      <c r="S106" s="413">
        <v>0</v>
      </c>
      <c r="T106" s="413">
        <v>0</v>
      </c>
      <c r="U106" s="436" t="s">
        <v>217</v>
      </c>
      <c r="V106" s="436" t="s">
        <v>217</v>
      </c>
      <c r="W106" s="670"/>
    </row>
    <row r="107" spans="1:23">
      <c r="A107" s="779" t="s">
        <v>23</v>
      </c>
      <c r="B107" s="779"/>
      <c r="C107" s="582"/>
      <c r="D107" s="582"/>
      <c r="E107" s="582"/>
      <c r="F107" s="582"/>
      <c r="G107" s="582"/>
      <c r="H107" s="582"/>
      <c r="I107" s="582"/>
      <c r="J107" s="582"/>
      <c r="K107" s="582"/>
      <c r="L107" s="582"/>
      <c r="M107" s="582"/>
      <c r="N107" s="582"/>
      <c r="O107" s="582"/>
      <c r="P107" s="582"/>
      <c r="Q107" s="582"/>
      <c r="R107" s="582"/>
      <c r="S107" s="582"/>
      <c r="T107" s="582"/>
      <c r="U107" s="582"/>
      <c r="V107" s="582"/>
      <c r="W107" s="670"/>
    </row>
    <row r="108" spans="1:23">
      <c r="A108" s="138" t="s">
        <v>213</v>
      </c>
      <c r="B108" s="18">
        <v>155592</v>
      </c>
      <c r="C108" s="86">
        <v>6.1308013423917487</v>
      </c>
      <c r="D108" s="18">
        <v>77169</v>
      </c>
      <c r="E108" s="86">
        <v>49.597022983186797</v>
      </c>
      <c r="F108" s="86">
        <v>15.19308563836934</v>
      </c>
      <c r="G108" s="18">
        <v>54229</v>
      </c>
      <c r="H108" s="86">
        <v>34.85333436166384</v>
      </c>
      <c r="I108" s="86">
        <v>12.087389677766055</v>
      </c>
      <c r="J108" s="18">
        <v>20625</v>
      </c>
      <c r="K108" s="86">
        <v>13.255822921486965</v>
      </c>
      <c r="L108" s="86">
        <v>25.954198473282446</v>
      </c>
      <c r="M108" s="18">
        <v>2315</v>
      </c>
      <c r="N108" s="86">
        <v>1.4878657000359916</v>
      </c>
      <c r="O108" s="86">
        <v>3.5794183445190271</v>
      </c>
      <c r="P108" s="18">
        <v>78423</v>
      </c>
      <c r="Q108" s="86">
        <v>50.402977016813196</v>
      </c>
      <c r="R108" s="86">
        <v>-1.4947307600517519</v>
      </c>
      <c r="S108" s="436" t="s">
        <v>217</v>
      </c>
      <c r="T108" s="436" t="s">
        <v>217</v>
      </c>
      <c r="U108" s="413">
        <v>0</v>
      </c>
      <c r="V108" s="413">
        <v>0</v>
      </c>
      <c r="W108" s="670"/>
    </row>
    <row r="109" spans="1:23">
      <c r="A109" s="138">
        <v>2013</v>
      </c>
      <c r="B109" s="696">
        <v>146604</v>
      </c>
      <c r="C109" s="86">
        <v>-3.2</v>
      </c>
      <c r="D109" s="85">
        <v>66991</v>
      </c>
      <c r="E109" s="86">
        <v>45.7</v>
      </c>
      <c r="F109" s="86">
        <v>-11.8</v>
      </c>
      <c r="G109" s="85">
        <v>48381</v>
      </c>
      <c r="H109" s="86">
        <v>33</v>
      </c>
      <c r="I109" s="86">
        <v>-11.4</v>
      </c>
      <c r="J109" s="85">
        <v>16375</v>
      </c>
      <c r="K109" s="86">
        <v>11.2</v>
      </c>
      <c r="L109" s="86">
        <v>-9.1999999999999993</v>
      </c>
      <c r="M109" s="85">
        <v>2235</v>
      </c>
      <c r="N109" s="86">
        <v>1.5</v>
      </c>
      <c r="O109" s="86">
        <v>-32.4</v>
      </c>
      <c r="P109" s="85">
        <v>79613</v>
      </c>
      <c r="Q109" s="86">
        <v>54.3</v>
      </c>
      <c r="R109" s="86">
        <v>5.4</v>
      </c>
      <c r="S109" s="436" t="s">
        <v>217</v>
      </c>
      <c r="T109" s="436" t="s">
        <v>217</v>
      </c>
      <c r="U109" s="413">
        <v>0</v>
      </c>
      <c r="V109" s="413">
        <v>0</v>
      </c>
      <c r="W109" s="670"/>
    </row>
    <row r="110" spans="1:23">
      <c r="A110" s="138">
        <v>2012</v>
      </c>
      <c r="B110" s="696">
        <v>151441</v>
      </c>
      <c r="C110" s="86">
        <v>-3.7</v>
      </c>
      <c r="D110" s="85">
        <v>75932</v>
      </c>
      <c r="E110" s="86">
        <v>50.1</v>
      </c>
      <c r="F110" s="86">
        <v>-5.6</v>
      </c>
      <c r="G110" s="85">
        <v>54599</v>
      </c>
      <c r="H110" s="86">
        <v>36.1</v>
      </c>
      <c r="I110" s="86">
        <v>-3</v>
      </c>
      <c r="J110" s="85">
        <v>18027</v>
      </c>
      <c r="K110" s="86">
        <v>11.9</v>
      </c>
      <c r="L110" s="86">
        <v>-21.6</v>
      </c>
      <c r="M110" s="85">
        <v>3306</v>
      </c>
      <c r="N110" s="86">
        <v>2.2000000000000002</v>
      </c>
      <c r="O110" s="86">
        <v>192</v>
      </c>
      <c r="P110" s="85">
        <v>75509</v>
      </c>
      <c r="Q110" s="86">
        <v>49.9</v>
      </c>
      <c r="R110" s="86">
        <v>-1.7</v>
      </c>
      <c r="S110" s="413">
        <v>0</v>
      </c>
      <c r="T110" s="413">
        <v>0</v>
      </c>
      <c r="U110" s="436" t="s">
        <v>217</v>
      </c>
      <c r="V110" s="436" t="s">
        <v>217</v>
      </c>
      <c r="W110" s="670"/>
    </row>
    <row r="111" spans="1:23">
      <c r="A111" s="138">
        <v>2011</v>
      </c>
      <c r="B111" s="696">
        <v>157254</v>
      </c>
      <c r="C111" s="86">
        <v>2.7</v>
      </c>
      <c r="D111" s="85">
        <v>80409</v>
      </c>
      <c r="E111" s="86">
        <v>51.1</v>
      </c>
      <c r="F111" s="86">
        <v>2.7</v>
      </c>
      <c r="G111" s="85">
        <v>56283</v>
      </c>
      <c r="H111" s="86">
        <v>35.799999999999997</v>
      </c>
      <c r="I111" s="86">
        <v>4.4000000000000004</v>
      </c>
      <c r="J111" s="85">
        <v>22994</v>
      </c>
      <c r="K111" s="86">
        <v>14.6</v>
      </c>
      <c r="L111" s="86">
        <v>-1.2</v>
      </c>
      <c r="M111" s="85">
        <v>1132</v>
      </c>
      <c r="N111" s="86">
        <v>0.7</v>
      </c>
      <c r="O111" s="86">
        <v>-2.2000000000000002</v>
      </c>
      <c r="P111" s="85">
        <v>76845</v>
      </c>
      <c r="Q111" s="86">
        <v>48.9</v>
      </c>
      <c r="R111" s="86">
        <v>2.7</v>
      </c>
      <c r="S111" s="413">
        <v>0</v>
      </c>
      <c r="T111" s="413">
        <v>0</v>
      </c>
      <c r="U111" s="436" t="s">
        <v>217</v>
      </c>
      <c r="V111" s="436" t="s">
        <v>217</v>
      </c>
      <c r="W111" s="670"/>
    </row>
    <row r="112" spans="1:23">
      <c r="A112" s="138">
        <v>2010</v>
      </c>
      <c r="B112" s="696">
        <v>153123</v>
      </c>
      <c r="C112" s="86">
        <v>-3.4</v>
      </c>
      <c r="D112" s="85">
        <v>78330</v>
      </c>
      <c r="E112" s="86">
        <v>51.2</v>
      </c>
      <c r="F112" s="86">
        <v>-5.9</v>
      </c>
      <c r="G112" s="85">
        <v>53890</v>
      </c>
      <c r="H112" s="86">
        <v>35.200000000000003</v>
      </c>
      <c r="I112" s="86">
        <v>2.9</v>
      </c>
      <c r="J112" s="85">
        <v>23282</v>
      </c>
      <c r="K112" s="86">
        <v>15.2</v>
      </c>
      <c r="L112" s="86">
        <v>-21</v>
      </c>
      <c r="M112" s="85">
        <v>1158</v>
      </c>
      <c r="N112" s="86">
        <v>0.8</v>
      </c>
      <c r="O112" s="86">
        <v>-17.5</v>
      </c>
      <c r="P112" s="85">
        <v>74793</v>
      </c>
      <c r="Q112" s="86">
        <v>48.8</v>
      </c>
      <c r="R112" s="86">
        <v>-0.6</v>
      </c>
      <c r="S112" s="413">
        <v>0</v>
      </c>
      <c r="T112" s="413">
        <v>0</v>
      </c>
      <c r="U112" s="436" t="s">
        <v>217</v>
      </c>
      <c r="V112" s="436" t="s">
        <v>217</v>
      </c>
      <c r="W112" s="670"/>
    </row>
    <row r="113" spans="1:23">
      <c r="A113" s="138">
        <v>2009</v>
      </c>
      <c r="B113" s="696">
        <v>158512</v>
      </c>
      <c r="C113" s="86">
        <v>-0.1</v>
      </c>
      <c r="D113" s="85">
        <v>83260</v>
      </c>
      <c r="E113" s="86">
        <v>52.5</v>
      </c>
      <c r="F113" s="86">
        <v>-4.8</v>
      </c>
      <c r="G113" s="85">
        <v>52387</v>
      </c>
      <c r="H113" s="86">
        <v>33</v>
      </c>
      <c r="I113" s="86">
        <v>6.5</v>
      </c>
      <c r="J113" s="85">
        <v>29470</v>
      </c>
      <c r="K113" s="86">
        <v>18.600000000000001</v>
      </c>
      <c r="L113" s="86">
        <v>-18.8</v>
      </c>
      <c r="M113" s="85">
        <v>1403</v>
      </c>
      <c r="N113" s="86">
        <v>0.9</v>
      </c>
      <c r="O113" s="86">
        <v>-27.5</v>
      </c>
      <c r="P113" s="85">
        <v>75252</v>
      </c>
      <c r="Q113" s="86">
        <v>47.5</v>
      </c>
      <c r="R113" s="86">
        <v>5.7</v>
      </c>
      <c r="S113" s="413">
        <v>0</v>
      </c>
      <c r="T113" s="413">
        <v>0</v>
      </c>
      <c r="U113" s="436" t="s">
        <v>217</v>
      </c>
      <c r="V113" s="436" t="s">
        <v>217</v>
      </c>
      <c r="W113" s="670"/>
    </row>
    <row r="114" spans="1:23">
      <c r="A114" s="138">
        <v>2008</v>
      </c>
      <c r="B114" s="696">
        <v>158633</v>
      </c>
      <c r="C114" s="86">
        <v>-2.7</v>
      </c>
      <c r="D114" s="85">
        <v>87427</v>
      </c>
      <c r="E114" s="86">
        <v>55.1</v>
      </c>
      <c r="F114" s="86">
        <v>-7</v>
      </c>
      <c r="G114" s="85">
        <v>49178</v>
      </c>
      <c r="H114" s="86">
        <v>31</v>
      </c>
      <c r="I114" s="86">
        <v>-3.5</v>
      </c>
      <c r="J114" s="85">
        <v>36315</v>
      </c>
      <c r="K114" s="86">
        <v>22.9</v>
      </c>
      <c r="L114" s="86">
        <v>-7.9</v>
      </c>
      <c r="M114" s="85">
        <v>1934</v>
      </c>
      <c r="N114" s="86">
        <v>1.2</v>
      </c>
      <c r="O114" s="86">
        <v>-45.7</v>
      </c>
      <c r="P114" s="85">
        <v>71173</v>
      </c>
      <c r="Q114" s="86">
        <v>44.9</v>
      </c>
      <c r="R114" s="86">
        <v>3</v>
      </c>
      <c r="S114" s="85">
        <v>33</v>
      </c>
      <c r="T114" s="86">
        <v>0</v>
      </c>
      <c r="U114" s="436" t="s">
        <v>217</v>
      </c>
      <c r="V114" s="436" t="s">
        <v>217</v>
      </c>
      <c r="W114" s="670"/>
    </row>
    <row r="115" spans="1:23">
      <c r="A115" s="138">
        <v>2007</v>
      </c>
      <c r="B115" s="696">
        <v>163066</v>
      </c>
      <c r="C115" s="86">
        <v>5.7</v>
      </c>
      <c r="D115" s="85">
        <v>93981</v>
      </c>
      <c r="E115" s="86">
        <v>57.6</v>
      </c>
      <c r="F115" s="86">
        <v>7.7</v>
      </c>
      <c r="G115" s="85">
        <v>50975</v>
      </c>
      <c r="H115" s="86">
        <v>31.3</v>
      </c>
      <c r="I115" s="86">
        <v>17.3</v>
      </c>
      <c r="J115" s="85">
        <v>39447</v>
      </c>
      <c r="K115" s="86">
        <v>24.2</v>
      </c>
      <c r="L115" s="86">
        <v>-0.4</v>
      </c>
      <c r="M115" s="85">
        <v>3559</v>
      </c>
      <c r="N115" s="86">
        <v>2.2000000000000002</v>
      </c>
      <c r="O115" s="86">
        <v>-15.6</v>
      </c>
      <c r="P115" s="85">
        <v>69085</v>
      </c>
      <c r="Q115" s="86">
        <v>42.4</v>
      </c>
      <c r="R115" s="86">
        <v>3.6</v>
      </c>
      <c r="S115" s="413">
        <v>0</v>
      </c>
      <c r="T115" s="413">
        <v>0</v>
      </c>
      <c r="U115" s="436" t="s">
        <v>217</v>
      </c>
      <c r="V115" s="436" t="s">
        <v>217</v>
      </c>
      <c r="W115" s="670"/>
    </row>
    <row r="116" spans="1:23">
      <c r="A116" s="138">
        <v>2006</v>
      </c>
      <c r="B116" s="696">
        <v>154209</v>
      </c>
      <c r="C116" s="40" t="s">
        <v>217</v>
      </c>
      <c r="D116" s="85">
        <v>87262</v>
      </c>
      <c r="E116" s="86">
        <v>56.6</v>
      </c>
      <c r="F116" s="40" t="s">
        <v>217</v>
      </c>
      <c r="G116" s="85">
        <v>43453</v>
      </c>
      <c r="H116" s="86">
        <v>28.2</v>
      </c>
      <c r="I116" s="40" t="s">
        <v>217</v>
      </c>
      <c r="J116" s="85">
        <v>39590</v>
      </c>
      <c r="K116" s="86">
        <v>25.7</v>
      </c>
      <c r="L116" s="40" t="s">
        <v>217</v>
      </c>
      <c r="M116" s="85">
        <v>4219</v>
      </c>
      <c r="N116" s="86">
        <v>2.7</v>
      </c>
      <c r="O116" s="40" t="s">
        <v>217</v>
      </c>
      <c r="P116" s="85">
        <v>66662</v>
      </c>
      <c r="Q116" s="86">
        <v>43.2</v>
      </c>
      <c r="R116" s="40" t="s">
        <v>217</v>
      </c>
      <c r="S116" s="85">
        <v>285</v>
      </c>
      <c r="T116" s="86">
        <v>0.2</v>
      </c>
      <c r="U116" s="436" t="s">
        <v>217</v>
      </c>
      <c r="V116" s="436" t="s">
        <v>217</v>
      </c>
      <c r="W116" s="670"/>
    </row>
    <row r="117" spans="1:23">
      <c r="A117" s="779" t="s">
        <v>24</v>
      </c>
      <c r="B117" s="779"/>
      <c r="C117" s="779"/>
      <c r="E117" s="582"/>
      <c r="F117" s="582"/>
      <c r="G117" s="582"/>
      <c r="H117" s="582"/>
      <c r="I117" s="582"/>
      <c r="J117" s="582"/>
      <c r="K117" s="582"/>
      <c r="L117" s="582"/>
      <c r="M117" s="582"/>
      <c r="N117" s="582"/>
      <c r="O117" s="582"/>
      <c r="P117" s="582"/>
      <c r="Q117" s="582"/>
      <c r="R117" s="582"/>
      <c r="S117" s="582"/>
      <c r="T117" s="582"/>
      <c r="U117" s="582"/>
      <c r="V117" s="582"/>
      <c r="W117" s="670"/>
    </row>
    <row r="118" spans="1:23">
      <c r="A118" s="138" t="s">
        <v>213</v>
      </c>
      <c r="B118" s="18">
        <v>36153</v>
      </c>
      <c r="C118" s="86">
        <v>-4.7853568606794852</v>
      </c>
      <c r="D118" s="18">
        <v>32653</v>
      </c>
      <c r="E118" s="86">
        <v>90.318922357757316</v>
      </c>
      <c r="F118" s="86">
        <v>-9.8431719034734186</v>
      </c>
      <c r="G118" s="18">
        <v>30112</v>
      </c>
      <c r="H118" s="86">
        <v>83.290459989489122</v>
      </c>
      <c r="I118" s="86">
        <v>-8.6878733662855865</v>
      </c>
      <c r="J118" s="18">
        <v>1369</v>
      </c>
      <c r="K118" s="86">
        <v>3.7866843692086412</v>
      </c>
      <c r="L118" s="86">
        <v>-12.468030690537077</v>
      </c>
      <c r="M118" s="18">
        <v>1172</v>
      </c>
      <c r="N118" s="86">
        <v>3.2417779990595523</v>
      </c>
      <c r="O118" s="86">
        <v>-30.113297555158027</v>
      </c>
      <c r="P118" s="18">
        <v>3461</v>
      </c>
      <c r="Q118" s="86">
        <v>9.5732027770862711</v>
      </c>
      <c r="R118" s="86">
        <v>110.65124771758977</v>
      </c>
      <c r="S118" s="436" t="s">
        <v>217</v>
      </c>
      <c r="T118" s="436" t="s">
        <v>217</v>
      </c>
      <c r="U118" s="18">
        <v>39</v>
      </c>
      <c r="V118" s="86">
        <v>0.10787486515641855</v>
      </c>
      <c r="W118" s="670"/>
    </row>
    <row r="119" spans="1:23">
      <c r="A119" s="138">
        <v>2013</v>
      </c>
      <c r="B119" s="696">
        <v>37970</v>
      </c>
      <c r="C119" s="86">
        <v>-3.6</v>
      </c>
      <c r="D119" s="85">
        <v>36218</v>
      </c>
      <c r="E119" s="86">
        <v>95.4</v>
      </c>
      <c r="F119" s="86">
        <v>-4.7</v>
      </c>
      <c r="G119" s="85">
        <v>32977</v>
      </c>
      <c r="H119" s="86">
        <v>86.9</v>
      </c>
      <c r="I119" s="86">
        <v>-5.4</v>
      </c>
      <c r="J119" s="85">
        <v>1564</v>
      </c>
      <c r="K119" s="86">
        <v>4.0999999999999996</v>
      </c>
      <c r="L119" s="86">
        <v>-11.2</v>
      </c>
      <c r="M119" s="85">
        <v>1677</v>
      </c>
      <c r="N119" s="86">
        <v>4.4000000000000004</v>
      </c>
      <c r="O119" s="86">
        <v>20.6</v>
      </c>
      <c r="P119" s="85">
        <v>1643</v>
      </c>
      <c r="Q119" s="86">
        <v>4.3</v>
      </c>
      <c r="R119" s="86">
        <v>18.7</v>
      </c>
      <c r="S119" s="436" t="s">
        <v>217</v>
      </c>
      <c r="T119" s="436" t="s">
        <v>217</v>
      </c>
      <c r="U119" s="85">
        <v>109</v>
      </c>
      <c r="V119" s="87">
        <v>0.3</v>
      </c>
      <c r="W119" s="670"/>
    </row>
    <row r="120" spans="1:23">
      <c r="A120" s="138">
        <v>2012</v>
      </c>
      <c r="B120" s="696">
        <v>39395</v>
      </c>
      <c r="C120" s="86">
        <v>2</v>
      </c>
      <c r="D120" s="85">
        <v>38011</v>
      </c>
      <c r="E120" s="86">
        <v>96.5</v>
      </c>
      <c r="F120" s="86">
        <v>2</v>
      </c>
      <c r="G120" s="85">
        <v>34858</v>
      </c>
      <c r="H120" s="86">
        <v>88.5</v>
      </c>
      <c r="I120" s="86">
        <v>3.1</v>
      </c>
      <c r="J120" s="85">
        <v>1762</v>
      </c>
      <c r="K120" s="86">
        <v>4.5</v>
      </c>
      <c r="L120" s="86">
        <v>-17.600000000000001</v>
      </c>
      <c r="M120" s="85">
        <v>1391</v>
      </c>
      <c r="N120" s="86">
        <v>3.5</v>
      </c>
      <c r="O120" s="86">
        <v>5.5</v>
      </c>
      <c r="P120" s="85">
        <v>1384</v>
      </c>
      <c r="Q120" s="86">
        <v>3.5</v>
      </c>
      <c r="R120" s="86">
        <v>0.9</v>
      </c>
      <c r="S120" s="413">
        <v>0</v>
      </c>
      <c r="T120" s="413">
        <v>0</v>
      </c>
      <c r="U120" s="436" t="s">
        <v>217</v>
      </c>
      <c r="V120" s="436" t="s">
        <v>217</v>
      </c>
      <c r="W120" s="670"/>
    </row>
    <row r="121" spans="1:23">
      <c r="A121" s="138">
        <v>2011</v>
      </c>
      <c r="B121" s="696">
        <v>38625</v>
      </c>
      <c r="C121" s="86">
        <v>-2.7</v>
      </c>
      <c r="D121" s="85">
        <v>37254</v>
      </c>
      <c r="E121" s="86">
        <v>96.5</v>
      </c>
      <c r="F121" s="86">
        <v>-4.3</v>
      </c>
      <c r="G121" s="85">
        <v>33796</v>
      </c>
      <c r="H121" s="86">
        <v>87.5</v>
      </c>
      <c r="I121" s="86">
        <v>-5.8</v>
      </c>
      <c r="J121" s="85">
        <v>2139</v>
      </c>
      <c r="K121" s="86">
        <v>5.5</v>
      </c>
      <c r="L121" s="86">
        <v>1.4</v>
      </c>
      <c r="M121" s="85">
        <v>1319</v>
      </c>
      <c r="N121" s="86">
        <v>3.4</v>
      </c>
      <c r="O121" s="86">
        <v>42.3</v>
      </c>
      <c r="P121" s="85">
        <v>1371</v>
      </c>
      <c r="Q121" s="86">
        <v>3.5</v>
      </c>
      <c r="R121" s="86">
        <v>77.599999999999994</v>
      </c>
      <c r="S121" s="413">
        <v>0</v>
      </c>
      <c r="T121" s="413">
        <v>0</v>
      </c>
      <c r="U121" s="436" t="s">
        <v>217</v>
      </c>
      <c r="V121" s="436" t="s">
        <v>217</v>
      </c>
      <c r="W121" s="670"/>
    </row>
    <row r="122" spans="1:23">
      <c r="A122" s="138">
        <v>2010</v>
      </c>
      <c r="B122" s="696">
        <v>39683</v>
      </c>
      <c r="C122" s="86">
        <v>9</v>
      </c>
      <c r="D122" s="85">
        <v>38911</v>
      </c>
      <c r="E122" s="86">
        <v>98.1</v>
      </c>
      <c r="F122" s="86">
        <v>11.3</v>
      </c>
      <c r="G122" s="85">
        <v>35875</v>
      </c>
      <c r="H122" s="86">
        <v>90.4</v>
      </c>
      <c r="I122" s="86">
        <v>13.6</v>
      </c>
      <c r="J122" s="85">
        <v>2109</v>
      </c>
      <c r="K122" s="86">
        <v>5.3</v>
      </c>
      <c r="L122" s="86">
        <v>-13</v>
      </c>
      <c r="M122" s="85">
        <v>927</v>
      </c>
      <c r="N122" s="86">
        <v>2.2999999999999998</v>
      </c>
      <c r="O122" s="86">
        <v>-1.2</v>
      </c>
      <c r="P122" s="85">
        <v>772</v>
      </c>
      <c r="Q122" s="86">
        <v>1.9</v>
      </c>
      <c r="R122" s="86">
        <v>-46.5</v>
      </c>
      <c r="S122" s="413">
        <v>0</v>
      </c>
      <c r="T122" s="413">
        <v>0</v>
      </c>
      <c r="U122" s="436" t="s">
        <v>217</v>
      </c>
      <c r="V122" s="436" t="s">
        <v>217</v>
      </c>
      <c r="W122" s="670"/>
    </row>
    <row r="123" spans="1:23">
      <c r="A123" s="138">
        <v>2009</v>
      </c>
      <c r="B123" s="696">
        <v>36396</v>
      </c>
      <c r="C123" s="86">
        <v>-11.5</v>
      </c>
      <c r="D123" s="85">
        <v>34952</v>
      </c>
      <c r="E123" s="86">
        <v>96</v>
      </c>
      <c r="F123" s="86">
        <v>-13.2</v>
      </c>
      <c r="G123" s="85">
        <v>31590</v>
      </c>
      <c r="H123" s="86">
        <v>86.8</v>
      </c>
      <c r="I123" s="86">
        <v>-12.1</v>
      </c>
      <c r="J123" s="85">
        <v>2424</v>
      </c>
      <c r="K123" s="86">
        <v>6.7</v>
      </c>
      <c r="L123" s="86">
        <v>-22.7</v>
      </c>
      <c r="M123" s="85">
        <v>938</v>
      </c>
      <c r="N123" s="86">
        <v>2.6</v>
      </c>
      <c r="O123" s="86">
        <v>-21.8</v>
      </c>
      <c r="P123" s="85">
        <v>1444</v>
      </c>
      <c r="Q123" s="86">
        <v>4</v>
      </c>
      <c r="R123" s="86">
        <v>67.7</v>
      </c>
      <c r="S123" s="413">
        <v>0</v>
      </c>
      <c r="T123" s="413">
        <v>0</v>
      </c>
      <c r="U123" s="436" t="s">
        <v>217</v>
      </c>
      <c r="V123" s="436" t="s">
        <v>217</v>
      </c>
      <c r="W123" s="670"/>
    </row>
    <row r="124" spans="1:23">
      <c r="A124" s="138">
        <v>2008</v>
      </c>
      <c r="B124" s="696">
        <v>41147</v>
      </c>
      <c r="C124" s="86">
        <v>2.5</v>
      </c>
      <c r="D124" s="85">
        <v>40286</v>
      </c>
      <c r="E124" s="86">
        <v>97.9</v>
      </c>
      <c r="F124" s="86">
        <v>2.7</v>
      </c>
      <c r="G124" s="85">
        <v>35953</v>
      </c>
      <c r="H124" s="86">
        <v>87.4</v>
      </c>
      <c r="I124" s="86">
        <v>1.7</v>
      </c>
      <c r="J124" s="85">
        <v>3134</v>
      </c>
      <c r="K124" s="86">
        <v>7.6</v>
      </c>
      <c r="L124" s="86">
        <v>2.5</v>
      </c>
      <c r="M124" s="85">
        <v>1199</v>
      </c>
      <c r="N124" s="86">
        <v>2.9</v>
      </c>
      <c r="O124" s="86">
        <v>50.6</v>
      </c>
      <c r="P124" s="85">
        <v>861</v>
      </c>
      <c r="Q124" s="86">
        <v>2.1</v>
      </c>
      <c r="R124" s="86">
        <v>-8.3000000000000007</v>
      </c>
      <c r="S124" s="413">
        <v>0</v>
      </c>
      <c r="T124" s="413">
        <v>0</v>
      </c>
      <c r="U124" s="436" t="s">
        <v>217</v>
      </c>
      <c r="V124" s="436" t="s">
        <v>217</v>
      </c>
      <c r="W124" s="670"/>
    </row>
    <row r="125" spans="1:23">
      <c r="A125" s="138">
        <v>2007</v>
      </c>
      <c r="B125" s="696">
        <v>40153</v>
      </c>
      <c r="C125" s="86">
        <v>-3</v>
      </c>
      <c r="D125" s="85">
        <v>39214</v>
      </c>
      <c r="E125" s="86">
        <v>97.7</v>
      </c>
      <c r="F125" s="86">
        <v>-4.0999999999999996</v>
      </c>
      <c r="G125" s="85">
        <v>35361</v>
      </c>
      <c r="H125" s="86">
        <v>88.1</v>
      </c>
      <c r="I125" s="86">
        <v>12.8</v>
      </c>
      <c r="J125" s="85">
        <v>3057</v>
      </c>
      <c r="K125" s="86">
        <v>7.6</v>
      </c>
      <c r="L125" s="86">
        <v>-67.7</v>
      </c>
      <c r="M125" s="85">
        <v>796</v>
      </c>
      <c r="N125" s="86">
        <v>2</v>
      </c>
      <c r="O125" s="86">
        <v>1374.1</v>
      </c>
      <c r="P125" s="85">
        <v>939</v>
      </c>
      <c r="Q125" s="86">
        <v>2.2999999999999998</v>
      </c>
      <c r="R125" s="86">
        <v>87.8</v>
      </c>
      <c r="S125" s="413">
        <v>0</v>
      </c>
      <c r="T125" s="413">
        <v>0</v>
      </c>
      <c r="U125" s="436" t="s">
        <v>217</v>
      </c>
      <c r="V125" s="436" t="s">
        <v>217</v>
      </c>
      <c r="W125" s="670"/>
    </row>
    <row r="126" spans="1:23">
      <c r="A126" s="138">
        <v>2006</v>
      </c>
      <c r="B126" s="696">
        <v>41381</v>
      </c>
      <c r="C126" s="40" t="s">
        <v>217</v>
      </c>
      <c r="D126" s="85">
        <v>40881</v>
      </c>
      <c r="E126" s="86">
        <v>98.8</v>
      </c>
      <c r="F126" s="40" t="s">
        <v>217</v>
      </c>
      <c r="G126" s="85">
        <v>31360</v>
      </c>
      <c r="H126" s="86">
        <v>75.8</v>
      </c>
      <c r="I126" s="40" t="s">
        <v>217</v>
      </c>
      <c r="J126" s="85">
        <v>9467</v>
      </c>
      <c r="K126" s="86">
        <v>22.9</v>
      </c>
      <c r="L126" s="40" t="s">
        <v>217</v>
      </c>
      <c r="M126" s="85">
        <v>54</v>
      </c>
      <c r="N126" s="86">
        <v>0.1</v>
      </c>
      <c r="O126" s="40" t="s">
        <v>217</v>
      </c>
      <c r="P126" s="85">
        <v>500</v>
      </c>
      <c r="Q126" s="86">
        <v>1.2</v>
      </c>
      <c r="R126" s="40" t="s">
        <v>217</v>
      </c>
      <c r="S126" s="413">
        <v>0</v>
      </c>
      <c r="T126" s="413">
        <v>0</v>
      </c>
      <c r="U126" s="436" t="s">
        <v>217</v>
      </c>
      <c r="V126" s="436" t="s">
        <v>217</v>
      </c>
      <c r="W126" s="670"/>
    </row>
    <row r="127" spans="1:23">
      <c r="A127" s="779" t="s">
        <v>25</v>
      </c>
      <c r="B127" s="779"/>
      <c r="C127" s="779"/>
      <c r="D127" s="582"/>
      <c r="E127" s="582"/>
      <c r="F127" s="582"/>
      <c r="G127" s="582"/>
      <c r="H127" s="582"/>
      <c r="I127" s="582"/>
      <c r="J127" s="582"/>
      <c r="K127" s="582"/>
      <c r="L127" s="582"/>
      <c r="M127" s="582"/>
      <c r="N127" s="582"/>
      <c r="O127" s="582"/>
      <c r="P127" s="582"/>
      <c r="Q127" s="582"/>
      <c r="R127" s="582"/>
      <c r="S127" s="582"/>
      <c r="T127" s="582"/>
      <c r="U127" s="582"/>
      <c r="V127" s="582"/>
      <c r="W127" s="670"/>
    </row>
    <row r="128" spans="1:23">
      <c r="A128" s="138" t="s">
        <v>213</v>
      </c>
      <c r="B128" s="18">
        <v>147231</v>
      </c>
      <c r="C128" s="86">
        <v>-5.6030005770340381</v>
      </c>
      <c r="D128" s="18">
        <v>108722</v>
      </c>
      <c r="E128" s="86">
        <v>73.844502856056124</v>
      </c>
      <c r="F128" s="86">
        <v>-15.106700294372573</v>
      </c>
      <c r="G128" s="18">
        <v>90084</v>
      </c>
      <c r="H128" s="86">
        <v>61.185484035291481</v>
      </c>
      <c r="I128" s="86">
        <v>-0.3462504286646606</v>
      </c>
      <c r="J128" s="18">
        <v>11157</v>
      </c>
      <c r="K128" s="86">
        <v>7.5778878089532782</v>
      </c>
      <c r="L128" s="86">
        <v>-17.398386022062638</v>
      </c>
      <c r="M128" s="18">
        <v>7481</v>
      </c>
      <c r="N128" s="86">
        <v>5.0811310118113715</v>
      </c>
      <c r="O128" s="86">
        <v>-69.042002896751498</v>
      </c>
      <c r="P128" s="18">
        <v>38365</v>
      </c>
      <c r="Q128" s="86">
        <v>26.057691654610782</v>
      </c>
      <c r="R128" s="86">
        <v>37.504032113544319</v>
      </c>
      <c r="S128" s="436" t="s">
        <v>217</v>
      </c>
      <c r="T128" s="436" t="s">
        <v>217</v>
      </c>
      <c r="U128" s="18">
        <v>144</v>
      </c>
      <c r="V128" s="86">
        <v>9.7805489333088816E-2</v>
      </c>
      <c r="W128" s="670"/>
    </row>
    <row r="129" spans="1:23">
      <c r="A129" s="138">
        <v>2013</v>
      </c>
      <c r="B129" s="696">
        <v>155970</v>
      </c>
      <c r="C129" s="86">
        <v>-16.600000000000001</v>
      </c>
      <c r="D129" s="85">
        <v>128069</v>
      </c>
      <c r="E129" s="86">
        <v>82.1</v>
      </c>
      <c r="F129" s="86">
        <v>-21.6</v>
      </c>
      <c r="G129" s="85">
        <v>90397</v>
      </c>
      <c r="H129" s="86">
        <v>58</v>
      </c>
      <c r="I129" s="86">
        <v>-27</v>
      </c>
      <c r="J129" s="85">
        <v>13507</v>
      </c>
      <c r="K129" s="86">
        <v>8.6999999999999993</v>
      </c>
      <c r="L129" s="86">
        <v>-14.3</v>
      </c>
      <c r="M129" s="85">
        <v>24165</v>
      </c>
      <c r="N129" s="86">
        <v>15.5</v>
      </c>
      <c r="O129" s="86">
        <v>1.5</v>
      </c>
      <c r="P129" s="85">
        <v>27901</v>
      </c>
      <c r="Q129" s="86">
        <v>17.899999999999999</v>
      </c>
      <c r="R129" s="86">
        <v>18.3</v>
      </c>
      <c r="S129" s="436" t="s">
        <v>217</v>
      </c>
      <c r="T129" s="436" t="s">
        <v>217</v>
      </c>
      <c r="U129" s="413">
        <v>0</v>
      </c>
      <c r="V129" s="413">
        <v>0</v>
      </c>
      <c r="W129" s="670"/>
    </row>
    <row r="130" spans="1:23">
      <c r="A130" s="138">
        <v>2012</v>
      </c>
      <c r="B130" s="696">
        <v>186940</v>
      </c>
      <c r="C130" s="86">
        <v>-6.8</v>
      </c>
      <c r="D130" s="85">
        <v>163351</v>
      </c>
      <c r="E130" s="86">
        <v>87.4</v>
      </c>
      <c r="F130" s="86">
        <v>-2.2999999999999998</v>
      </c>
      <c r="G130" s="85">
        <v>123783</v>
      </c>
      <c r="H130" s="86">
        <v>66.2</v>
      </c>
      <c r="I130" s="86">
        <v>-3.4</v>
      </c>
      <c r="J130" s="85">
        <v>15757</v>
      </c>
      <c r="K130" s="86">
        <v>8.4</v>
      </c>
      <c r="L130" s="86">
        <v>-16.5</v>
      </c>
      <c r="M130" s="85">
        <v>23811</v>
      </c>
      <c r="N130" s="86">
        <v>12.7</v>
      </c>
      <c r="O130" s="86">
        <v>17.899999999999999</v>
      </c>
      <c r="P130" s="85">
        <v>23589</v>
      </c>
      <c r="Q130" s="86">
        <v>12.6</v>
      </c>
      <c r="R130" s="86">
        <v>-29.4</v>
      </c>
      <c r="S130" s="413">
        <v>0</v>
      </c>
      <c r="T130" s="413">
        <v>0</v>
      </c>
      <c r="U130" s="436" t="s">
        <v>217</v>
      </c>
      <c r="V130" s="436" t="s">
        <v>217</v>
      </c>
      <c r="W130" s="670"/>
    </row>
    <row r="131" spans="1:23">
      <c r="A131" s="138">
        <v>2011</v>
      </c>
      <c r="B131" s="696">
        <v>200648</v>
      </c>
      <c r="C131" s="86">
        <v>1.9</v>
      </c>
      <c r="D131" s="85">
        <v>167231</v>
      </c>
      <c r="E131" s="86">
        <v>83.3</v>
      </c>
      <c r="F131" s="86">
        <v>-2.5</v>
      </c>
      <c r="G131" s="85">
        <v>128169</v>
      </c>
      <c r="H131" s="86">
        <v>63.9</v>
      </c>
      <c r="I131" s="86">
        <v>-3.3</v>
      </c>
      <c r="J131" s="85">
        <v>18869</v>
      </c>
      <c r="K131" s="86">
        <v>9.4</v>
      </c>
      <c r="L131" s="86">
        <v>12.4</v>
      </c>
      <c r="M131" s="85">
        <v>20193</v>
      </c>
      <c r="N131" s="86">
        <v>10.1</v>
      </c>
      <c r="O131" s="86">
        <v>-8.6</v>
      </c>
      <c r="P131" s="85">
        <v>33417</v>
      </c>
      <c r="Q131" s="86">
        <v>16.7</v>
      </c>
      <c r="R131" s="86">
        <v>31.3</v>
      </c>
      <c r="S131" s="413">
        <v>0</v>
      </c>
      <c r="T131" s="413">
        <v>0</v>
      </c>
      <c r="U131" s="436" t="s">
        <v>217</v>
      </c>
      <c r="V131" s="436" t="s">
        <v>217</v>
      </c>
      <c r="W131" s="670"/>
    </row>
    <row r="132" spans="1:23">
      <c r="A132" s="138">
        <v>2010</v>
      </c>
      <c r="B132" s="696">
        <v>196882</v>
      </c>
      <c r="C132" s="86">
        <v>-0.1</v>
      </c>
      <c r="D132" s="85">
        <v>171438</v>
      </c>
      <c r="E132" s="86">
        <v>87.1</v>
      </c>
      <c r="F132" s="86">
        <v>-0.4</v>
      </c>
      <c r="G132" s="85">
        <v>132547</v>
      </c>
      <c r="H132" s="86">
        <v>67.3</v>
      </c>
      <c r="I132" s="86">
        <v>-2.6</v>
      </c>
      <c r="J132" s="85">
        <v>16792</v>
      </c>
      <c r="K132" s="86">
        <v>8.5</v>
      </c>
      <c r="L132" s="86">
        <v>10.5</v>
      </c>
      <c r="M132" s="85">
        <v>22099</v>
      </c>
      <c r="N132" s="86">
        <v>11.2</v>
      </c>
      <c r="O132" s="86">
        <v>5.3</v>
      </c>
      <c r="P132" s="85">
        <v>25444</v>
      </c>
      <c r="Q132" s="86">
        <v>12.9</v>
      </c>
      <c r="R132" s="86">
        <v>2</v>
      </c>
      <c r="S132" s="413">
        <v>0</v>
      </c>
      <c r="T132" s="413">
        <v>0</v>
      </c>
      <c r="U132" s="436" t="s">
        <v>217</v>
      </c>
      <c r="V132" s="436" t="s">
        <v>217</v>
      </c>
      <c r="W132" s="670"/>
    </row>
    <row r="133" spans="1:23">
      <c r="A133" s="138">
        <v>2009</v>
      </c>
      <c r="B133" s="696">
        <v>197130</v>
      </c>
      <c r="C133" s="86">
        <v>-2.6</v>
      </c>
      <c r="D133" s="85">
        <v>172195</v>
      </c>
      <c r="E133" s="86">
        <v>87.4</v>
      </c>
      <c r="F133" s="86">
        <v>-3.9</v>
      </c>
      <c r="G133" s="85">
        <v>136023</v>
      </c>
      <c r="H133" s="86">
        <v>69</v>
      </c>
      <c r="I133" s="86">
        <v>-1.7</v>
      </c>
      <c r="J133" s="85">
        <v>15194</v>
      </c>
      <c r="K133" s="86">
        <v>7.7</v>
      </c>
      <c r="L133" s="86">
        <v>-15.1</v>
      </c>
      <c r="M133" s="85">
        <v>20978</v>
      </c>
      <c r="N133" s="86">
        <v>10.6</v>
      </c>
      <c r="O133" s="86">
        <v>-8.5</v>
      </c>
      <c r="P133" s="85">
        <v>24935</v>
      </c>
      <c r="Q133" s="86">
        <v>12.6</v>
      </c>
      <c r="R133" s="86">
        <v>6.8</v>
      </c>
      <c r="S133" s="413">
        <v>0</v>
      </c>
      <c r="T133" s="413">
        <v>0</v>
      </c>
      <c r="U133" s="436" t="s">
        <v>217</v>
      </c>
      <c r="V133" s="436" t="s">
        <v>217</v>
      </c>
      <c r="W133" s="670"/>
    </row>
    <row r="134" spans="1:23">
      <c r="A134" s="138">
        <v>2008</v>
      </c>
      <c r="B134" s="696">
        <v>202469</v>
      </c>
      <c r="C134" s="86">
        <v>1.5</v>
      </c>
      <c r="D134" s="85">
        <v>179130</v>
      </c>
      <c r="E134" s="86">
        <v>88.5</v>
      </c>
      <c r="F134" s="86">
        <v>1.4</v>
      </c>
      <c r="G134" s="85">
        <v>138327</v>
      </c>
      <c r="H134" s="86">
        <v>68.3</v>
      </c>
      <c r="I134" s="86">
        <v>-1.8</v>
      </c>
      <c r="J134" s="85">
        <v>17888</v>
      </c>
      <c r="K134" s="86">
        <v>8.8000000000000007</v>
      </c>
      <c r="L134" s="86">
        <v>35.700000000000003</v>
      </c>
      <c r="M134" s="85">
        <v>22915</v>
      </c>
      <c r="N134" s="86">
        <v>11.3</v>
      </c>
      <c r="O134" s="86">
        <v>1.7</v>
      </c>
      <c r="P134" s="85">
        <v>23339</v>
      </c>
      <c r="Q134" s="86">
        <v>11.5</v>
      </c>
      <c r="R134" s="86">
        <v>5</v>
      </c>
      <c r="S134" s="413">
        <v>0</v>
      </c>
      <c r="T134" s="413">
        <v>0</v>
      </c>
      <c r="U134" s="436" t="s">
        <v>217</v>
      </c>
      <c r="V134" s="436" t="s">
        <v>217</v>
      </c>
      <c r="W134" s="670"/>
    </row>
    <row r="135" spans="1:23">
      <c r="A135" s="138">
        <v>2007</v>
      </c>
      <c r="B135" s="696">
        <v>199521</v>
      </c>
      <c r="C135" s="86">
        <v>-2.2000000000000002</v>
      </c>
      <c r="D135" s="85">
        <v>176597</v>
      </c>
      <c r="E135" s="86">
        <v>88.5</v>
      </c>
      <c r="F135" s="86">
        <v>-1.4</v>
      </c>
      <c r="G135" s="85">
        <v>140874</v>
      </c>
      <c r="H135" s="86">
        <v>70.599999999999994</v>
      </c>
      <c r="I135" s="86">
        <v>-5.5</v>
      </c>
      <c r="J135" s="85">
        <v>13182</v>
      </c>
      <c r="K135" s="86">
        <v>6.6</v>
      </c>
      <c r="L135" s="86">
        <v>5.3</v>
      </c>
      <c r="M135" s="85">
        <v>22541</v>
      </c>
      <c r="N135" s="86">
        <v>11.3</v>
      </c>
      <c r="O135" s="86">
        <v>28.5</v>
      </c>
      <c r="P135" s="85">
        <v>22222</v>
      </c>
      <c r="Q135" s="86">
        <v>11.1</v>
      </c>
      <c r="R135" s="86">
        <v>-5.0999999999999996</v>
      </c>
      <c r="S135" s="85">
        <v>702</v>
      </c>
      <c r="T135" s="86">
        <v>0.4</v>
      </c>
      <c r="U135" s="436" t="s">
        <v>217</v>
      </c>
      <c r="V135" s="436" t="s">
        <v>217</v>
      </c>
      <c r="W135" s="670"/>
    </row>
    <row r="136" spans="1:23">
      <c r="A136" s="138">
        <v>2006</v>
      </c>
      <c r="B136" s="696">
        <v>204082</v>
      </c>
      <c r="C136" s="40" t="s">
        <v>217</v>
      </c>
      <c r="D136" s="85">
        <v>179118</v>
      </c>
      <c r="E136" s="86">
        <v>87.8</v>
      </c>
      <c r="F136" s="40" t="s">
        <v>217</v>
      </c>
      <c r="G136" s="85">
        <v>149051</v>
      </c>
      <c r="H136" s="86">
        <v>73</v>
      </c>
      <c r="I136" s="40" t="s">
        <v>217</v>
      </c>
      <c r="J136" s="85">
        <v>12519</v>
      </c>
      <c r="K136" s="86">
        <v>6.1</v>
      </c>
      <c r="L136" s="40" t="s">
        <v>217</v>
      </c>
      <c r="M136" s="85">
        <v>17548</v>
      </c>
      <c r="N136" s="86">
        <v>8.6</v>
      </c>
      <c r="O136" s="40" t="s">
        <v>217</v>
      </c>
      <c r="P136" s="85">
        <v>23419</v>
      </c>
      <c r="Q136" s="86">
        <v>11.5</v>
      </c>
      <c r="R136" s="40" t="s">
        <v>217</v>
      </c>
      <c r="S136" s="85">
        <v>1545</v>
      </c>
      <c r="T136" s="86">
        <v>0.8</v>
      </c>
      <c r="U136" s="436" t="s">
        <v>217</v>
      </c>
      <c r="V136" s="436" t="s">
        <v>217</v>
      </c>
      <c r="W136" s="670"/>
    </row>
    <row r="137" spans="1:23">
      <c r="A137" s="779" t="s">
        <v>26</v>
      </c>
      <c r="B137" s="779"/>
      <c r="C137" s="779"/>
      <c r="E137" s="582"/>
      <c r="F137" s="582"/>
      <c r="G137" s="582"/>
      <c r="H137" s="582"/>
      <c r="I137" s="582"/>
      <c r="J137" s="582"/>
      <c r="K137" s="582"/>
      <c r="L137" s="582"/>
      <c r="M137" s="582"/>
      <c r="N137" s="582"/>
      <c r="O137" s="582"/>
      <c r="P137" s="582"/>
      <c r="Q137" s="582"/>
      <c r="R137" s="582"/>
      <c r="S137" s="582"/>
      <c r="T137" s="582"/>
      <c r="U137" s="582"/>
      <c r="V137" s="582"/>
      <c r="W137" s="670"/>
    </row>
    <row r="138" spans="1:23">
      <c r="A138" s="138" t="s">
        <v>213</v>
      </c>
      <c r="B138" s="18">
        <v>410899</v>
      </c>
      <c r="C138" s="86">
        <v>2.6621261030771279</v>
      </c>
      <c r="D138" s="18">
        <v>86973</v>
      </c>
      <c r="E138" s="86">
        <v>21.166515372390784</v>
      </c>
      <c r="F138" s="86">
        <v>-12.67771084337349</v>
      </c>
      <c r="G138" s="18">
        <v>67920</v>
      </c>
      <c r="H138" s="86">
        <v>16.529609466073172</v>
      </c>
      <c r="I138" s="86">
        <v>-12.011607420458077</v>
      </c>
      <c r="J138" s="18">
        <v>13367</v>
      </c>
      <c r="K138" s="86">
        <v>3.2531108617932873</v>
      </c>
      <c r="L138" s="86">
        <v>34.31471061093248</v>
      </c>
      <c r="M138" s="18">
        <v>5686</v>
      </c>
      <c r="N138" s="86">
        <v>1.3837950445243234</v>
      </c>
      <c r="O138" s="86">
        <v>-54.351316634553633</v>
      </c>
      <c r="P138" s="18">
        <v>323926</v>
      </c>
      <c r="Q138" s="86">
        <v>78.833484627609224</v>
      </c>
      <c r="R138" s="86">
        <v>7.7440427881481089</v>
      </c>
      <c r="S138" s="436" t="s">
        <v>217</v>
      </c>
      <c r="T138" s="436" t="s">
        <v>217</v>
      </c>
      <c r="U138" s="413">
        <v>0</v>
      </c>
      <c r="V138" s="413">
        <v>0</v>
      </c>
      <c r="W138" s="670"/>
    </row>
    <row r="139" spans="1:23">
      <c r="A139" s="138">
        <v>2013</v>
      </c>
      <c r="B139" s="696">
        <v>400244</v>
      </c>
      <c r="C139" s="86">
        <v>-3.5</v>
      </c>
      <c r="D139" s="85">
        <v>99600</v>
      </c>
      <c r="E139" s="86">
        <v>24.9</v>
      </c>
      <c r="F139" s="86">
        <v>-7.5</v>
      </c>
      <c r="G139" s="85">
        <v>77192</v>
      </c>
      <c r="H139" s="86">
        <v>19.3</v>
      </c>
      <c r="I139" s="86">
        <v>-3.2</v>
      </c>
      <c r="J139" s="85">
        <v>9952</v>
      </c>
      <c r="K139" s="86">
        <v>2.5</v>
      </c>
      <c r="L139" s="86">
        <v>-29.1</v>
      </c>
      <c r="M139" s="85">
        <v>12456</v>
      </c>
      <c r="N139" s="86">
        <v>3.1</v>
      </c>
      <c r="O139" s="86">
        <v>-10.1</v>
      </c>
      <c r="P139" s="85">
        <v>300644</v>
      </c>
      <c r="Q139" s="86">
        <v>75.099999999999994</v>
      </c>
      <c r="R139" s="86">
        <v>-2.2000000000000002</v>
      </c>
      <c r="S139" s="436" t="s">
        <v>217</v>
      </c>
      <c r="T139" s="436" t="s">
        <v>217</v>
      </c>
      <c r="U139" s="413">
        <v>0</v>
      </c>
      <c r="V139" s="413">
        <v>0</v>
      </c>
      <c r="W139" s="670"/>
    </row>
    <row r="140" spans="1:23">
      <c r="A140" s="138">
        <v>2012</v>
      </c>
      <c r="B140" s="696">
        <v>414924</v>
      </c>
      <c r="C140" s="86">
        <v>-11.5</v>
      </c>
      <c r="D140" s="85">
        <v>107663</v>
      </c>
      <c r="E140" s="86">
        <v>25.9</v>
      </c>
      <c r="F140" s="86">
        <v>-7.8</v>
      </c>
      <c r="G140" s="85">
        <v>79769</v>
      </c>
      <c r="H140" s="86">
        <v>19.2</v>
      </c>
      <c r="I140" s="86">
        <v>-7.9</v>
      </c>
      <c r="J140" s="85">
        <v>14032</v>
      </c>
      <c r="K140" s="86">
        <v>3.4</v>
      </c>
      <c r="L140" s="86">
        <v>1.9</v>
      </c>
      <c r="M140" s="85">
        <v>13862</v>
      </c>
      <c r="N140" s="86">
        <v>3.3</v>
      </c>
      <c r="O140" s="86">
        <v>-15.9</v>
      </c>
      <c r="P140" s="85">
        <v>307261</v>
      </c>
      <c r="Q140" s="86">
        <v>74.099999999999994</v>
      </c>
      <c r="R140" s="86">
        <v>-12.7</v>
      </c>
      <c r="S140" s="413">
        <v>0</v>
      </c>
      <c r="T140" s="413">
        <v>0</v>
      </c>
      <c r="U140" s="436" t="s">
        <v>217</v>
      </c>
      <c r="V140" s="436" t="s">
        <v>217</v>
      </c>
      <c r="W140" s="670"/>
    </row>
    <row r="141" spans="1:23">
      <c r="A141" s="138">
        <v>2011</v>
      </c>
      <c r="B141" s="696">
        <v>468728</v>
      </c>
      <c r="C141" s="86">
        <v>10.199999999999999</v>
      </c>
      <c r="D141" s="85">
        <v>116815</v>
      </c>
      <c r="E141" s="86">
        <v>24.9</v>
      </c>
      <c r="F141" s="86">
        <v>-0.6</v>
      </c>
      <c r="G141" s="85">
        <v>86570</v>
      </c>
      <c r="H141" s="86">
        <v>18.5</v>
      </c>
      <c r="I141" s="86">
        <v>-3.5</v>
      </c>
      <c r="J141" s="85">
        <v>13766</v>
      </c>
      <c r="K141" s="86">
        <v>2.9</v>
      </c>
      <c r="L141" s="86">
        <v>36.5</v>
      </c>
      <c r="M141" s="85">
        <v>16479</v>
      </c>
      <c r="N141" s="86">
        <v>3.5</v>
      </c>
      <c r="O141" s="86">
        <v>-7.2</v>
      </c>
      <c r="P141" s="85">
        <v>351913</v>
      </c>
      <c r="Q141" s="86">
        <v>75.099999999999994</v>
      </c>
      <c r="R141" s="86">
        <v>14.3</v>
      </c>
      <c r="S141" s="413">
        <v>0</v>
      </c>
      <c r="T141" s="413">
        <v>0</v>
      </c>
      <c r="U141" s="436" t="s">
        <v>217</v>
      </c>
      <c r="V141" s="436" t="s">
        <v>217</v>
      </c>
      <c r="W141" s="670"/>
    </row>
    <row r="142" spans="1:23">
      <c r="A142" s="138">
        <v>2010</v>
      </c>
      <c r="B142" s="696">
        <v>425393</v>
      </c>
      <c r="C142" s="86">
        <v>-1.8</v>
      </c>
      <c r="D142" s="85">
        <v>117518</v>
      </c>
      <c r="E142" s="86">
        <v>27.6</v>
      </c>
      <c r="F142" s="86">
        <v>-7.6</v>
      </c>
      <c r="G142" s="85">
        <v>89683</v>
      </c>
      <c r="H142" s="86">
        <v>21.1</v>
      </c>
      <c r="I142" s="86">
        <v>-1</v>
      </c>
      <c r="J142" s="85">
        <v>10087</v>
      </c>
      <c r="K142" s="86">
        <v>2.4</v>
      </c>
      <c r="L142" s="86">
        <v>-43.5</v>
      </c>
      <c r="M142" s="85">
        <v>17748</v>
      </c>
      <c r="N142" s="86">
        <v>4.2</v>
      </c>
      <c r="O142" s="86">
        <v>-5</v>
      </c>
      <c r="P142" s="85">
        <v>307875</v>
      </c>
      <c r="Q142" s="86">
        <v>72.400000000000006</v>
      </c>
      <c r="R142" s="86">
        <v>0.6</v>
      </c>
      <c r="S142" s="413">
        <v>0</v>
      </c>
      <c r="T142" s="413">
        <v>0</v>
      </c>
      <c r="U142" s="436" t="s">
        <v>217</v>
      </c>
      <c r="V142" s="436" t="s">
        <v>217</v>
      </c>
      <c r="W142" s="670"/>
    </row>
    <row r="143" spans="1:23">
      <c r="A143" s="138">
        <v>2009</v>
      </c>
      <c r="B143" s="696">
        <v>433260</v>
      </c>
      <c r="C143" s="86">
        <v>-11.9</v>
      </c>
      <c r="D143" s="85">
        <v>127146</v>
      </c>
      <c r="E143" s="86">
        <v>29.3</v>
      </c>
      <c r="F143" s="86">
        <v>-9.3000000000000007</v>
      </c>
      <c r="G143" s="85">
        <v>90601</v>
      </c>
      <c r="H143" s="86">
        <v>20.9</v>
      </c>
      <c r="I143" s="86">
        <v>-6.2</v>
      </c>
      <c r="J143" s="85">
        <v>17862</v>
      </c>
      <c r="K143" s="86">
        <v>4.0999999999999996</v>
      </c>
      <c r="L143" s="86">
        <v>-41.3</v>
      </c>
      <c r="M143" s="85">
        <v>18683</v>
      </c>
      <c r="N143" s="86">
        <v>4.3</v>
      </c>
      <c r="O143" s="86">
        <v>41.2</v>
      </c>
      <c r="P143" s="85">
        <v>306114</v>
      </c>
      <c r="Q143" s="86">
        <v>70.7</v>
      </c>
      <c r="R143" s="86">
        <v>-13</v>
      </c>
      <c r="S143" s="413">
        <v>0</v>
      </c>
      <c r="T143" s="413">
        <v>0</v>
      </c>
      <c r="U143" s="436" t="s">
        <v>217</v>
      </c>
      <c r="V143" s="436" t="s">
        <v>217</v>
      </c>
      <c r="W143" s="670"/>
    </row>
    <row r="144" spans="1:23">
      <c r="A144" s="138">
        <v>2008</v>
      </c>
      <c r="B144" s="696">
        <v>491967</v>
      </c>
      <c r="C144" s="86">
        <v>-2.1</v>
      </c>
      <c r="D144" s="85">
        <v>140207</v>
      </c>
      <c r="E144" s="86">
        <v>28.5</v>
      </c>
      <c r="F144" s="86">
        <v>-12.2</v>
      </c>
      <c r="G144" s="85">
        <v>96566</v>
      </c>
      <c r="H144" s="86">
        <v>19.600000000000001</v>
      </c>
      <c r="I144" s="86">
        <v>-4.5</v>
      </c>
      <c r="J144" s="85">
        <v>30411</v>
      </c>
      <c r="K144" s="86">
        <v>6.2</v>
      </c>
      <c r="L144" s="86">
        <v>13.6</v>
      </c>
      <c r="M144" s="85">
        <v>13230</v>
      </c>
      <c r="N144" s="86">
        <v>2.7</v>
      </c>
      <c r="O144" s="86">
        <v>-58.3</v>
      </c>
      <c r="P144" s="85">
        <v>351760</v>
      </c>
      <c r="Q144" s="86">
        <v>71.5</v>
      </c>
      <c r="R144" s="86">
        <v>2.6</v>
      </c>
      <c r="S144" s="413">
        <v>0</v>
      </c>
      <c r="T144" s="413">
        <v>0</v>
      </c>
      <c r="U144" s="436" t="s">
        <v>217</v>
      </c>
      <c r="V144" s="436" t="s">
        <v>217</v>
      </c>
      <c r="W144" s="670"/>
    </row>
    <row r="145" spans="1:23">
      <c r="A145" s="138">
        <v>2007</v>
      </c>
      <c r="B145" s="696">
        <v>502511</v>
      </c>
      <c r="C145" s="86">
        <v>2.6</v>
      </c>
      <c r="D145" s="85">
        <v>159620</v>
      </c>
      <c r="E145" s="86">
        <v>31.8</v>
      </c>
      <c r="F145" s="86">
        <v>0.9</v>
      </c>
      <c r="G145" s="85">
        <v>101133</v>
      </c>
      <c r="H145" s="86">
        <v>20.100000000000001</v>
      </c>
      <c r="I145" s="86">
        <v>-5.5</v>
      </c>
      <c r="J145" s="85">
        <v>26778</v>
      </c>
      <c r="K145" s="86">
        <v>5.3</v>
      </c>
      <c r="L145" s="86">
        <v>-32.200000000000003</v>
      </c>
      <c r="M145" s="85">
        <v>31709</v>
      </c>
      <c r="N145" s="86">
        <v>6.3</v>
      </c>
      <c r="O145" s="86">
        <v>171.2</v>
      </c>
      <c r="P145" s="85">
        <v>342891</v>
      </c>
      <c r="Q145" s="86">
        <v>68.2</v>
      </c>
      <c r="R145" s="86">
        <v>3.5</v>
      </c>
      <c r="S145" s="413">
        <v>0</v>
      </c>
      <c r="T145" s="413">
        <v>0</v>
      </c>
      <c r="U145" s="436" t="s">
        <v>217</v>
      </c>
      <c r="V145" s="436" t="s">
        <v>217</v>
      </c>
      <c r="W145" s="670"/>
    </row>
    <row r="146" spans="1:23">
      <c r="A146" s="138">
        <v>2006</v>
      </c>
      <c r="B146" s="696">
        <v>489660</v>
      </c>
      <c r="C146" s="40" t="s">
        <v>217</v>
      </c>
      <c r="D146" s="85">
        <v>158235</v>
      </c>
      <c r="E146" s="86">
        <v>32.299999999999997</v>
      </c>
      <c r="F146" s="40" t="s">
        <v>217</v>
      </c>
      <c r="G146" s="85">
        <v>107027</v>
      </c>
      <c r="H146" s="86">
        <v>21.9</v>
      </c>
      <c r="I146" s="40" t="s">
        <v>217</v>
      </c>
      <c r="J146" s="85">
        <v>39515</v>
      </c>
      <c r="K146" s="86">
        <v>8.1</v>
      </c>
      <c r="L146" s="40" t="s">
        <v>217</v>
      </c>
      <c r="M146" s="85">
        <v>11693</v>
      </c>
      <c r="N146" s="86">
        <v>2.4</v>
      </c>
      <c r="O146" s="40" t="s">
        <v>217</v>
      </c>
      <c r="P146" s="85">
        <v>331425</v>
      </c>
      <c r="Q146" s="86">
        <v>67.7</v>
      </c>
      <c r="R146" s="40" t="s">
        <v>217</v>
      </c>
      <c r="S146" s="413">
        <v>0</v>
      </c>
      <c r="T146" s="413">
        <v>0</v>
      </c>
      <c r="U146" s="436" t="s">
        <v>217</v>
      </c>
      <c r="V146" s="436" t="s">
        <v>217</v>
      </c>
      <c r="W146" s="670"/>
    </row>
    <row r="147" spans="1:23">
      <c r="A147" s="779" t="s">
        <v>27</v>
      </c>
      <c r="B147" s="779"/>
      <c r="C147" s="779"/>
      <c r="D147" s="582"/>
      <c r="E147" s="582"/>
      <c r="F147" s="582"/>
      <c r="G147" s="582"/>
      <c r="H147" s="582"/>
      <c r="I147" s="582"/>
      <c r="J147" s="582"/>
      <c r="K147" s="582"/>
      <c r="L147" s="582"/>
      <c r="M147" s="582"/>
      <c r="N147" s="582"/>
      <c r="O147" s="582"/>
      <c r="P147" s="582"/>
      <c r="Q147" s="582"/>
      <c r="R147" s="582"/>
      <c r="S147" s="582"/>
      <c r="T147" s="582"/>
      <c r="U147" s="582"/>
      <c r="V147" s="582"/>
      <c r="W147" s="670"/>
    </row>
    <row r="148" spans="1:23">
      <c r="A148" s="138" t="s">
        <v>213</v>
      </c>
      <c r="B148" s="18">
        <v>89359</v>
      </c>
      <c r="C148" s="86">
        <v>4.719214362724415</v>
      </c>
      <c r="D148" s="18">
        <v>66645</v>
      </c>
      <c r="E148" s="86">
        <v>74.581183764366216</v>
      </c>
      <c r="F148" s="86">
        <v>4.2288985158192673</v>
      </c>
      <c r="G148" s="18">
        <v>60736</v>
      </c>
      <c r="H148" s="86">
        <v>67.968531429402745</v>
      </c>
      <c r="I148" s="86">
        <v>5.8265960412601032</v>
      </c>
      <c r="J148" s="18">
        <v>3250</v>
      </c>
      <c r="K148" s="86">
        <v>3.6370147383028009</v>
      </c>
      <c r="L148" s="86">
        <v>9.5013477088948832</v>
      </c>
      <c r="M148" s="18">
        <v>2659</v>
      </c>
      <c r="N148" s="86">
        <v>2.9756375966606607</v>
      </c>
      <c r="O148" s="86">
        <v>-25.746998045238755</v>
      </c>
      <c r="P148" s="18">
        <v>22653</v>
      </c>
      <c r="Q148" s="86">
        <v>25.350552266699495</v>
      </c>
      <c r="R148" s="86">
        <v>7.4110953058321476</v>
      </c>
      <c r="S148" s="436" t="s">
        <v>217</v>
      </c>
      <c r="T148" s="436" t="s">
        <v>217</v>
      </c>
      <c r="U148" s="18">
        <v>61</v>
      </c>
      <c r="V148" s="86">
        <v>6.826396893429873E-2</v>
      </c>
      <c r="W148" s="670"/>
    </row>
    <row r="149" spans="1:23">
      <c r="A149" s="138">
        <v>2013</v>
      </c>
      <c r="B149" s="696">
        <v>85332</v>
      </c>
      <c r="C149" s="86">
        <v>0.2</v>
      </c>
      <c r="D149" s="85">
        <v>63941</v>
      </c>
      <c r="E149" s="86">
        <v>74.900000000000006</v>
      </c>
      <c r="F149" s="86">
        <v>-0.2</v>
      </c>
      <c r="G149" s="85">
        <v>57392</v>
      </c>
      <c r="H149" s="86">
        <v>67.3</v>
      </c>
      <c r="I149" s="86">
        <v>-1.5</v>
      </c>
      <c r="J149" s="85">
        <v>2968</v>
      </c>
      <c r="K149" s="86">
        <v>3.5</v>
      </c>
      <c r="L149" s="86">
        <v>10.1</v>
      </c>
      <c r="M149" s="85">
        <v>3581</v>
      </c>
      <c r="N149" s="86">
        <v>4.2</v>
      </c>
      <c r="O149" s="86">
        <v>15.2</v>
      </c>
      <c r="P149" s="85">
        <v>21090</v>
      </c>
      <c r="Q149" s="86">
        <v>24.7</v>
      </c>
      <c r="R149" s="86">
        <v>0.1</v>
      </c>
      <c r="S149" s="436" t="s">
        <v>217</v>
      </c>
      <c r="T149" s="436" t="s">
        <v>217</v>
      </c>
      <c r="U149" s="85">
        <v>301</v>
      </c>
      <c r="V149" s="86">
        <v>0.4</v>
      </c>
      <c r="W149" s="670"/>
    </row>
    <row r="150" spans="1:23">
      <c r="A150" s="138">
        <v>2012</v>
      </c>
      <c r="B150" s="696">
        <v>85129</v>
      </c>
      <c r="C150" s="86">
        <v>-8.6</v>
      </c>
      <c r="D150" s="85">
        <v>64051</v>
      </c>
      <c r="E150" s="86">
        <v>75.2</v>
      </c>
      <c r="F150" s="86">
        <v>-9.4</v>
      </c>
      <c r="G150" s="85">
        <v>58246</v>
      </c>
      <c r="H150" s="86">
        <v>68.400000000000006</v>
      </c>
      <c r="I150" s="86">
        <v>-10</v>
      </c>
      <c r="J150" s="85">
        <v>2696</v>
      </c>
      <c r="K150" s="86">
        <v>3.2</v>
      </c>
      <c r="L150" s="86">
        <v>-6.2</v>
      </c>
      <c r="M150" s="85">
        <v>3109</v>
      </c>
      <c r="N150" s="86">
        <v>3.7</v>
      </c>
      <c r="O150" s="86">
        <v>-1.1000000000000001</v>
      </c>
      <c r="P150" s="85">
        <v>21078</v>
      </c>
      <c r="Q150" s="86">
        <v>24.8</v>
      </c>
      <c r="R150" s="86">
        <v>-6</v>
      </c>
      <c r="S150" s="413">
        <v>0</v>
      </c>
      <c r="T150" s="413">
        <v>0</v>
      </c>
      <c r="U150" s="436" t="s">
        <v>217</v>
      </c>
      <c r="V150" s="436" t="s">
        <v>217</v>
      </c>
      <c r="W150" s="670"/>
    </row>
    <row r="151" spans="1:23">
      <c r="A151" s="138">
        <v>2011</v>
      </c>
      <c r="B151" s="696">
        <v>93135</v>
      </c>
      <c r="C151" s="86">
        <v>3.2</v>
      </c>
      <c r="D151" s="85">
        <v>70715</v>
      </c>
      <c r="E151" s="86">
        <v>75.900000000000006</v>
      </c>
      <c r="F151" s="86">
        <v>2.6</v>
      </c>
      <c r="G151" s="85">
        <v>64697</v>
      </c>
      <c r="H151" s="86">
        <v>69.5</v>
      </c>
      <c r="I151" s="86">
        <v>2.7</v>
      </c>
      <c r="J151" s="85">
        <v>2875</v>
      </c>
      <c r="K151" s="86">
        <v>3.1</v>
      </c>
      <c r="L151" s="86">
        <v>13.1</v>
      </c>
      <c r="M151" s="85">
        <v>3143</v>
      </c>
      <c r="N151" s="86">
        <v>3.4</v>
      </c>
      <c r="O151" s="86">
        <v>-7.4</v>
      </c>
      <c r="P151" s="85">
        <v>22420</v>
      </c>
      <c r="Q151" s="86">
        <v>24.1</v>
      </c>
      <c r="R151" s="86">
        <v>5.2</v>
      </c>
      <c r="S151" s="413">
        <v>0</v>
      </c>
      <c r="T151" s="413">
        <v>0</v>
      </c>
      <c r="U151" s="436" t="s">
        <v>217</v>
      </c>
      <c r="V151" s="436" t="s">
        <v>217</v>
      </c>
      <c r="W151" s="670"/>
    </row>
    <row r="152" spans="1:23">
      <c r="A152" s="138">
        <v>2010</v>
      </c>
      <c r="B152" s="696">
        <v>90215</v>
      </c>
      <c r="C152" s="86">
        <v>-2</v>
      </c>
      <c r="D152" s="85">
        <v>68910</v>
      </c>
      <c r="E152" s="86">
        <v>76.400000000000006</v>
      </c>
      <c r="F152" s="86">
        <v>-3.2</v>
      </c>
      <c r="G152" s="85">
        <v>62975</v>
      </c>
      <c r="H152" s="86">
        <v>69.8</v>
      </c>
      <c r="I152" s="86">
        <v>-3.2</v>
      </c>
      <c r="J152" s="85">
        <v>2541</v>
      </c>
      <c r="K152" s="86">
        <v>2.8</v>
      </c>
      <c r="L152" s="86">
        <v>-25.5</v>
      </c>
      <c r="M152" s="85">
        <v>3394</v>
      </c>
      <c r="N152" s="86">
        <v>3.8</v>
      </c>
      <c r="O152" s="86">
        <v>26.1</v>
      </c>
      <c r="P152" s="85">
        <v>21305</v>
      </c>
      <c r="Q152" s="86">
        <v>23.6</v>
      </c>
      <c r="R152" s="86">
        <v>2.1</v>
      </c>
      <c r="S152" s="413">
        <v>0</v>
      </c>
      <c r="T152" s="413">
        <v>0</v>
      </c>
      <c r="U152" s="436" t="s">
        <v>217</v>
      </c>
      <c r="V152" s="436" t="s">
        <v>217</v>
      </c>
      <c r="W152" s="670"/>
    </row>
    <row r="153" spans="1:23">
      <c r="A153" s="138">
        <v>2009</v>
      </c>
      <c r="B153" s="696">
        <v>92031</v>
      </c>
      <c r="C153" s="86">
        <v>-8.3000000000000007</v>
      </c>
      <c r="D153" s="85">
        <v>71158</v>
      </c>
      <c r="E153" s="86">
        <v>77.3</v>
      </c>
      <c r="F153" s="86">
        <v>-6</v>
      </c>
      <c r="G153" s="85">
        <v>65055</v>
      </c>
      <c r="H153" s="86">
        <v>70.7</v>
      </c>
      <c r="I153" s="86">
        <v>-5.6</v>
      </c>
      <c r="J153" s="85">
        <v>3411</v>
      </c>
      <c r="K153" s="86">
        <v>3.7</v>
      </c>
      <c r="L153" s="86">
        <v>-11.3</v>
      </c>
      <c r="M153" s="85">
        <v>2692</v>
      </c>
      <c r="N153" s="86">
        <v>2.9</v>
      </c>
      <c r="O153" s="86">
        <v>-7.8</v>
      </c>
      <c r="P153" s="85">
        <v>20873</v>
      </c>
      <c r="Q153" s="86">
        <v>22.7</v>
      </c>
      <c r="R153" s="86">
        <v>-15.4</v>
      </c>
      <c r="S153" s="413">
        <v>0</v>
      </c>
      <c r="T153" s="413">
        <v>0</v>
      </c>
      <c r="U153" s="436" t="s">
        <v>217</v>
      </c>
      <c r="V153" s="436" t="s">
        <v>217</v>
      </c>
      <c r="W153" s="670"/>
    </row>
    <row r="154" spans="1:23">
      <c r="A154" s="138">
        <v>2008</v>
      </c>
      <c r="B154" s="696">
        <v>100367</v>
      </c>
      <c r="C154" s="86">
        <v>6.7</v>
      </c>
      <c r="D154" s="85">
        <v>75688</v>
      </c>
      <c r="E154" s="86">
        <v>75.400000000000006</v>
      </c>
      <c r="F154" s="86">
        <v>7.4</v>
      </c>
      <c r="G154" s="85">
        <v>68923</v>
      </c>
      <c r="H154" s="86">
        <v>68.7</v>
      </c>
      <c r="I154" s="86">
        <v>9.8000000000000007</v>
      </c>
      <c r="J154" s="85">
        <v>3844</v>
      </c>
      <c r="K154" s="86">
        <v>3.8</v>
      </c>
      <c r="L154" s="86">
        <v>-23.6</v>
      </c>
      <c r="M154" s="85">
        <v>2921</v>
      </c>
      <c r="N154" s="86">
        <v>2.9</v>
      </c>
      <c r="O154" s="86">
        <v>8.1999999999999993</v>
      </c>
      <c r="P154" s="85">
        <v>24679</v>
      </c>
      <c r="Q154" s="86">
        <v>24.6</v>
      </c>
      <c r="R154" s="86">
        <v>4.7</v>
      </c>
      <c r="S154" s="413">
        <v>0</v>
      </c>
      <c r="T154" s="413">
        <v>0</v>
      </c>
      <c r="U154" s="436" t="s">
        <v>217</v>
      </c>
      <c r="V154" s="436" t="s">
        <v>217</v>
      </c>
      <c r="W154" s="670"/>
    </row>
    <row r="155" spans="1:23">
      <c r="A155" s="138">
        <v>2007</v>
      </c>
      <c r="B155" s="696">
        <v>94042</v>
      </c>
      <c r="C155" s="86">
        <v>4.0999999999999996</v>
      </c>
      <c r="D155" s="85">
        <v>70476</v>
      </c>
      <c r="E155" s="86">
        <v>74.900000000000006</v>
      </c>
      <c r="F155" s="86">
        <v>5</v>
      </c>
      <c r="G155" s="85">
        <v>62747</v>
      </c>
      <c r="H155" s="86">
        <v>66.7</v>
      </c>
      <c r="I155" s="86">
        <v>3.1</v>
      </c>
      <c r="J155" s="85">
        <v>5030</v>
      </c>
      <c r="K155" s="86">
        <v>5.3</v>
      </c>
      <c r="L155" s="86">
        <v>48.9</v>
      </c>
      <c r="M155" s="85">
        <v>2699</v>
      </c>
      <c r="N155" s="86">
        <v>2.9</v>
      </c>
      <c r="O155" s="86">
        <v>-7.5</v>
      </c>
      <c r="P155" s="85">
        <v>23566</v>
      </c>
      <c r="Q155" s="86">
        <v>25.1</v>
      </c>
      <c r="R155" s="86">
        <v>1.6</v>
      </c>
      <c r="S155" s="413">
        <v>0</v>
      </c>
      <c r="T155" s="413">
        <v>0</v>
      </c>
      <c r="U155" s="436" t="s">
        <v>217</v>
      </c>
      <c r="V155" s="436" t="s">
        <v>217</v>
      </c>
      <c r="W155" s="670"/>
    </row>
    <row r="156" spans="1:23">
      <c r="A156" s="138">
        <v>2006</v>
      </c>
      <c r="B156" s="696">
        <v>90341</v>
      </c>
      <c r="C156" s="40" t="s">
        <v>217</v>
      </c>
      <c r="D156" s="85">
        <v>67145</v>
      </c>
      <c r="E156" s="86">
        <v>74.3</v>
      </c>
      <c r="F156" s="40" t="s">
        <v>217</v>
      </c>
      <c r="G156" s="85">
        <v>60848</v>
      </c>
      <c r="H156" s="86">
        <v>67.400000000000006</v>
      </c>
      <c r="I156" s="40" t="s">
        <v>217</v>
      </c>
      <c r="J156" s="85">
        <v>3379</v>
      </c>
      <c r="K156" s="86">
        <v>3.7</v>
      </c>
      <c r="L156" s="40" t="s">
        <v>217</v>
      </c>
      <c r="M156" s="85">
        <v>2918</v>
      </c>
      <c r="N156" s="86">
        <v>3.2</v>
      </c>
      <c r="O156" s="40" t="s">
        <v>217</v>
      </c>
      <c r="P156" s="85">
        <v>23196</v>
      </c>
      <c r="Q156" s="86">
        <v>25.7</v>
      </c>
      <c r="R156" s="40" t="s">
        <v>217</v>
      </c>
      <c r="S156" s="413">
        <v>0</v>
      </c>
      <c r="T156" s="413">
        <v>0</v>
      </c>
      <c r="U156" s="436" t="s">
        <v>217</v>
      </c>
      <c r="V156" s="436" t="s">
        <v>217</v>
      </c>
      <c r="W156" s="670"/>
    </row>
    <row r="157" spans="1:23">
      <c r="A157" s="779" t="s">
        <v>28</v>
      </c>
      <c r="B157" s="779"/>
      <c r="C157" s="779"/>
      <c r="D157" s="582"/>
      <c r="E157" s="582"/>
      <c r="F157" s="582"/>
      <c r="G157" s="582"/>
      <c r="H157" s="582"/>
      <c r="I157" s="582"/>
      <c r="J157" s="582"/>
      <c r="K157" s="582"/>
      <c r="L157" s="582"/>
      <c r="M157" s="582"/>
      <c r="N157" s="582"/>
      <c r="O157" s="582"/>
      <c r="P157" s="582"/>
      <c r="Q157" s="582"/>
      <c r="R157" s="582"/>
      <c r="S157" s="582"/>
      <c r="T157" s="582"/>
      <c r="U157" s="582"/>
      <c r="V157" s="582"/>
      <c r="W157" s="670"/>
    </row>
    <row r="158" spans="1:23">
      <c r="A158" s="138" t="s">
        <v>213</v>
      </c>
      <c r="B158" s="18">
        <v>19415</v>
      </c>
      <c r="C158" s="86">
        <v>-1.3014081643027708</v>
      </c>
      <c r="D158" s="18">
        <v>11857</v>
      </c>
      <c r="E158" s="86">
        <v>61.071336595415914</v>
      </c>
      <c r="F158" s="86">
        <v>-2.5238408418283456</v>
      </c>
      <c r="G158" s="18">
        <v>8066</v>
      </c>
      <c r="H158" s="86">
        <v>41.545197012619113</v>
      </c>
      <c r="I158" s="86">
        <v>-11.566714176077184</v>
      </c>
      <c r="J158" s="18">
        <v>3791</v>
      </c>
      <c r="K158" s="86">
        <v>19.526139582796805</v>
      </c>
      <c r="L158" s="86">
        <v>24.58100558659217</v>
      </c>
      <c r="M158" s="413">
        <v>0</v>
      </c>
      <c r="N158" s="413">
        <v>0</v>
      </c>
      <c r="O158" s="413">
        <v>0</v>
      </c>
      <c r="P158" s="18">
        <v>7558</v>
      </c>
      <c r="Q158" s="86">
        <v>38.928663404584086</v>
      </c>
      <c r="R158" s="86">
        <v>0.67936592513653926</v>
      </c>
      <c r="S158" s="436" t="s">
        <v>217</v>
      </c>
      <c r="T158" s="436" t="s">
        <v>217</v>
      </c>
      <c r="U158" s="413">
        <v>0</v>
      </c>
      <c r="V158" s="413">
        <v>0</v>
      </c>
      <c r="W158" s="670"/>
    </row>
    <row r="159" spans="1:23">
      <c r="A159" s="138">
        <v>2013</v>
      </c>
      <c r="B159" s="696">
        <v>19671</v>
      </c>
      <c r="C159" s="86">
        <v>-1.9</v>
      </c>
      <c r="D159" s="85">
        <v>12164</v>
      </c>
      <c r="E159" s="86">
        <v>61.8</v>
      </c>
      <c r="F159" s="86">
        <v>-8.8000000000000007</v>
      </c>
      <c r="G159" s="85">
        <v>9121</v>
      </c>
      <c r="H159" s="86">
        <v>46.4</v>
      </c>
      <c r="I159" s="86">
        <v>3.5</v>
      </c>
      <c r="J159" s="85">
        <v>3043</v>
      </c>
      <c r="K159" s="86">
        <v>15.5</v>
      </c>
      <c r="L159" s="86">
        <v>-32.9</v>
      </c>
      <c r="M159" s="413">
        <v>0</v>
      </c>
      <c r="N159" s="413">
        <v>0</v>
      </c>
      <c r="O159" s="413">
        <v>0</v>
      </c>
      <c r="P159" s="85">
        <v>7507</v>
      </c>
      <c r="Q159" s="86">
        <v>38.200000000000003</v>
      </c>
      <c r="R159" s="86">
        <v>12</v>
      </c>
      <c r="S159" s="436" t="s">
        <v>217</v>
      </c>
      <c r="T159" s="436" t="s">
        <v>217</v>
      </c>
      <c r="U159" s="413">
        <v>0</v>
      </c>
      <c r="V159" s="413">
        <v>0</v>
      </c>
      <c r="W159" s="670"/>
    </row>
    <row r="160" spans="1:23">
      <c r="A160" s="138">
        <v>2012</v>
      </c>
      <c r="B160" s="696">
        <v>20049</v>
      </c>
      <c r="C160" s="86">
        <v>1.6</v>
      </c>
      <c r="D160" s="85">
        <v>13345</v>
      </c>
      <c r="E160" s="86">
        <v>66.599999999999994</v>
      </c>
      <c r="F160" s="86">
        <v>19.2</v>
      </c>
      <c r="G160" s="85">
        <v>8809</v>
      </c>
      <c r="H160" s="86">
        <v>43.9</v>
      </c>
      <c r="I160" s="86">
        <v>-6.4</v>
      </c>
      <c r="J160" s="85">
        <v>4536</v>
      </c>
      <c r="K160" s="86">
        <v>22.6</v>
      </c>
      <c r="L160" s="86">
        <v>154.30000000000001</v>
      </c>
      <c r="M160" s="413">
        <v>0</v>
      </c>
      <c r="N160" s="413">
        <v>0</v>
      </c>
      <c r="O160" s="413">
        <v>0</v>
      </c>
      <c r="P160" s="85">
        <v>6704</v>
      </c>
      <c r="Q160" s="86">
        <v>33.4</v>
      </c>
      <c r="R160" s="86">
        <v>-21.5</v>
      </c>
      <c r="S160" s="413">
        <v>0</v>
      </c>
      <c r="T160" s="413">
        <v>0</v>
      </c>
      <c r="U160" s="436" t="s">
        <v>217</v>
      </c>
      <c r="V160" s="436" t="s">
        <v>217</v>
      </c>
      <c r="W160" s="670"/>
    </row>
    <row r="161" spans="1:23">
      <c r="A161" s="138">
        <v>2011</v>
      </c>
      <c r="B161" s="696">
        <v>19740</v>
      </c>
      <c r="C161" s="86">
        <v>5</v>
      </c>
      <c r="D161" s="85">
        <v>11198</v>
      </c>
      <c r="E161" s="86">
        <v>56.7</v>
      </c>
      <c r="F161" s="86">
        <v>38.4</v>
      </c>
      <c r="G161" s="85">
        <v>9414</v>
      </c>
      <c r="H161" s="86">
        <v>47.7</v>
      </c>
      <c r="I161" s="86">
        <v>16.3</v>
      </c>
      <c r="J161" s="85">
        <v>1784</v>
      </c>
      <c r="K161" s="86">
        <v>9</v>
      </c>
      <c r="L161" s="413">
        <v>0</v>
      </c>
      <c r="M161" s="413">
        <v>0</v>
      </c>
      <c r="N161" s="413">
        <v>0</v>
      </c>
      <c r="O161" s="413">
        <v>0</v>
      </c>
      <c r="P161" s="85">
        <v>8542</v>
      </c>
      <c r="Q161" s="86">
        <v>43.3</v>
      </c>
      <c r="R161" s="86">
        <v>-20.3</v>
      </c>
      <c r="S161" s="413">
        <v>0</v>
      </c>
      <c r="T161" s="413">
        <v>0</v>
      </c>
      <c r="U161" s="436" t="s">
        <v>217</v>
      </c>
      <c r="V161" s="436" t="s">
        <v>217</v>
      </c>
      <c r="W161" s="670"/>
    </row>
    <row r="162" spans="1:23">
      <c r="A162" s="138">
        <v>2010</v>
      </c>
      <c r="B162" s="696">
        <v>18808</v>
      </c>
      <c r="C162" s="86">
        <v>-0.3</v>
      </c>
      <c r="D162" s="85">
        <v>8093</v>
      </c>
      <c r="E162" s="86">
        <v>43</v>
      </c>
      <c r="F162" s="86">
        <v>7</v>
      </c>
      <c r="G162" s="85">
        <v>8093</v>
      </c>
      <c r="H162" s="86">
        <v>43</v>
      </c>
      <c r="I162" s="86">
        <v>7</v>
      </c>
      <c r="J162" s="413">
        <v>0</v>
      </c>
      <c r="K162" s="413">
        <v>0</v>
      </c>
      <c r="L162" s="413">
        <v>0</v>
      </c>
      <c r="M162" s="413">
        <v>0</v>
      </c>
      <c r="N162" s="413">
        <v>0</v>
      </c>
      <c r="O162" s="413">
        <v>0</v>
      </c>
      <c r="P162" s="85">
        <v>10715</v>
      </c>
      <c r="Q162" s="86">
        <v>57</v>
      </c>
      <c r="R162" s="86">
        <v>-5.2</v>
      </c>
      <c r="S162" s="413">
        <v>0</v>
      </c>
      <c r="T162" s="413">
        <v>0</v>
      </c>
      <c r="U162" s="436" t="s">
        <v>217</v>
      </c>
      <c r="V162" s="436" t="s">
        <v>217</v>
      </c>
      <c r="W162" s="670"/>
    </row>
    <row r="163" spans="1:23">
      <c r="A163" s="138">
        <v>2009</v>
      </c>
      <c r="B163" s="696">
        <v>18859</v>
      </c>
      <c r="C163" s="86">
        <v>-2.5</v>
      </c>
      <c r="D163" s="85">
        <v>7561</v>
      </c>
      <c r="E163" s="86">
        <v>40.1</v>
      </c>
      <c r="F163" s="86">
        <v>7.2</v>
      </c>
      <c r="G163" s="85">
        <v>7561</v>
      </c>
      <c r="H163" s="86">
        <v>40.1</v>
      </c>
      <c r="I163" s="86">
        <v>7.2</v>
      </c>
      <c r="J163" s="413">
        <v>0</v>
      </c>
      <c r="K163" s="413">
        <v>0</v>
      </c>
      <c r="L163" s="413">
        <v>0</v>
      </c>
      <c r="M163" s="413">
        <v>0</v>
      </c>
      <c r="N163" s="413">
        <v>0</v>
      </c>
      <c r="O163" s="413">
        <v>0</v>
      </c>
      <c r="P163" s="85">
        <v>11298</v>
      </c>
      <c r="Q163" s="86">
        <v>59.9</v>
      </c>
      <c r="R163" s="86">
        <v>-8</v>
      </c>
      <c r="S163" s="413">
        <v>0</v>
      </c>
      <c r="T163" s="413">
        <v>0</v>
      </c>
      <c r="U163" s="436" t="s">
        <v>217</v>
      </c>
      <c r="V163" s="436" t="s">
        <v>217</v>
      </c>
      <c r="W163" s="670"/>
    </row>
    <row r="164" spans="1:23">
      <c r="A164" s="138">
        <v>2008</v>
      </c>
      <c r="B164" s="696">
        <v>19335</v>
      </c>
      <c r="C164" s="86">
        <v>1.4</v>
      </c>
      <c r="D164" s="85">
        <v>7051</v>
      </c>
      <c r="E164" s="86">
        <v>36.5</v>
      </c>
      <c r="F164" s="86">
        <v>3.3</v>
      </c>
      <c r="G164" s="85">
        <v>7051</v>
      </c>
      <c r="H164" s="86">
        <v>36.5</v>
      </c>
      <c r="I164" s="86">
        <v>3.3</v>
      </c>
      <c r="J164" s="413">
        <v>0</v>
      </c>
      <c r="K164" s="413">
        <v>0</v>
      </c>
      <c r="L164" s="413">
        <v>0</v>
      </c>
      <c r="M164" s="413">
        <v>0</v>
      </c>
      <c r="N164" s="413">
        <v>0</v>
      </c>
      <c r="O164" s="413">
        <v>0</v>
      </c>
      <c r="P164" s="85">
        <v>12284</v>
      </c>
      <c r="Q164" s="86">
        <v>63.5</v>
      </c>
      <c r="R164" s="86">
        <v>0.3</v>
      </c>
      <c r="S164" s="413">
        <v>0</v>
      </c>
      <c r="T164" s="413">
        <v>0</v>
      </c>
      <c r="U164" s="436" t="s">
        <v>217</v>
      </c>
      <c r="V164" s="436" t="s">
        <v>217</v>
      </c>
      <c r="W164" s="670"/>
    </row>
    <row r="165" spans="1:23">
      <c r="A165" s="138">
        <v>2007</v>
      </c>
      <c r="B165" s="696">
        <v>19068</v>
      </c>
      <c r="C165" s="86">
        <v>-0.5</v>
      </c>
      <c r="D165" s="85">
        <v>6825</v>
      </c>
      <c r="E165" s="86">
        <v>35.799999999999997</v>
      </c>
      <c r="F165" s="86">
        <v>53.7</v>
      </c>
      <c r="G165" s="85">
        <v>6825</v>
      </c>
      <c r="H165" s="86">
        <v>35.799999999999997</v>
      </c>
      <c r="I165" s="86">
        <v>53.7</v>
      </c>
      <c r="J165" s="413">
        <v>0</v>
      </c>
      <c r="K165" s="413">
        <v>0</v>
      </c>
      <c r="L165" s="413">
        <v>0</v>
      </c>
      <c r="M165" s="413">
        <v>0</v>
      </c>
      <c r="N165" s="413">
        <v>0</v>
      </c>
      <c r="O165" s="413">
        <v>0</v>
      </c>
      <c r="P165" s="85">
        <v>12243</v>
      </c>
      <c r="Q165" s="86">
        <v>64.2</v>
      </c>
      <c r="R165" s="86">
        <v>-16.8</v>
      </c>
      <c r="S165" s="413">
        <v>0</v>
      </c>
      <c r="T165" s="413">
        <v>0</v>
      </c>
      <c r="U165" s="436" t="s">
        <v>217</v>
      </c>
      <c r="V165" s="436" t="s">
        <v>217</v>
      </c>
      <c r="W165" s="670"/>
    </row>
    <row r="166" spans="1:23">
      <c r="A166" s="138">
        <v>2006</v>
      </c>
      <c r="B166" s="696">
        <v>19161</v>
      </c>
      <c r="C166" s="40" t="s">
        <v>217</v>
      </c>
      <c r="D166" s="85">
        <v>4440</v>
      </c>
      <c r="E166" s="86">
        <v>23.2</v>
      </c>
      <c r="F166" s="40" t="s">
        <v>217</v>
      </c>
      <c r="G166" s="85">
        <v>4440</v>
      </c>
      <c r="H166" s="86">
        <v>23.2</v>
      </c>
      <c r="I166" s="40" t="s">
        <v>217</v>
      </c>
      <c r="J166" s="413">
        <v>0</v>
      </c>
      <c r="K166" s="413">
        <v>0</v>
      </c>
      <c r="L166" s="413">
        <v>0</v>
      </c>
      <c r="M166" s="413">
        <v>0</v>
      </c>
      <c r="N166" s="413">
        <v>0</v>
      </c>
      <c r="O166" s="413">
        <v>0</v>
      </c>
      <c r="P166" s="85">
        <v>14721</v>
      </c>
      <c r="Q166" s="86">
        <v>76.8</v>
      </c>
      <c r="R166" s="40" t="s">
        <v>217</v>
      </c>
      <c r="S166" s="413">
        <v>0</v>
      </c>
      <c r="T166" s="413">
        <v>0</v>
      </c>
      <c r="U166" s="436" t="s">
        <v>217</v>
      </c>
      <c r="V166" s="436" t="s">
        <v>217</v>
      </c>
      <c r="W166" s="670"/>
    </row>
    <row r="167" spans="1:23">
      <c r="A167" s="779" t="s">
        <v>29</v>
      </c>
      <c r="B167" s="779"/>
      <c r="C167" s="582"/>
      <c r="D167" s="582"/>
      <c r="E167" s="582"/>
      <c r="F167" s="582"/>
      <c r="G167" s="582"/>
      <c r="H167" s="582"/>
      <c r="I167" s="582"/>
      <c r="J167" s="582"/>
      <c r="K167" s="582"/>
      <c r="L167" s="582"/>
      <c r="M167" s="582"/>
      <c r="N167" s="582"/>
      <c r="O167" s="582"/>
      <c r="P167" s="582"/>
      <c r="Q167" s="582"/>
      <c r="R167" s="582"/>
      <c r="S167" s="582"/>
      <c r="T167" s="582"/>
      <c r="U167" s="582"/>
      <c r="V167" s="582"/>
      <c r="W167" s="670"/>
    </row>
    <row r="168" spans="1:23">
      <c r="A168" s="138" t="s">
        <v>213</v>
      </c>
      <c r="B168" s="18">
        <v>71641</v>
      </c>
      <c r="C168" s="86">
        <v>-0.65315065453738441</v>
      </c>
      <c r="D168" s="18">
        <v>52414</v>
      </c>
      <c r="E168" s="86">
        <v>73.162016163928485</v>
      </c>
      <c r="F168" s="86">
        <v>-5.446214348853573</v>
      </c>
      <c r="G168" s="18">
        <v>11315</v>
      </c>
      <c r="H168" s="86">
        <v>15.794028559065341</v>
      </c>
      <c r="I168" s="86">
        <v>-10.397529299968326</v>
      </c>
      <c r="J168" s="18">
        <v>36380</v>
      </c>
      <c r="K168" s="86">
        <v>50.780977373291826</v>
      </c>
      <c r="L168" s="86">
        <v>-6.8087504482811596</v>
      </c>
      <c r="M168" s="18">
        <v>4719</v>
      </c>
      <c r="N168" s="86">
        <v>6.5870102315713064</v>
      </c>
      <c r="O168" s="86">
        <v>25.272099814175732</v>
      </c>
      <c r="P168" s="18">
        <v>19142</v>
      </c>
      <c r="Q168" s="86">
        <v>26.719336692675981</v>
      </c>
      <c r="R168" s="86">
        <v>14.767072366448827</v>
      </c>
      <c r="S168" s="436" t="s">
        <v>217</v>
      </c>
      <c r="T168" s="436" t="s">
        <v>217</v>
      </c>
      <c r="U168" s="18">
        <v>85</v>
      </c>
      <c r="V168" s="86">
        <v>0.11864714339554167</v>
      </c>
      <c r="W168" s="670"/>
    </row>
    <row r="169" spans="1:23">
      <c r="A169" s="138">
        <v>2013</v>
      </c>
      <c r="B169" s="696">
        <v>72112</v>
      </c>
      <c r="C169" s="86">
        <v>-8.1999999999999993</v>
      </c>
      <c r="D169" s="85">
        <v>55433</v>
      </c>
      <c r="E169" s="86">
        <v>76.900000000000006</v>
      </c>
      <c r="F169" s="86">
        <v>-13.1</v>
      </c>
      <c r="G169" s="85">
        <v>12628</v>
      </c>
      <c r="H169" s="86">
        <v>17.5</v>
      </c>
      <c r="I169" s="86">
        <v>-11.2</v>
      </c>
      <c r="J169" s="85">
        <v>39038</v>
      </c>
      <c r="K169" s="86">
        <v>54.1</v>
      </c>
      <c r="L169" s="86">
        <v>-16.8</v>
      </c>
      <c r="M169" s="85">
        <v>3767</v>
      </c>
      <c r="N169" s="86">
        <v>5.2</v>
      </c>
      <c r="O169" s="86">
        <v>42</v>
      </c>
      <c r="P169" s="85">
        <v>16679</v>
      </c>
      <c r="Q169" s="86">
        <v>23.1</v>
      </c>
      <c r="R169" s="86">
        <v>12.9</v>
      </c>
      <c r="S169" s="436" t="s">
        <v>217</v>
      </c>
      <c r="T169" s="436" t="s">
        <v>217</v>
      </c>
      <c r="U169" s="413">
        <v>0</v>
      </c>
      <c r="V169" s="413">
        <v>0</v>
      </c>
      <c r="W169" s="670"/>
    </row>
    <row r="170" spans="1:23">
      <c r="A170" s="138">
        <v>2012</v>
      </c>
      <c r="B170" s="696">
        <v>78573</v>
      </c>
      <c r="C170" s="86">
        <v>-6.6</v>
      </c>
      <c r="D170" s="85">
        <v>63799</v>
      </c>
      <c r="E170" s="86">
        <v>81.2</v>
      </c>
      <c r="F170" s="86">
        <v>-8.3000000000000007</v>
      </c>
      <c r="G170" s="85">
        <v>14214</v>
      </c>
      <c r="H170" s="86">
        <v>18.100000000000001</v>
      </c>
      <c r="I170" s="86">
        <v>-1.2</v>
      </c>
      <c r="J170" s="85">
        <v>46932</v>
      </c>
      <c r="K170" s="86">
        <v>59.7</v>
      </c>
      <c r="L170" s="86">
        <v>-10.9</v>
      </c>
      <c r="M170" s="85">
        <v>2653</v>
      </c>
      <c r="N170" s="86">
        <v>3.4</v>
      </c>
      <c r="O170" s="86">
        <v>4.5</v>
      </c>
      <c r="P170" s="85">
        <v>14774</v>
      </c>
      <c r="Q170" s="86">
        <v>18.8</v>
      </c>
      <c r="R170" s="86">
        <v>1.5</v>
      </c>
      <c r="S170" s="413">
        <v>0</v>
      </c>
      <c r="T170" s="413">
        <v>0</v>
      </c>
      <c r="U170" s="436" t="s">
        <v>217</v>
      </c>
      <c r="V170" s="436" t="s">
        <v>217</v>
      </c>
      <c r="W170" s="670"/>
    </row>
    <row r="171" spans="1:23">
      <c r="A171" s="138">
        <v>2011</v>
      </c>
      <c r="B171" s="696">
        <v>84157</v>
      </c>
      <c r="C171" s="86">
        <v>-2.2000000000000002</v>
      </c>
      <c r="D171" s="85">
        <v>69597</v>
      </c>
      <c r="E171" s="86">
        <v>82.7</v>
      </c>
      <c r="F171" s="86">
        <v>-3.1</v>
      </c>
      <c r="G171" s="85">
        <v>14387</v>
      </c>
      <c r="H171" s="86">
        <v>17.100000000000001</v>
      </c>
      <c r="I171" s="86">
        <v>4</v>
      </c>
      <c r="J171" s="85">
        <v>52671</v>
      </c>
      <c r="K171" s="86">
        <v>62.6</v>
      </c>
      <c r="L171" s="86">
        <v>-5.5</v>
      </c>
      <c r="M171" s="85">
        <v>2539</v>
      </c>
      <c r="N171" s="86">
        <v>3</v>
      </c>
      <c r="O171" s="86">
        <v>11.7</v>
      </c>
      <c r="P171" s="85">
        <v>14560</v>
      </c>
      <c r="Q171" s="86">
        <v>17.3</v>
      </c>
      <c r="R171" s="86">
        <v>2.8</v>
      </c>
      <c r="S171" s="413">
        <v>0</v>
      </c>
      <c r="T171" s="413">
        <v>0</v>
      </c>
      <c r="U171" s="436" t="s">
        <v>217</v>
      </c>
      <c r="V171" s="436" t="s">
        <v>217</v>
      </c>
      <c r="W171" s="670"/>
    </row>
    <row r="172" spans="1:23">
      <c r="A172" s="138">
        <v>2010</v>
      </c>
      <c r="B172" s="696">
        <v>86017</v>
      </c>
      <c r="C172" s="86">
        <v>2.2999999999999998</v>
      </c>
      <c r="D172" s="85">
        <v>71850</v>
      </c>
      <c r="E172" s="86">
        <v>83.5</v>
      </c>
      <c r="F172" s="86">
        <v>7.2</v>
      </c>
      <c r="G172" s="85">
        <v>13831</v>
      </c>
      <c r="H172" s="86">
        <v>16.100000000000001</v>
      </c>
      <c r="I172" s="86">
        <v>20.2</v>
      </c>
      <c r="J172" s="85">
        <v>55746</v>
      </c>
      <c r="K172" s="86">
        <v>64.8</v>
      </c>
      <c r="L172" s="86">
        <v>5.2</v>
      </c>
      <c r="M172" s="85">
        <v>2273</v>
      </c>
      <c r="N172" s="86">
        <v>2.6</v>
      </c>
      <c r="O172" s="86">
        <v>-9.3000000000000007</v>
      </c>
      <c r="P172" s="85">
        <v>14167</v>
      </c>
      <c r="Q172" s="86">
        <v>16.5</v>
      </c>
      <c r="R172" s="86">
        <v>-17</v>
      </c>
      <c r="S172" s="413">
        <v>0</v>
      </c>
      <c r="T172" s="413">
        <v>0</v>
      </c>
      <c r="U172" s="436" t="s">
        <v>217</v>
      </c>
      <c r="V172" s="436" t="s">
        <v>217</v>
      </c>
      <c r="W172" s="670"/>
    </row>
    <row r="173" spans="1:23">
      <c r="A173" s="138">
        <v>2009</v>
      </c>
      <c r="B173" s="696">
        <v>84098</v>
      </c>
      <c r="C173" s="86">
        <v>1.3</v>
      </c>
      <c r="D173" s="85">
        <v>67021</v>
      </c>
      <c r="E173" s="86">
        <v>79.7</v>
      </c>
      <c r="F173" s="86">
        <v>0.6</v>
      </c>
      <c r="G173" s="85">
        <v>11509</v>
      </c>
      <c r="H173" s="86">
        <v>13.7</v>
      </c>
      <c r="I173" s="86">
        <v>34.5</v>
      </c>
      <c r="J173" s="85">
        <v>53007</v>
      </c>
      <c r="K173" s="86">
        <v>63</v>
      </c>
      <c r="L173" s="86">
        <v>-4.5</v>
      </c>
      <c r="M173" s="85">
        <v>2505</v>
      </c>
      <c r="N173" s="86">
        <v>3</v>
      </c>
      <c r="O173" s="86">
        <v>-2.8</v>
      </c>
      <c r="P173" s="85">
        <v>17077</v>
      </c>
      <c r="Q173" s="86">
        <v>20.3</v>
      </c>
      <c r="R173" s="86">
        <v>4.2</v>
      </c>
      <c r="S173" s="413">
        <v>0</v>
      </c>
      <c r="T173" s="413">
        <v>0</v>
      </c>
      <c r="U173" s="436" t="s">
        <v>217</v>
      </c>
      <c r="V173" s="436" t="s">
        <v>217</v>
      </c>
      <c r="W173" s="187"/>
    </row>
    <row r="174" spans="1:23">
      <c r="A174" s="138">
        <v>2008</v>
      </c>
      <c r="B174" s="696">
        <v>83038</v>
      </c>
      <c r="C174" s="86">
        <v>-9.8000000000000007</v>
      </c>
      <c r="D174" s="85">
        <v>66654</v>
      </c>
      <c r="E174" s="86">
        <v>80.3</v>
      </c>
      <c r="F174" s="86">
        <v>-17.5</v>
      </c>
      <c r="G174" s="85">
        <v>8560</v>
      </c>
      <c r="H174" s="86">
        <v>10.3</v>
      </c>
      <c r="I174" s="86">
        <v>9.5</v>
      </c>
      <c r="J174" s="85">
        <v>55517</v>
      </c>
      <c r="K174" s="86">
        <v>66.900000000000006</v>
      </c>
      <c r="L174" s="86">
        <v>-20.5</v>
      </c>
      <c r="M174" s="85">
        <v>2577</v>
      </c>
      <c r="N174" s="86">
        <v>3.1</v>
      </c>
      <c r="O174" s="86">
        <v>-18.8</v>
      </c>
      <c r="P174" s="85">
        <v>16384</v>
      </c>
      <c r="Q174" s="86">
        <v>19.7</v>
      </c>
      <c r="R174" s="86">
        <v>45.1</v>
      </c>
      <c r="S174" s="413">
        <v>0</v>
      </c>
      <c r="T174" s="413">
        <v>0</v>
      </c>
      <c r="U174" s="436" t="s">
        <v>217</v>
      </c>
      <c r="V174" s="436" t="s">
        <v>217</v>
      </c>
      <c r="W174" s="187"/>
    </row>
    <row r="175" spans="1:23">
      <c r="A175" s="138">
        <v>2007</v>
      </c>
      <c r="B175" s="696">
        <v>92077</v>
      </c>
      <c r="C175" s="86">
        <v>-7.7</v>
      </c>
      <c r="D175" s="85">
        <v>80788</v>
      </c>
      <c r="E175" s="86">
        <v>87.7</v>
      </c>
      <c r="F175" s="86">
        <v>-9.8000000000000007</v>
      </c>
      <c r="G175" s="85">
        <v>7818</v>
      </c>
      <c r="H175" s="86">
        <v>8.5</v>
      </c>
      <c r="I175" s="86">
        <v>39.299999999999997</v>
      </c>
      <c r="J175" s="85">
        <v>69797</v>
      </c>
      <c r="K175" s="86">
        <v>75.8</v>
      </c>
      <c r="L175" s="86">
        <v>-14.5</v>
      </c>
      <c r="M175" s="85">
        <v>3173</v>
      </c>
      <c r="N175" s="86">
        <v>3.4</v>
      </c>
      <c r="O175" s="86">
        <v>34.799999999999997</v>
      </c>
      <c r="P175" s="85">
        <v>11289</v>
      </c>
      <c r="Q175" s="86">
        <v>12.3</v>
      </c>
      <c r="R175" s="86">
        <v>10.4</v>
      </c>
      <c r="S175" s="413">
        <v>0</v>
      </c>
      <c r="T175" s="413">
        <v>0</v>
      </c>
      <c r="U175" s="436" t="s">
        <v>217</v>
      </c>
      <c r="V175" s="436" t="s">
        <v>217</v>
      </c>
      <c r="W175" s="187"/>
    </row>
    <row r="176" spans="1:23">
      <c r="A176" s="138">
        <v>2006</v>
      </c>
      <c r="B176" s="696">
        <v>99801</v>
      </c>
      <c r="C176" s="40" t="s">
        <v>217</v>
      </c>
      <c r="D176" s="85">
        <v>89573</v>
      </c>
      <c r="E176" s="86">
        <v>89.8</v>
      </c>
      <c r="F176" s="40" t="s">
        <v>217</v>
      </c>
      <c r="G176" s="85">
        <v>5611</v>
      </c>
      <c r="H176" s="86">
        <v>5.6</v>
      </c>
      <c r="I176" s="40" t="s">
        <v>217</v>
      </c>
      <c r="J176" s="85">
        <v>81608</v>
      </c>
      <c r="K176" s="86">
        <v>81.8</v>
      </c>
      <c r="L176" s="40" t="s">
        <v>217</v>
      </c>
      <c r="M176" s="85">
        <v>2354</v>
      </c>
      <c r="N176" s="86">
        <v>2.4</v>
      </c>
      <c r="O176" s="40" t="s">
        <v>217</v>
      </c>
      <c r="P176" s="85">
        <v>10228</v>
      </c>
      <c r="Q176" s="86">
        <v>10.199999999999999</v>
      </c>
      <c r="R176" s="40" t="s">
        <v>217</v>
      </c>
      <c r="S176" s="413">
        <v>0</v>
      </c>
      <c r="T176" s="413">
        <v>0</v>
      </c>
      <c r="U176" s="436" t="s">
        <v>217</v>
      </c>
      <c r="V176" s="436" t="s">
        <v>217</v>
      </c>
      <c r="W176" s="187"/>
    </row>
    <row r="177" spans="1:23">
      <c r="A177" s="779" t="s">
        <v>30</v>
      </c>
      <c r="B177" s="779"/>
      <c r="C177" s="779"/>
      <c r="E177" s="582"/>
      <c r="F177" s="582"/>
      <c r="G177" s="582"/>
      <c r="H177" s="582"/>
      <c r="I177" s="582"/>
      <c r="J177" s="582"/>
      <c r="K177" s="582"/>
      <c r="L177" s="582"/>
      <c r="M177" s="582"/>
      <c r="N177" s="582"/>
      <c r="O177" s="582"/>
      <c r="P177" s="582"/>
      <c r="Q177" s="582"/>
      <c r="R177" s="582"/>
      <c r="S177" s="582"/>
      <c r="T177" s="582"/>
      <c r="U177" s="582"/>
      <c r="V177" s="582"/>
      <c r="W177" s="670"/>
    </row>
    <row r="178" spans="1:23">
      <c r="A178" s="138" t="s">
        <v>213</v>
      </c>
      <c r="B178" s="18">
        <v>60248</v>
      </c>
      <c r="C178" s="86">
        <v>5.428201448920305</v>
      </c>
      <c r="D178" s="18">
        <v>44417</v>
      </c>
      <c r="E178" s="86">
        <v>73.723609082459177</v>
      </c>
      <c r="F178" s="86">
        <v>5.6013884596181782</v>
      </c>
      <c r="G178" s="18">
        <v>19375</v>
      </c>
      <c r="H178" s="86">
        <v>32.158743858717301</v>
      </c>
      <c r="I178" s="86">
        <v>-5.1035901454670096</v>
      </c>
      <c r="J178" s="18">
        <v>19963</v>
      </c>
      <c r="K178" s="86">
        <v>33.134709865887665</v>
      </c>
      <c r="L178" s="86">
        <v>8.4945652173913118</v>
      </c>
      <c r="M178" s="18">
        <v>5079</v>
      </c>
      <c r="N178" s="86">
        <v>8.4301553578542023</v>
      </c>
      <c r="O178" s="86">
        <v>56.565967940813806</v>
      </c>
      <c r="P178" s="18">
        <v>14738</v>
      </c>
      <c r="Q178" s="86">
        <v>24.462222812375515</v>
      </c>
      <c r="R178" s="86">
        <v>18.121343271619779</v>
      </c>
      <c r="S178" s="436" t="s">
        <v>217</v>
      </c>
      <c r="T178" s="436" t="s">
        <v>217</v>
      </c>
      <c r="U178" s="18">
        <v>1093</v>
      </c>
      <c r="V178" s="86">
        <v>1.8141681051653167</v>
      </c>
      <c r="W178" s="670"/>
    </row>
    <row r="179" spans="1:23">
      <c r="A179" s="138">
        <v>2013</v>
      </c>
      <c r="B179" s="696">
        <v>57146</v>
      </c>
      <c r="C179" s="86">
        <v>-0.1</v>
      </c>
      <c r="D179" s="85">
        <v>42061</v>
      </c>
      <c r="E179" s="86">
        <v>73.599999999999994</v>
      </c>
      <c r="F179" s="86">
        <v>-2</v>
      </c>
      <c r="G179" s="85">
        <v>20417</v>
      </c>
      <c r="H179" s="86">
        <v>35.700000000000003</v>
      </c>
      <c r="I179" s="86">
        <v>-6.1</v>
      </c>
      <c r="J179" s="85">
        <v>18400</v>
      </c>
      <c r="K179" s="86">
        <v>32.200000000000003</v>
      </c>
      <c r="L179" s="86">
        <v>-0.4</v>
      </c>
      <c r="M179" s="85">
        <v>3244</v>
      </c>
      <c r="N179" s="86">
        <v>5.7</v>
      </c>
      <c r="O179" s="86">
        <v>19.100000000000001</v>
      </c>
      <c r="P179" s="85">
        <v>12477</v>
      </c>
      <c r="Q179" s="86">
        <v>21.8</v>
      </c>
      <c r="R179" s="86">
        <v>-12.5</v>
      </c>
      <c r="S179" s="436" t="s">
        <v>217</v>
      </c>
      <c r="T179" s="436" t="s">
        <v>217</v>
      </c>
      <c r="U179" s="85">
        <v>2608</v>
      </c>
      <c r="V179" s="86">
        <v>4.5999999999999996</v>
      </c>
      <c r="W179" s="670"/>
    </row>
    <row r="180" spans="1:23">
      <c r="A180" s="138">
        <v>2012</v>
      </c>
      <c r="B180" s="696">
        <v>57194</v>
      </c>
      <c r="C180" s="86">
        <v>-3.6</v>
      </c>
      <c r="D180" s="85">
        <v>42939</v>
      </c>
      <c r="E180" s="86">
        <v>75.099999999999994</v>
      </c>
      <c r="F180" s="86">
        <v>-5</v>
      </c>
      <c r="G180" s="85">
        <v>21750</v>
      </c>
      <c r="H180" s="86">
        <v>38</v>
      </c>
      <c r="I180" s="86">
        <v>13.1</v>
      </c>
      <c r="J180" s="85">
        <v>18465</v>
      </c>
      <c r="K180" s="86">
        <v>32.299999999999997</v>
      </c>
      <c r="L180" s="86">
        <v>10.199999999999999</v>
      </c>
      <c r="M180" s="85">
        <v>2724</v>
      </c>
      <c r="N180" s="86">
        <v>4.8</v>
      </c>
      <c r="O180" s="86">
        <v>-70.400000000000006</v>
      </c>
      <c r="P180" s="85">
        <v>14255</v>
      </c>
      <c r="Q180" s="86">
        <v>24.9</v>
      </c>
      <c r="R180" s="86">
        <v>1</v>
      </c>
      <c r="S180" s="413">
        <v>0</v>
      </c>
      <c r="T180" s="413">
        <v>0</v>
      </c>
      <c r="U180" s="436" t="s">
        <v>217</v>
      </c>
      <c r="V180" s="436" t="s">
        <v>217</v>
      </c>
      <c r="W180" s="670"/>
    </row>
    <row r="181" spans="1:23">
      <c r="A181" s="138">
        <v>2011</v>
      </c>
      <c r="B181" s="696">
        <v>59318</v>
      </c>
      <c r="C181" s="86">
        <v>-1.6</v>
      </c>
      <c r="D181" s="85">
        <v>45200</v>
      </c>
      <c r="E181" s="86">
        <v>76.2</v>
      </c>
      <c r="F181" s="86">
        <v>2.6</v>
      </c>
      <c r="G181" s="85">
        <v>19235</v>
      </c>
      <c r="H181" s="86">
        <v>32.4</v>
      </c>
      <c r="I181" s="86">
        <v>-2.5</v>
      </c>
      <c r="J181" s="85">
        <v>16761</v>
      </c>
      <c r="K181" s="86">
        <v>28.3</v>
      </c>
      <c r="L181" s="86">
        <v>-14.9</v>
      </c>
      <c r="M181" s="85">
        <v>9204</v>
      </c>
      <c r="N181" s="86">
        <v>15.5</v>
      </c>
      <c r="O181" s="86">
        <v>98.7</v>
      </c>
      <c r="P181" s="85">
        <v>14118</v>
      </c>
      <c r="Q181" s="86">
        <v>23.8</v>
      </c>
      <c r="R181" s="86">
        <v>-13</v>
      </c>
      <c r="S181" s="413">
        <v>0</v>
      </c>
      <c r="T181" s="413">
        <v>0</v>
      </c>
      <c r="U181" s="436" t="s">
        <v>217</v>
      </c>
      <c r="V181" s="436" t="s">
        <v>217</v>
      </c>
      <c r="W181" s="670"/>
    </row>
    <row r="182" spans="1:23">
      <c r="A182" s="138">
        <v>2010</v>
      </c>
      <c r="B182" s="696">
        <v>60273</v>
      </c>
      <c r="C182" s="86">
        <v>-7.7</v>
      </c>
      <c r="D182" s="85">
        <v>44049</v>
      </c>
      <c r="E182" s="86">
        <v>73.099999999999994</v>
      </c>
      <c r="F182" s="86">
        <v>-11.1</v>
      </c>
      <c r="G182" s="85">
        <v>19721</v>
      </c>
      <c r="H182" s="86">
        <v>32.700000000000003</v>
      </c>
      <c r="I182" s="86">
        <v>-6.5</v>
      </c>
      <c r="J182" s="85">
        <v>19695</v>
      </c>
      <c r="K182" s="86">
        <v>32.700000000000003</v>
      </c>
      <c r="L182" s="86">
        <v>-26.7</v>
      </c>
      <c r="M182" s="85">
        <v>4633</v>
      </c>
      <c r="N182" s="86">
        <v>7.7</v>
      </c>
      <c r="O182" s="86">
        <v>195.3</v>
      </c>
      <c r="P182" s="85">
        <v>16224</v>
      </c>
      <c r="Q182" s="86">
        <v>26.9</v>
      </c>
      <c r="R182" s="86">
        <v>9.1</v>
      </c>
      <c r="S182" s="413">
        <v>0</v>
      </c>
      <c r="T182" s="413">
        <v>0</v>
      </c>
      <c r="U182" s="436" t="s">
        <v>217</v>
      </c>
      <c r="V182" s="436" t="s">
        <v>217</v>
      </c>
      <c r="W182" s="670"/>
    </row>
    <row r="183" spans="1:23">
      <c r="A183" s="138">
        <v>2009</v>
      </c>
      <c r="B183" s="696">
        <v>65309</v>
      </c>
      <c r="C183" s="86">
        <v>-4.5999999999999996</v>
      </c>
      <c r="D183" s="85">
        <v>49538</v>
      </c>
      <c r="E183" s="86">
        <v>75.900000000000006</v>
      </c>
      <c r="F183" s="86">
        <v>-3.7</v>
      </c>
      <c r="G183" s="85">
        <v>21102</v>
      </c>
      <c r="H183" s="86">
        <v>32.299999999999997</v>
      </c>
      <c r="I183" s="86">
        <v>19.600000000000001</v>
      </c>
      <c r="J183" s="85">
        <v>26867</v>
      </c>
      <c r="K183" s="86">
        <v>41.1</v>
      </c>
      <c r="L183" s="86">
        <v>-19.600000000000001</v>
      </c>
      <c r="M183" s="85">
        <v>1569</v>
      </c>
      <c r="N183" s="86">
        <v>2.4</v>
      </c>
      <c r="O183" s="86">
        <v>279</v>
      </c>
      <c r="P183" s="85">
        <v>14874</v>
      </c>
      <c r="Q183" s="86">
        <v>22.8</v>
      </c>
      <c r="R183" s="86">
        <v>-5.3</v>
      </c>
      <c r="S183" s="85">
        <v>897</v>
      </c>
      <c r="T183" s="86">
        <v>1.4</v>
      </c>
      <c r="U183" s="436" t="s">
        <v>217</v>
      </c>
      <c r="V183" s="436" t="s">
        <v>217</v>
      </c>
      <c r="W183" s="670"/>
    </row>
    <row r="184" spans="1:23">
      <c r="A184" s="138">
        <v>2008</v>
      </c>
      <c r="B184" s="696">
        <v>68443</v>
      </c>
      <c r="C184" s="86">
        <v>7.3</v>
      </c>
      <c r="D184" s="85">
        <v>51465</v>
      </c>
      <c r="E184" s="86">
        <v>75.2</v>
      </c>
      <c r="F184" s="86">
        <v>6.3</v>
      </c>
      <c r="G184" s="85">
        <v>17645</v>
      </c>
      <c r="H184" s="86">
        <v>25.8</v>
      </c>
      <c r="I184" s="86">
        <v>12.6</v>
      </c>
      <c r="J184" s="85">
        <v>33406</v>
      </c>
      <c r="K184" s="86">
        <v>48.8</v>
      </c>
      <c r="L184" s="86">
        <v>4.2</v>
      </c>
      <c r="M184" s="85">
        <v>414</v>
      </c>
      <c r="N184" s="86">
        <v>0.6</v>
      </c>
      <c r="O184" s="86">
        <v>-38.799999999999997</v>
      </c>
      <c r="P184" s="85">
        <v>15706</v>
      </c>
      <c r="Q184" s="86">
        <v>22.9</v>
      </c>
      <c r="R184" s="86">
        <v>8.6</v>
      </c>
      <c r="S184" s="85">
        <v>1272</v>
      </c>
      <c r="T184" s="86">
        <v>1.9</v>
      </c>
      <c r="U184" s="436" t="s">
        <v>217</v>
      </c>
      <c r="V184" s="436" t="s">
        <v>217</v>
      </c>
      <c r="W184" s="670"/>
    </row>
    <row r="185" spans="1:23">
      <c r="A185" s="138">
        <v>2007</v>
      </c>
      <c r="B185" s="696">
        <v>63767</v>
      </c>
      <c r="C185" s="86">
        <v>-1.6</v>
      </c>
      <c r="D185" s="85">
        <v>48395</v>
      </c>
      <c r="E185" s="86">
        <v>75.900000000000006</v>
      </c>
      <c r="F185" s="86">
        <v>-2.9</v>
      </c>
      <c r="G185" s="85">
        <v>15666</v>
      </c>
      <c r="H185" s="86">
        <v>24.6</v>
      </c>
      <c r="I185" s="86">
        <v>-25.7</v>
      </c>
      <c r="J185" s="85">
        <v>32053</v>
      </c>
      <c r="K185" s="86">
        <v>50.3</v>
      </c>
      <c r="L185" s="86">
        <v>28.6</v>
      </c>
      <c r="M185" s="85">
        <v>676</v>
      </c>
      <c r="N185" s="86">
        <v>1.1000000000000001</v>
      </c>
      <c r="O185" s="86">
        <v>-82.5</v>
      </c>
      <c r="P185" s="85">
        <v>14457</v>
      </c>
      <c r="Q185" s="86">
        <v>22.7</v>
      </c>
      <c r="R185" s="86">
        <v>4.5999999999999996</v>
      </c>
      <c r="S185" s="85">
        <v>915</v>
      </c>
      <c r="T185" s="86">
        <v>1.4</v>
      </c>
      <c r="U185" s="436" t="s">
        <v>217</v>
      </c>
      <c r="V185" s="436" t="s">
        <v>217</v>
      </c>
      <c r="W185" s="670"/>
    </row>
    <row r="186" spans="1:23">
      <c r="A186" s="138">
        <v>2006</v>
      </c>
      <c r="B186" s="696">
        <v>64830</v>
      </c>
      <c r="C186" s="40" t="s">
        <v>217</v>
      </c>
      <c r="D186" s="85">
        <v>49863</v>
      </c>
      <c r="E186" s="86">
        <v>76.900000000000006</v>
      </c>
      <c r="F186" s="40" t="s">
        <v>217</v>
      </c>
      <c r="G186" s="85">
        <v>21095</v>
      </c>
      <c r="H186" s="86">
        <v>32.5</v>
      </c>
      <c r="I186" s="40" t="s">
        <v>217</v>
      </c>
      <c r="J186" s="85">
        <v>24916</v>
      </c>
      <c r="K186" s="86">
        <v>38.4</v>
      </c>
      <c r="L186" s="40" t="s">
        <v>217</v>
      </c>
      <c r="M186" s="85">
        <v>3852</v>
      </c>
      <c r="N186" s="86">
        <v>5.9</v>
      </c>
      <c r="O186" s="40" t="s">
        <v>217</v>
      </c>
      <c r="P186" s="85">
        <v>13819</v>
      </c>
      <c r="Q186" s="86">
        <v>21.3</v>
      </c>
      <c r="R186" s="40" t="s">
        <v>217</v>
      </c>
      <c r="S186" s="85">
        <v>1148</v>
      </c>
      <c r="T186" s="86">
        <v>1.8</v>
      </c>
      <c r="U186" s="436" t="s">
        <v>217</v>
      </c>
      <c r="V186" s="436" t="s">
        <v>217</v>
      </c>
      <c r="W186" s="670"/>
    </row>
    <row r="187" spans="1:23">
      <c r="A187" s="779" t="s">
        <v>31</v>
      </c>
      <c r="B187" s="779"/>
      <c r="C187" s="779"/>
      <c r="D187" s="582"/>
      <c r="E187" s="582"/>
      <c r="F187" s="582"/>
      <c r="G187" s="582"/>
      <c r="H187" s="582"/>
      <c r="I187" s="582"/>
      <c r="J187" s="582"/>
      <c r="K187" s="582"/>
      <c r="L187" s="582"/>
      <c r="M187" s="582"/>
      <c r="N187" s="582"/>
      <c r="O187" s="582"/>
      <c r="P187" s="582"/>
      <c r="Q187" s="582"/>
      <c r="R187" s="582"/>
      <c r="S187" s="582"/>
      <c r="T187" s="582"/>
      <c r="U187" s="582"/>
      <c r="V187" s="582"/>
      <c r="W187" s="670"/>
    </row>
    <row r="188" spans="1:23">
      <c r="A188" s="138" t="s">
        <v>213</v>
      </c>
      <c r="B188" s="18">
        <v>68440</v>
      </c>
      <c r="C188" s="86">
        <v>-6.2979189485213567</v>
      </c>
      <c r="D188" s="18">
        <v>48068</v>
      </c>
      <c r="E188" s="86">
        <v>70.23378141437756</v>
      </c>
      <c r="F188" s="86">
        <v>-9.650013157400096</v>
      </c>
      <c r="G188" s="18">
        <v>47258</v>
      </c>
      <c r="H188" s="86">
        <v>69.050263004091178</v>
      </c>
      <c r="I188" s="86">
        <v>-8.7982708377559504</v>
      </c>
      <c r="J188" s="18">
        <v>194</v>
      </c>
      <c r="K188" s="86">
        <v>0.28345996493278786</v>
      </c>
      <c r="L188" s="86">
        <v>-63.940520446096656</v>
      </c>
      <c r="M188" s="18">
        <v>616</v>
      </c>
      <c r="N188" s="86">
        <v>0.90005844535359436</v>
      </c>
      <c r="O188" s="86">
        <v>-27.272727272727266</v>
      </c>
      <c r="P188" s="18">
        <v>20283</v>
      </c>
      <c r="Q188" s="86">
        <v>29.636177673874926</v>
      </c>
      <c r="R188" s="86">
        <v>3.2108691227355992</v>
      </c>
      <c r="S188" s="436" t="s">
        <v>217</v>
      </c>
      <c r="T188" s="436" t="s">
        <v>217</v>
      </c>
      <c r="U188" s="18">
        <v>89</v>
      </c>
      <c r="V188" s="86">
        <v>0.13004091174751606</v>
      </c>
      <c r="W188" s="670"/>
    </row>
    <row r="189" spans="1:23">
      <c r="A189" s="138">
        <v>2013</v>
      </c>
      <c r="B189" s="696">
        <v>73040</v>
      </c>
      <c r="C189" s="86">
        <v>0.9</v>
      </c>
      <c r="D189" s="85">
        <v>53202</v>
      </c>
      <c r="E189" s="86">
        <v>72.8</v>
      </c>
      <c r="F189" s="86">
        <v>0</v>
      </c>
      <c r="G189" s="85">
        <v>51817</v>
      </c>
      <c r="H189" s="86">
        <v>70.900000000000006</v>
      </c>
      <c r="I189" s="86">
        <v>-0.3</v>
      </c>
      <c r="J189" s="85">
        <v>538</v>
      </c>
      <c r="K189" s="86">
        <v>0.7</v>
      </c>
      <c r="L189" s="86">
        <v>77.599999999999994</v>
      </c>
      <c r="M189" s="85">
        <v>847</v>
      </c>
      <c r="N189" s="86">
        <v>1.2</v>
      </c>
      <c r="O189" s="86">
        <v>-4.9000000000000004</v>
      </c>
      <c r="P189" s="85">
        <v>19652</v>
      </c>
      <c r="Q189" s="86">
        <v>26.9</v>
      </c>
      <c r="R189" s="86">
        <v>2.4</v>
      </c>
      <c r="S189" s="436" t="s">
        <v>217</v>
      </c>
      <c r="T189" s="436" t="s">
        <v>217</v>
      </c>
      <c r="U189" s="85">
        <v>186</v>
      </c>
      <c r="V189" s="86">
        <v>0.3</v>
      </c>
      <c r="W189" s="670"/>
    </row>
    <row r="190" spans="1:23">
      <c r="A190" s="138">
        <v>2012</v>
      </c>
      <c r="B190" s="696">
        <v>72368</v>
      </c>
      <c r="C190" s="86">
        <v>-2.9</v>
      </c>
      <c r="D190" s="85">
        <v>53181</v>
      </c>
      <c r="E190" s="86">
        <v>73.5</v>
      </c>
      <c r="F190" s="86">
        <v>-2.5</v>
      </c>
      <c r="G190" s="85">
        <v>51987</v>
      </c>
      <c r="H190" s="86">
        <v>71.8</v>
      </c>
      <c r="I190" s="86">
        <v>-1</v>
      </c>
      <c r="J190" s="85">
        <v>303</v>
      </c>
      <c r="K190" s="86">
        <v>0.4</v>
      </c>
      <c r="L190" s="86">
        <v>-2.9</v>
      </c>
      <c r="M190" s="85">
        <v>891</v>
      </c>
      <c r="N190" s="86">
        <v>1.2</v>
      </c>
      <c r="O190" s="86">
        <v>-48.1</v>
      </c>
      <c r="P190" s="85">
        <v>19187</v>
      </c>
      <c r="Q190" s="86">
        <v>26.5</v>
      </c>
      <c r="R190" s="86">
        <v>-4.0999999999999996</v>
      </c>
      <c r="S190" s="413">
        <v>0</v>
      </c>
      <c r="T190" s="413">
        <v>0</v>
      </c>
      <c r="U190" s="436" t="s">
        <v>217</v>
      </c>
      <c r="V190" s="436" t="s">
        <v>217</v>
      </c>
      <c r="W190" s="670"/>
    </row>
    <row r="191" spans="1:23">
      <c r="A191" s="138">
        <v>2011</v>
      </c>
      <c r="B191" s="696">
        <v>74530</v>
      </c>
      <c r="C191" s="86">
        <v>-3.2</v>
      </c>
      <c r="D191" s="85">
        <v>54521</v>
      </c>
      <c r="E191" s="86">
        <v>73.2</v>
      </c>
      <c r="F191" s="86">
        <v>-2.2999999999999998</v>
      </c>
      <c r="G191" s="85">
        <v>52492</v>
      </c>
      <c r="H191" s="86">
        <v>70.400000000000006</v>
      </c>
      <c r="I191" s="86">
        <v>-3.9</v>
      </c>
      <c r="J191" s="85">
        <v>312</v>
      </c>
      <c r="K191" s="86">
        <v>0.4</v>
      </c>
      <c r="L191" s="86">
        <v>79.3</v>
      </c>
      <c r="M191" s="85">
        <v>1717</v>
      </c>
      <c r="N191" s="86">
        <v>2.2999999999999998</v>
      </c>
      <c r="O191" s="86">
        <v>66.400000000000006</v>
      </c>
      <c r="P191" s="85">
        <v>20009</v>
      </c>
      <c r="Q191" s="86">
        <v>26.8</v>
      </c>
      <c r="R191" s="86">
        <v>-5.4</v>
      </c>
      <c r="S191" s="413">
        <v>0</v>
      </c>
      <c r="T191" s="413">
        <v>0</v>
      </c>
      <c r="U191" s="436" t="s">
        <v>217</v>
      </c>
      <c r="V191" s="436" t="s">
        <v>217</v>
      </c>
      <c r="W191" s="670"/>
    </row>
    <row r="192" spans="1:23">
      <c r="A192" s="138">
        <v>2010</v>
      </c>
      <c r="B192" s="696">
        <v>76990</v>
      </c>
      <c r="C192" s="86">
        <v>2.8</v>
      </c>
      <c r="D192" s="85">
        <v>55830</v>
      </c>
      <c r="E192" s="86">
        <v>72.5</v>
      </c>
      <c r="F192" s="86">
        <v>8.1</v>
      </c>
      <c r="G192" s="85">
        <v>54624</v>
      </c>
      <c r="H192" s="86">
        <v>70.900000000000006</v>
      </c>
      <c r="I192" s="86">
        <v>8.8000000000000007</v>
      </c>
      <c r="J192" s="85">
        <v>174</v>
      </c>
      <c r="K192" s="86">
        <v>0.2</v>
      </c>
      <c r="L192" s="86">
        <v>-63.9</v>
      </c>
      <c r="M192" s="85">
        <v>1032</v>
      </c>
      <c r="N192" s="86">
        <v>1.3</v>
      </c>
      <c r="O192" s="86">
        <v>9.8000000000000007</v>
      </c>
      <c r="P192" s="85">
        <v>21160</v>
      </c>
      <c r="Q192" s="86">
        <v>27.5</v>
      </c>
      <c r="R192" s="86">
        <v>-9.1999999999999993</v>
      </c>
      <c r="S192" s="413">
        <v>0</v>
      </c>
      <c r="T192" s="413">
        <v>0</v>
      </c>
      <c r="U192" s="436" t="s">
        <v>217</v>
      </c>
      <c r="V192" s="436" t="s">
        <v>217</v>
      </c>
      <c r="W192" s="670"/>
    </row>
    <row r="193" spans="1:23">
      <c r="A193" s="138">
        <v>2009</v>
      </c>
      <c r="B193" s="696">
        <v>74922</v>
      </c>
      <c r="C193" s="86">
        <v>-6.6</v>
      </c>
      <c r="D193" s="85">
        <v>51623</v>
      </c>
      <c r="E193" s="86">
        <v>68.900000000000006</v>
      </c>
      <c r="F193" s="86">
        <v>-11.1</v>
      </c>
      <c r="G193" s="85">
        <v>50201</v>
      </c>
      <c r="H193" s="86">
        <v>67</v>
      </c>
      <c r="I193" s="86">
        <v>-9.3000000000000007</v>
      </c>
      <c r="J193" s="85">
        <v>482</v>
      </c>
      <c r="K193" s="86">
        <v>0.6</v>
      </c>
      <c r="L193" s="86">
        <v>-57</v>
      </c>
      <c r="M193" s="85">
        <v>940</v>
      </c>
      <c r="N193" s="86">
        <v>1.3</v>
      </c>
      <c r="O193" s="86">
        <v>-39.4</v>
      </c>
      <c r="P193" s="85">
        <v>23299</v>
      </c>
      <c r="Q193" s="86">
        <v>31.1</v>
      </c>
      <c r="R193" s="86">
        <v>5.0999999999999996</v>
      </c>
      <c r="S193" s="413">
        <v>0</v>
      </c>
      <c r="T193" s="413">
        <v>0</v>
      </c>
      <c r="U193" s="436" t="s">
        <v>217</v>
      </c>
      <c r="V193" s="436" t="s">
        <v>217</v>
      </c>
      <c r="W193" s="187"/>
    </row>
    <row r="194" spans="1:23">
      <c r="A194" s="138">
        <v>2008</v>
      </c>
      <c r="B194" s="696">
        <v>80226</v>
      </c>
      <c r="C194" s="86">
        <v>-13.1</v>
      </c>
      <c r="D194" s="85">
        <v>58049</v>
      </c>
      <c r="E194" s="86">
        <v>72.400000000000006</v>
      </c>
      <c r="F194" s="86">
        <v>-13.3</v>
      </c>
      <c r="G194" s="85">
        <v>55377</v>
      </c>
      <c r="H194" s="86">
        <v>69</v>
      </c>
      <c r="I194" s="86">
        <v>-11.7</v>
      </c>
      <c r="J194" s="85">
        <v>1120</v>
      </c>
      <c r="K194" s="86">
        <v>1.4</v>
      </c>
      <c r="L194" s="86">
        <v>-69.900000000000006</v>
      </c>
      <c r="M194" s="85">
        <v>1552</v>
      </c>
      <c r="N194" s="86">
        <v>1.9</v>
      </c>
      <c r="O194" s="86">
        <v>214.8</v>
      </c>
      <c r="P194" s="85">
        <v>22177</v>
      </c>
      <c r="Q194" s="86">
        <v>27.6</v>
      </c>
      <c r="R194" s="86">
        <v>-11.8</v>
      </c>
      <c r="S194" s="413">
        <v>0</v>
      </c>
      <c r="T194" s="413">
        <v>0</v>
      </c>
      <c r="U194" s="436" t="s">
        <v>217</v>
      </c>
      <c r="V194" s="436" t="s">
        <v>217</v>
      </c>
      <c r="W194" s="187"/>
    </row>
    <row r="195" spans="1:23">
      <c r="A195" s="138">
        <v>2007</v>
      </c>
      <c r="B195" s="696">
        <v>92276</v>
      </c>
      <c r="C195" s="86">
        <v>9.5</v>
      </c>
      <c r="D195" s="85">
        <v>66948</v>
      </c>
      <c r="E195" s="86">
        <v>72.599999999999994</v>
      </c>
      <c r="F195" s="86">
        <v>4.9000000000000004</v>
      </c>
      <c r="G195" s="85">
        <v>62731</v>
      </c>
      <c r="H195" s="86">
        <v>68</v>
      </c>
      <c r="I195" s="86">
        <v>7.1</v>
      </c>
      <c r="J195" s="85">
        <v>3724</v>
      </c>
      <c r="K195" s="86">
        <v>4</v>
      </c>
      <c r="L195" s="86">
        <v>24.3</v>
      </c>
      <c r="M195" s="85">
        <v>493</v>
      </c>
      <c r="N195" s="86">
        <v>0.5</v>
      </c>
      <c r="O195" s="86">
        <v>-78</v>
      </c>
      <c r="P195" s="85">
        <v>25142</v>
      </c>
      <c r="Q195" s="86">
        <v>27.2</v>
      </c>
      <c r="R195" s="86">
        <v>24.2</v>
      </c>
      <c r="S195" s="85">
        <v>186</v>
      </c>
      <c r="T195" s="86">
        <v>0.2</v>
      </c>
      <c r="U195" s="436" t="s">
        <v>217</v>
      </c>
      <c r="V195" s="436" t="s">
        <v>217</v>
      </c>
      <c r="W195" s="187"/>
    </row>
    <row r="196" spans="1:23">
      <c r="A196" s="138">
        <v>2006</v>
      </c>
      <c r="B196" s="696">
        <v>84248</v>
      </c>
      <c r="C196" s="40" t="s">
        <v>217</v>
      </c>
      <c r="D196" s="85">
        <v>63804</v>
      </c>
      <c r="E196" s="86">
        <v>75.7</v>
      </c>
      <c r="F196" s="40" t="s">
        <v>217</v>
      </c>
      <c r="G196" s="85">
        <v>58567</v>
      </c>
      <c r="H196" s="86">
        <v>69.5</v>
      </c>
      <c r="I196" s="40" t="s">
        <v>217</v>
      </c>
      <c r="J196" s="85">
        <v>2995</v>
      </c>
      <c r="K196" s="86">
        <v>3.6</v>
      </c>
      <c r="L196" s="40" t="s">
        <v>217</v>
      </c>
      <c r="M196" s="85">
        <v>2242</v>
      </c>
      <c r="N196" s="86">
        <v>2.7</v>
      </c>
      <c r="O196" s="40" t="s">
        <v>217</v>
      </c>
      <c r="P196" s="85">
        <v>20244</v>
      </c>
      <c r="Q196" s="86">
        <v>24</v>
      </c>
      <c r="R196" s="40" t="s">
        <v>217</v>
      </c>
      <c r="S196" s="85">
        <v>200</v>
      </c>
      <c r="T196" s="86">
        <v>0.2</v>
      </c>
      <c r="U196" s="436" t="s">
        <v>217</v>
      </c>
      <c r="V196" s="436" t="s">
        <v>217</v>
      </c>
      <c r="W196" s="187"/>
    </row>
    <row r="197" spans="1:23">
      <c r="A197" s="779" t="s">
        <v>32</v>
      </c>
      <c r="B197" s="779"/>
      <c r="C197" s="779"/>
      <c r="D197" s="582"/>
      <c r="E197" s="582"/>
      <c r="F197" s="582"/>
      <c r="G197" s="582"/>
      <c r="H197" s="582"/>
      <c r="I197" s="582"/>
      <c r="J197" s="582"/>
      <c r="K197" s="582"/>
      <c r="L197" s="582"/>
      <c r="M197" s="582"/>
      <c r="N197" s="582"/>
      <c r="O197" s="582"/>
      <c r="P197" s="582"/>
      <c r="Q197" s="582"/>
      <c r="R197" s="582"/>
      <c r="S197" s="582"/>
      <c r="T197" s="582"/>
      <c r="U197" s="582"/>
      <c r="V197" s="582"/>
      <c r="W197" s="670"/>
    </row>
    <row r="198" spans="1:23">
      <c r="A198" s="138" t="s">
        <v>213</v>
      </c>
      <c r="B198" s="18">
        <v>35570</v>
      </c>
      <c r="C198" s="86">
        <v>3.7691813991481524</v>
      </c>
      <c r="D198" s="18">
        <v>29298</v>
      </c>
      <c r="E198" s="86">
        <v>82.367163339893168</v>
      </c>
      <c r="F198" s="86">
        <v>-7.6995778463864895</v>
      </c>
      <c r="G198" s="18">
        <v>9348</v>
      </c>
      <c r="H198" s="86">
        <v>26.280573517008715</v>
      </c>
      <c r="I198" s="86">
        <v>-14.917629926276504</v>
      </c>
      <c r="J198" s="18">
        <v>19440</v>
      </c>
      <c r="K198" s="86">
        <v>54.652797301096435</v>
      </c>
      <c r="L198" s="86">
        <v>-2.1739130434782652</v>
      </c>
      <c r="M198" s="18">
        <v>510</v>
      </c>
      <c r="N198" s="86">
        <v>1.4337925217880236</v>
      </c>
      <c r="O198" s="86">
        <v>-42.242355605889017</v>
      </c>
      <c r="P198" s="18">
        <v>6272</v>
      </c>
      <c r="Q198" s="86">
        <v>17.632836660106832</v>
      </c>
      <c r="R198" s="86">
        <v>147.3186119873817</v>
      </c>
      <c r="S198" s="436" t="s">
        <v>217</v>
      </c>
      <c r="T198" s="436" t="s">
        <v>217</v>
      </c>
      <c r="U198" s="413">
        <v>0</v>
      </c>
      <c r="V198" s="413">
        <v>0</v>
      </c>
      <c r="W198" s="670"/>
    </row>
    <row r="199" spans="1:23">
      <c r="A199" s="138">
        <v>2013</v>
      </c>
      <c r="B199" s="696">
        <v>34278</v>
      </c>
      <c r="C199" s="86">
        <v>3.4</v>
      </c>
      <c r="D199" s="85">
        <v>31742</v>
      </c>
      <c r="E199" s="86">
        <v>92.6</v>
      </c>
      <c r="F199" s="86">
        <v>4.4000000000000004</v>
      </c>
      <c r="G199" s="85">
        <v>10987</v>
      </c>
      <c r="H199" s="86">
        <v>32.1</v>
      </c>
      <c r="I199" s="86">
        <v>-7.8</v>
      </c>
      <c r="J199" s="85">
        <v>19872</v>
      </c>
      <c r="K199" s="86">
        <v>58</v>
      </c>
      <c r="L199" s="86">
        <v>13.4</v>
      </c>
      <c r="M199" s="85">
        <v>883</v>
      </c>
      <c r="N199" s="86">
        <v>2.6</v>
      </c>
      <c r="O199" s="86">
        <v>-9.8000000000000007</v>
      </c>
      <c r="P199" s="85">
        <v>2536</v>
      </c>
      <c r="Q199" s="86">
        <v>7.4</v>
      </c>
      <c r="R199" s="86">
        <v>-7.4</v>
      </c>
      <c r="S199" s="436" t="s">
        <v>217</v>
      </c>
      <c r="T199" s="436" t="s">
        <v>217</v>
      </c>
      <c r="U199" s="413">
        <v>0</v>
      </c>
      <c r="V199" s="413">
        <v>0</v>
      </c>
      <c r="W199" s="670"/>
    </row>
    <row r="200" spans="1:23">
      <c r="A200" s="138">
        <v>2012</v>
      </c>
      <c r="B200" s="696">
        <v>33152</v>
      </c>
      <c r="C200" s="86">
        <v>-1.5</v>
      </c>
      <c r="D200" s="85">
        <v>30414</v>
      </c>
      <c r="E200" s="86">
        <v>91.7</v>
      </c>
      <c r="F200" s="86">
        <v>-0.8</v>
      </c>
      <c r="G200" s="85">
        <v>11912</v>
      </c>
      <c r="H200" s="86">
        <v>35.9</v>
      </c>
      <c r="I200" s="86">
        <v>12.3</v>
      </c>
      <c r="J200" s="85">
        <v>17523</v>
      </c>
      <c r="K200" s="86">
        <v>52.9</v>
      </c>
      <c r="L200" s="86">
        <v>-6.6</v>
      </c>
      <c r="M200" s="85">
        <v>979</v>
      </c>
      <c r="N200" s="86">
        <v>3</v>
      </c>
      <c r="O200" s="86">
        <v>-23.4</v>
      </c>
      <c r="P200" s="85">
        <v>2738</v>
      </c>
      <c r="Q200" s="86">
        <v>8.3000000000000007</v>
      </c>
      <c r="R200" s="86">
        <v>-9.4</v>
      </c>
      <c r="S200" s="413">
        <v>0</v>
      </c>
      <c r="T200" s="413">
        <v>0</v>
      </c>
      <c r="U200" s="436" t="s">
        <v>217</v>
      </c>
      <c r="V200" s="436" t="s">
        <v>217</v>
      </c>
      <c r="W200" s="670"/>
    </row>
    <row r="201" spans="1:23">
      <c r="A201" s="138">
        <v>2011</v>
      </c>
      <c r="B201" s="696">
        <v>33666</v>
      </c>
      <c r="C201" s="86">
        <v>6.1</v>
      </c>
      <c r="D201" s="85">
        <v>30645</v>
      </c>
      <c r="E201" s="86">
        <v>91</v>
      </c>
      <c r="F201" s="86">
        <v>8.5</v>
      </c>
      <c r="G201" s="85">
        <v>10608</v>
      </c>
      <c r="H201" s="86">
        <v>31.5</v>
      </c>
      <c r="I201" s="86">
        <v>13.5</v>
      </c>
      <c r="J201" s="85">
        <v>18759</v>
      </c>
      <c r="K201" s="86">
        <v>55.7</v>
      </c>
      <c r="L201" s="86">
        <v>3.9</v>
      </c>
      <c r="M201" s="85">
        <v>1278</v>
      </c>
      <c r="N201" s="86">
        <v>3.8</v>
      </c>
      <c r="O201" s="86">
        <v>53.6</v>
      </c>
      <c r="P201" s="85">
        <v>3021</v>
      </c>
      <c r="Q201" s="86">
        <v>9</v>
      </c>
      <c r="R201" s="86">
        <v>-13.7</v>
      </c>
      <c r="S201" s="413">
        <v>0</v>
      </c>
      <c r="T201" s="413">
        <v>0</v>
      </c>
      <c r="U201" s="436" t="s">
        <v>217</v>
      </c>
      <c r="V201" s="436" t="s">
        <v>217</v>
      </c>
      <c r="W201" s="670"/>
    </row>
    <row r="202" spans="1:23">
      <c r="A202" s="138">
        <v>2010</v>
      </c>
      <c r="B202" s="696">
        <v>31734</v>
      </c>
      <c r="C202" s="86">
        <v>1.5</v>
      </c>
      <c r="D202" s="85">
        <v>28235</v>
      </c>
      <c r="E202" s="86">
        <v>89</v>
      </c>
      <c r="F202" s="86">
        <v>3.6</v>
      </c>
      <c r="G202" s="85">
        <v>9346</v>
      </c>
      <c r="H202" s="86">
        <v>29.5</v>
      </c>
      <c r="I202" s="86">
        <v>-10.8</v>
      </c>
      <c r="J202" s="85">
        <v>18057</v>
      </c>
      <c r="K202" s="86">
        <v>56.9</v>
      </c>
      <c r="L202" s="86">
        <v>9.1</v>
      </c>
      <c r="M202" s="85">
        <v>832</v>
      </c>
      <c r="N202" s="86">
        <v>2.6</v>
      </c>
      <c r="O202" s="86">
        <v>255.6</v>
      </c>
      <c r="P202" s="85">
        <v>3499</v>
      </c>
      <c r="Q202" s="86">
        <v>11</v>
      </c>
      <c r="R202" s="86">
        <v>-12.4</v>
      </c>
      <c r="S202" s="413">
        <v>0</v>
      </c>
      <c r="T202" s="413">
        <v>0</v>
      </c>
      <c r="U202" s="436" t="s">
        <v>217</v>
      </c>
      <c r="V202" s="436" t="s">
        <v>217</v>
      </c>
      <c r="W202" s="670"/>
    </row>
    <row r="203" spans="1:23">
      <c r="A203" s="138">
        <v>2009</v>
      </c>
      <c r="B203" s="696">
        <v>31251</v>
      </c>
      <c r="C203" s="86">
        <v>-7.4</v>
      </c>
      <c r="D203" s="85">
        <v>27255</v>
      </c>
      <c r="E203" s="86">
        <v>87.2</v>
      </c>
      <c r="F203" s="86">
        <v>-10.9</v>
      </c>
      <c r="G203" s="85">
        <v>10472</v>
      </c>
      <c r="H203" s="86">
        <v>33.5</v>
      </c>
      <c r="I203" s="86">
        <v>4.2</v>
      </c>
      <c r="J203" s="85">
        <v>16549</v>
      </c>
      <c r="K203" s="86">
        <v>53</v>
      </c>
      <c r="L203" s="86">
        <v>-18.5</v>
      </c>
      <c r="M203" s="85">
        <v>234</v>
      </c>
      <c r="N203" s="86">
        <v>0.7</v>
      </c>
      <c r="O203" s="86">
        <v>-7.9</v>
      </c>
      <c r="P203" s="85">
        <v>3996</v>
      </c>
      <c r="Q203" s="86">
        <v>12.8</v>
      </c>
      <c r="R203" s="86">
        <v>42.6</v>
      </c>
      <c r="S203" s="413">
        <v>0</v>
      </c>
      <c r="T203" s="413">
        <v>0</v>
      </c>
      <c r="U203" s="436" t="s">
        <v>217</v>
      </c>
      <c r="V203" s="436" t="s">
        <v>217</v>
      </c>
      <c r="W203" s="670"/>
    </row>
    <row r="204" spans="1:23">
      <c r="A204" s="138">
        <v>2008</v>
      </c>
      <c r="B204" s="696">
        <v>33762</v>
      </c>
      <c r="C204" s="86">
        <v>-6.3</v>
      </c>
      <c r="D204" s="85">
        <v>30606</v>
      </c>
      <c r="E204" s="86">
        <v>90.7</v>
      </c>
      <c r="F204" s="86">
        <v>-9.9</v>
      </c>
      <c r="G204" s="85">
        <v>10051</v>
      </c>
      <c r="H204" s="86">
        <v>29.8</v>
      </c>
      <c r="I204" s="86">
        <v>0.9</v>
      </c>
      <c r="J204" s="85">
        <v>20301</v>
      </c>
      <c r="K204" s="86">
        <v>60.1</v>
      </c>
      <c r="L204" s="86">
        <v>-14.1</v>
      </c>
      <c r="M204" s="85">
        <v>254</v>
      </c>
      <c r="N204" s="86">
        <v>0.8</v>
      </c>
      <c r="O204" s="86">
        <v>-29.2</v>
      </c>
      <c r="P204" s="85">
        <v>2802</v>
      </c>
      <c r="Q204" s="86">
        <v>8.3000000000000007</v>
      </c>
      <c r="R204" s="86">
        <v>67.400000000000006</v>
      </c>
      <c r="S204" s="85">
        <v>354</v>
      </c>
      <c r="T204" s="86">
        <v>1</v>
      </c>
      <c r="U204" s="436" t="s">
        <v>217</v>
      </c>
      <c r="V204" s="436" t="s">
        <v>217</v>
      </c>
      <c r="W204" s="187"/>
    </row>
    <row r="205" spans="1:23">
      <c r="A205" s="138">
        <v>2007</v>
      </c>
      <c r="B205" s="696">
        <v>36049</v>
      </c>
      <c r="C205" s="86">
        <v>-5.6</v>
      </c>
      <c r="D205" s="85">
        <v>33969</v>
      </c>
      <c r="E205" s="86">
        <v>94.2</v>
      </c>
      <c r="F205" s="86">
        <v>-7.4</v>
      </c>
      <c r="G205" s="85">
        <v>9964</v>
      </c>
      <c r="H205" s="86">
        <v>27.6</v>
      </c>
      <c r="I205" s="86">
        <v>-0.7</v>
      </c>
      <c r="J205" s="85">
        <v>23646</v>
      </c>
      <c r="K205" s="86">
        <v>65.599999999999994</v>
      </c>
      <c r="L205" s="86">
        <v>-6.6</v>
      </c>
      <c r="M205" s="85">
        <v>359</v>
      </c>
      <c r="N205" s="86">
        <v>1</v>
      </c>
      <c r="O205" s="86">
        <v>-73.3</v>
      </c>
      <c r="P205" s="85">
        <v>1674</v>
      </c>
      <c r="Q205" s="86">
        <v>4.5999999999999996</v>
      </c>
      <c r="R205" s="86">
        <v>16</v>
      </c>
      <c r="S205" s="85">
        <v>406</v>
      </c>
      <c r="T205" s="86">
        <v>1.1000000000000001</v>
      </c>
      <c r="U205" s="436" t="s">
        <v>217</v>
      </c>
      <c r="V205" s="436" t="s">
        <v>217</v>
      </c>
      <c r="W205" s="187"/>
    </row>
    <row r="206" spans="1:23">
      <c r="A206" s="138">
        <v>2006</v>
      </c>
      <c r="B206" s="696">
        <v>38202</v>
      </c>
      <c r="C206" s="40" t="s">
        <v>217</v>
      </c>
      <c r="D206" s="85">
        <v>36701</v>
      </c>
      <c r="E206" s="86">
        <v>96.1</v>
      </c>
      <c r="F206" s="40" t="s">
        <v>217</v>
      </c>
      <c r="G206" s="85">
        <v>10034</v>
      </c>
      <c r="H206" s="86">
        <v>26.3</v>
      </c>
      <c r="I206" s="40" t="s">
        <v>217</v>
      </c>
      <c r="J206" s="85">
        <v>25321</v>
      </c>
      <c r="K206" s="86">
        <v>66.3</v>
      </c>
      <c r="L206" s="40" t="s">
        <v>217</v>
      </c>
      <c r="M206" s="85">
        <v>1346</v>
      </c>
      <c r="N206" s="86">
        <v>3.5</v>
      </c>
      <c r="O206" s="40" t="s">
        <v>217</v>
      </c>
      <c r="P206" s="85">
        <v>1443</v>
      </c>
      <c r="Q206" s="86">
        <v>3.8</v>
      </c>
      <c r="R206" s="40" t="s">
        <v>217</v>
      </c>
      <c r="S206" s="85">
        <v>58</v>
      </c>
      <c r="T206" s="86">
        <v>0.2</v>
      </c>
      <c r="U206" s="436" t="s">
        <v>217</v>
      </c>
      <c r="V206" s="436" t="s">
        <v>217</v>
      </c>
      <c r="W206" s="187"/>
    </row>
    <row r="207" spans="1:23">
      <c r="A207" s="29"/>
      <c r="B207" s="429"/>
      <c r="C207" s="16"/>
      <c r="D207" s="15"/>
      <c r="E207" s="16"/>
      <c r="F207" s="16"/>
      <c r="G207" s="20"/>
      <c r="H207" s="16"/>
      <c r="I207" s="16"/>
      <c r="J207" s="20"/>
      <c r="K207" s="24"/>
      <c r="L207" s="24"/>
      <c r="M207" s="20"/>
      <c r="N207" s="24"/>
      <c r="O207" s="24"/>
      <c r="P207" s="20"/>
      <c r="Q207" s="24"/>
      <c r="R207" s="24"/>
      <c r="S207" s="18"/>
      <c r="T207" s="18"/>
      <c r="U207" s="187"/>
      <c r="V207" s="187"/>
      <c r="W207" s="187"/>
    </row>
    <row r="208" spans="1:23">
      <c r="A208" s="747" t="s">
        <v>509</v>
      </c>
      <c r="B208" s="747"/>
      <c r="C208" s="747"/>
      <c r="D208" s="747"/>
      <c r="E208" s="747"/>
      <c r="F208" s="747"/>
      <c r="G208" s="747"/>
      <c r="H208" s="747"/>
      <c r="I208" s="747"/>
      <c r="J208" s="747"/>
      <c r="K208" s="747"/>
      <c r="L208" s="747"/>
      <c r="M208" s="747"/>
      <c r="N208" s="747"/>
      <c r="O208" s="747"/>
      <c r="P208" s="747"/>
      <c r="Q208" s="747"/>
      <c r="R208" s="747"/>
      <c r="S208" s="747"/>
      <c r="T208" s="747"/>
      <c r="U208" s="747"/>
      <c r="V208" s="747"/>
      <c r="W208" s="187"/>
    </row>
    <row r="209" spans="1:23">
      <c r="A209" s="725" t="s">
        <v>490</v>
      </c>
      <c r="B209" s="725"/>
      <c r="C209" s="725"/>
      <c r="D209" s="725"/>
      <c r="E209" s="725"/>
      <c r="F209" s="725"/>
      <c r="G209" s="725"/>
      <c r="H209" s="725"/>
      <c r="I209" s="725"/>
      <c r="J209" s="725"/>
      <c r="K209" s="725"/>
      <c r="L209" s="725"/>
      <c r="M209" s="725"/>
      <c r="N209" s="725"/>
      <c r="O209" s="725"/>
      <c r="P209" s="725"/>
      <c r="Q209" s="725"/>
      <c r="R209" s="725"/>
      <c r="S209" s="725"/>
      <c r="T209" s="725"/>
      <c r="U209" s="725"/>
      <c r="V209" s="725"/>
      <c r="W209" s="187"/>
    </row>
    <row r="210" spans="1:23">
      <c r="A210" s="683" t="s">
        <v>224</v>
      </c>
      <c r="B210" s="207"/>
      <c r="C210" s="683"/>
      <c r="D210" s="683"/>
      <c r="E210" s="683"/>
      <c r="F210" s="683"/>
      <c r="G210" s="683"/>
      <c r="H210" s="687"/>
      <c r="I210" s="687"/>
      <c r="J210" s="208"/>
      <c r="K210" s="687"/>
      <c r="L210" s="687"/>
      <c r="M210" s="687"/>
      <c r="N210" s="687"/>
      <c r="O210" s="687"/>
      <c r="P210" s="687"/>
      <c r="Q210" s="687"/>
      <c r="R210" s="687"/>
      <c r="S210" s="687"/>
      <c r="T210" s="687"/>
      <c r="U210" s="187"/>
      <c r="V210" s="187"/>
      <c r="W210" s="187"/>
    </row>
    <row r="211" spans="1:23">
      <c r="A211" s="683" t="s">
        <v>339</v>
      </c>
      <c r="B211" s="207"/>
      <c r="C211" s="683"/>
      <c r="D211" s="683"/>
      <c r="E211" s="683"/>
      <c r="F211" s="683"/>
      <c r="G211" s="683"/>
      <c r="H211" s="687"/>
      <c r="I211" s="687"/>
      <c r="J211" s="208"/>
      <c r="K211" s="687"/>
      <c r="L211" s="687"/>
      <c r="M211" s="687"/>
      <c r="N211" s="687"/>
      <c r="O211" s="687"/>
      <c r="P211" s="687"/>
      <c r="Q211" s="687"/>
      <c r="R211" s="687"/>
      <c r="S211" s="687"/>
      <c r="T211" s="687"/>
      <c r="U211" s="187"/>
      <c r="V211" s="187"/>
      <c r="W211" s="187"/>
    </row>
    <row r="212" spans="1:23">
      <c r="A212" s="691" t="s">
        <v>396</v>
      </c>
      <c r="B212" s="207"/>
      <c r="C212" s="683"/>
      <c r="D212" s="683"/>
      <c r="E212" s="683"/>
      <c r="F212" s="683"/>
      <c r="G212" s="683"/>
      <c r="H212" s="687"/>
      <c r="I212" s="687"/>
      <c r="J212" s="208"/>
      <c r="K212" s="687"/>
      <c r="L212" s="687"/>
      <c r="M212" s="687"/>
      <c r="N212" s="687"/>
      <c r="O212" s="687"/>
      <c r="P212" s="687"/>
      <c r="Q212" s="687"/>
      <c r="R212" s="687"/>
      <c r="S212" s="687"/>
      <c r="T212" s="687"/>
      <c r="U212" s="187"/>
      <c r="V212" s="187"/>
      <c r="W212" s="187"/>
    </row>
    <row r="213" spans="1:23">
      <c r="A213" s="691" t="s">
        <v>344</v>
      </c>
      <c r="B213" s="207"/>
      <c r="C213" s="683"/>
      <c r="D213" s="683"/>
      <c r="E213" s="683"/>
      <c r="F213" s="683"/>
      <c r="G213" s="683"/>
      <c r="H213" s="687"/>
      <c r="I213" s="687"/>
      <c r="J213" s="208"/>
      <c r="K213" s="687"/>
      <c r="L213" s="687"/>
      <c r="M213" s="687"/>
      <c r="N213" s="687"/>
      <c r="O213" s="687"/>
      <c r="P213" s="687"/>
      <c r="Q213" s="687"/>
      <c r="R213" s="687"/>
      <c r="S213" s="687"/>
      <c r="T213" s="687"/>
      <c r="U213" s="187"/>
      <c r="V213" s="187"/>
      <c r="W213" s="187"/>
    </row>
    <row r="214" spans="1:23">
      <c r="A214" s="691" t="s">
        <v>352</v>
      </c>
      <c r="B214" s="207"/>
      <c r="C214" s="683"/>
      <c r="D214" s="683"/>
      <c r="E214" s="683"/>
      <c r="F214" s="683"/>
      <c r="G214" s="687"/>
      <c r="H214" s="687"/>
      <c r="I214" s="687"/>
      <c r="J214" s="208"/>
      <c r="K214" s="687"/>
      <c r="L214" s="687"/>
      <c r="M214" s="687"/>
      <c r="N214" s="687"/>
      <c r="O214" s="687"/>
      <c r="P214" s="687"/>
      <c r="Q214" s="687"/>
      <c r="R214" s="687"/>
      <c r="S214" s="687"/>
      <c r="T214" s="687"/>
      <c r="U214" s="187"/>
      <c r="V214" s="187"/>
      <c r="W214" s="187"/>
    </row>
    <row r="215" spans="1:23">
      <c r="A215" s="691" t="s">
        <v>354</v>
      </c>
      <c r="B215" s="207"/>
      <c r="C215" s="683"/>
      <c r="D215" s="683"/>
      <c r="E215" s="683"/>
      <c r="F215" s="683"/>
      <c r="G215" s="687"/>
      <c r="H215" s="687"/>
      <c r="I215" s="687"/>
      <c r="J215" s="208"/>
      <c r="K215" s="687"/>
      <c r="L215" s="687"/>
      <c r="M215" s="687"/>
      <c r="N215" s="687"/>
      <c r="O215" s="687"/>
      <c r="P215" s="687"/>
      <c r="Q215" s="687"/>
      <c r="R215" s="687"/>
      <c r="S215" s="687"/>
      <c r="T215" s="687"/>
      <c r="U215" s="187"/>
      <c r="V215" s="187"/>
      <c r="W215" s="187"/>
    </row>
    <row r="216" spans="1:23">
      <c r="A216" s="187"/>
      <c r="B216" s="209"/>
      <c r="C216" s="187"/>
      <c r="D216" s="187"/>
      <c r="E216" s="187"/>
      <c r="F216" s="187"/>
      <c r="G216" s="187"/>
      <c r="H216" s="210"/>
      <c r="I216" s="210"/>
      <c r="J216" s="211"/>
      <c r="K216" s="210"/>
      <c r="L216" s="210"/>
      <c r="M216" s="210"/>
      <c r="N216" s="210"/>
      <c r="O216" s="210"/>
      <c r="P216" s="210"/>
      <c r="Q216" s="212"/>
      <c r="R216" s="212"/>
      <c r="S216" s="212"/>
      <c r="T216" s="210"/>
      <c r="U216" s="187"/>
      <c r="V216" s="187"/>
      <c r="W216" s="187"/>
    </row>
    <row r="217" spans="1:23">
      <c r="A217" s="670"/>
      <c r="B217" s="209"/>
      <c r="C217" s="187"/>
      <c r="D217" s="187"/>
      <c r="E217" s="187"/>
      <c r="F217" s="187"/>
      <c r="G217" s="187"/>
      <c r="H217" s="210"/>
      <c r="I217" s="210"/>
      <c r="J217" s="211"/>
      <c r="K217" s="210"/>
      <c r="L217" s="210"/>
      <c r="M217" s="210"/>
      <c r="N217" s="210"/>
      <c r="O217" s="210"/>
      <c r="P217" s="210"/>
      <c r="Q217" s="212"/>
      <c r="R217" s="212"/>
      <c r="S217" s="212"/>
      <c r="T217" s="210"/>
      <c r="U217" s="187"/>
      <c r="V217" s="187"/>
      <c r="W217" s="187"/>
    </row>
    <row r="218" spans="1:23">
      <c r="A218" s="187"/>
      <c r="B218" s="209"/>
      <c r="C218" s="187"/>
      <c r="D218" s="187"/>
      <c r="E218" s="187"/>
      <c r="F218" s="187"/>
      <c r="G218" s="187"/>
      <c r="H218" s="210"/>
      <c r="I218" s="210"/>
      <c r="J218" s="211"/>
      <c r="K218" s="210"/>
      <c r="L218" s="210"/>
      <c r="M218" s="210"/>
      <c r="N218" s="210"/>
      <c r="O218" s="210"/>
      <c r="P218" s="210"/>
      <c r="Q218" s="212"/>
      <c r="R218" s="212"/>
      <c r="S218" s="212"/>
      <c r="T218" s="210"/>
      <c r="U218" s="187"/>
      <c r="V218" s="187"/>
      <c r="W218" s="187"/>
    </row>
    <row r="219" spans="1:23">
      <c r="A219" s="187"/>
      <c r="B219" s="209"/>
      <c r="C219" s="187"/>
      <c r="D219" s="187"/>
      <c r="E219" s="187"/>
      <c r="F219" s="187"/>
      <c r="G219" s="187"/>
      <c r="H219" s="210"/>
      <c r="I219" s="210"/>
      <c r="J219" s="211"/>
      <c r="K219" s="210"/>
      <c r="L219" s="210"/>
      <c r="M219" s="210"/>
      <c r="N219" s="210"/>
      <c r="O219" s="210"/>
      <c r="P219" s="210"/>
      <c r="Q219" s="212"/>
      <c r="R219" s="212"/>
      <c r="S219" s="212"/>
      <c r="T219" s="210"/>
    </row>
    <row r="220" spans="1:23">
      <c r="A220" s="187"/>
      <c r="B220" s="209"/>
      <c r="C220" s="187"/>
      <c r="D220" s="187"/>
      <c r="E220" s="187"/>
      <c r="F220" s="187"/>
      <c r="G220" s="187"/>
      <c r="H220" s="210"/>
      <c r="I220" s="210"/>
      <c r="J220" s="211"/>
      <c r="K220" s="210"/>
      <c r="L220" s="210"/>
      <c r="M220" s="210"/>
      <c r="N220" s="210"/>
      <c r="O220" s="210"/>
      <c r="P220" s="210"/>
      <c r="Q220" s="212"/>
      <c r="R220" s="212"/>
      <c r="S220" s="212"/>
      <c r="T220" s="210"/>
    </row>
    <row r="221" spans="1:23">
      <c r="A221" s="187"/>
      <c r="B221" s="209"/>
      <c r="C221" s="187"/>
      <c r="D221" s="187"/>
      <c r="E221" s="187"/>
      <c r="F221" s="187"/>
      <c r="G221" s="187"/>
      <c r="H221" s="210"/>
      <c r="I221" s="210"/>
      <c r="J221" s="211"/>
      <c r="K221" s="210"/>
      <c r="L221" s="210"/>
      <c r="M221" s="210"/>
      <c r="N221" s="210"/>
      <c r="O221" s="210"/>
      <c r="P221" s="210"/>
      <c r="Q221" s="213"/>
      <c r="R221" s="213"/>
      <c r="S221" s="213"/>
      <c r="T221" s="210"/>
    </row>
    <row r="222" spans="1:23">
      <c r="A222" s="187"/>
      <c r="B222" s="209"/>
      <c r="C222" s="187"/>
      <c r="D222" s="187"/>
      <c r="E222" s="187"/>
      <c r="F222" s="187"/>
      <c r="G222" s="187"/>
      <c r="H222" s="210"/>
      <c r="I222" s="210"/>
      <c r="J222" s="211"/>
      <c r="K222" s="210"/>
      <c r="L222" s="210"/>
      <c r="M222" s="210"/>
      <c r="N222" s="210"/>
      <c r="O222" s="210"/>
      <c r="P222" s="210"/>
      <c r="Q222" s="212"/>
      <c r="R222" s="212"/>
      <c r="S222" s="212"/>
      <c r="T222" s="210"/>
    </row>
  </sheetData>
  <mergeCells count="31">
    <mergeCell ref="A107:B107"/>
    <mergeCell ref="A117:C117"/>
    <mergeCell ref="A127:C127"/>
    <mergeCell ref="A137:C137"/>
    <mergeCell ref="A197:C197"/>
    <mergeCell ref="A147:C147"/>
    <mergeCell ref="A157:C157"/>
    <mergeCell ref="A167:B167"/>
    <mergeCell ref="A177:C177"/>
    <mergeCell ref="A187:C187"/>
    <mergeCell ref="A57:B57"/>
    <mergeCell ref="A67:B67"/>
    <mergeCell ref="A77:C77"/>
    <mergeCell ref="A87:C87"/>
    <mergeCell ref="A97:B97"/>
    <mergeCell ref="A209:V209"/>
    <mergeCell ref="J4:L4"/>
    <mergeCell ref="B3:C4"/>
    <mergeCell ref="A3:A6"/>
    <mergeCell ref="D3:O3"/>
    <mergeCell ref="M4:O4"/>
    <mergeCell ref="D4:F4"/>
    <mergeCell ref="U3:V4"/>
    <mergeCell ref="S3:T4"/>
    <mergeCell ref="P3:R4"/>
    <mergeCell ref="G4:I4"/>
    <mergeCell ref="A208:V208"/>
    <mergeCell ref="A7:B7"/>
    <mergeCell ref="A27:D27"/>
    <mergeCell ref="A37:C37"/>
    <mergeCell ref="A47:C47"/>
  </mergeCells>
  <pageMargins left="0.23622047244094491" right="0.23622047244094491" top="0.15748031496062992" bottom="0.31496062992125984" header="0.15748031496062992" footer="0.15748031496062992"/>
  <pageSetup paperSize="9" scale="74" fitToHeight="5" orientation="landscape" verticalDpi="597" r:id="rId1"/>
  <headerFooter alignWithMargins="0">
    <oddFooter>&amp;L&amp;8Statistisches Bundesamt, Ergebnisbericht Abwasserbehandlung - Klärschlamm 2013/2014</oddFooter>
    <firstFooter xml:space="preserve">&amp;L&amp;8Statistisches Bundesamt, Ergebnisbericht Abwasserbehandlung - Klärschlamm 2013&amp;C   &amp;6 &amp;R&amp;8&amp;P 
</firstFooter>
  </headerFooter>
  <rowBreaks count="5" manualBreakCount="5">
    <brk id="46" max="21" man="1"/>
    <brk id="86" max="21" man="1"/>
    <brk id="126" max="21" man="1"/>
    <brk id="166" max="21" man="1"/>
    <brk id="196" max="21" man="1"/>
  </rowBreaks>
  <ignoredErrors>
    <ignoredError sqref="A18 A28 A38 A48 A58 A68 A78 A88 A98 A108 A118 A128 A138 A148 A158 A168 A178 A188 A198 A8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zoomScaleNormal="100" workbookViewId="0">
      <pane ySplit="7" topLeftCell="A8" activePane="bottomLeft" state="frozen"/>
      <selection activeCell="L43" sqref="L43"/>
      <selection pane="bottomLeft"/>
    </sheetView>
  </sheetViews>
  <sheetFormatPr baseColWidth="10" defaultRowHeight="15"/>
  <cols>
    <col min="1" max="1" width="8.5" customWidth="1"/>
    <col min="2" max="2" width="8.25" customWidth="1"/>
    <col min="3" max="3" width="9.5" customWidth="1"/>
    <col min="4" max="4" width="7.5" customWidth="1"/>
    <col min="5" max="5" width="6.25" customWidth="1"/>
    <col min="6" max="6" width="9.5" customWidth="1"/>
    <col min="7" max="7" width="7.5" customWidth="1"/>
    <col min="8" max="8" width="6.25" customWidth="1"/>
    <col min="9" max="9" width="7.5" customWidth="1"/>
    <col min="10" max="10" width="6.25" customWidth="1"/>
    <col min="11" max="11" width="7.5" customWidth="1"/>
    <col min="12" max="12" width="6.25" customWidth="1"/>
  </cols>
  <sheetData>
    <row r="1" spans="1:15" s="357" customFormat="1" ht="14.25">
      <c r="A1" s="195" t="s">
        <v>116</v>
      </c>
      <c r="B1" s="584"/>
      <c r="C1" s="584"/>
      <c r="D1" s="584"/>
      <c r="E1" s="584"/>
      <c r="F1" s="584"/>
      <c r="G1" s="424"/>
      <c r="H1" s="424"/>
      <c r="I1" s="424"/>
      <c r="J1" s="424"/>
      <c r="K1" s="424"/>
      <c r="L1" s="424"/>
    </row>
    <row r="2" spans="1:15">
      <c r="A2" s="196" t="s">
        <v>372</v>
      </c>
      <c r="B2" s="426"/>
      <c r="C2" s="426"/>
      <c r="D2" s="426"/>
      <c r="E2" s="426"/>
      <c r="F2" s="426"/>
      <c r="G2" s="426"/>
      <c r="H2" s="426"/>
      <c r="I2" s="196"/>
      <c r="J2" s="196"/>
      <c r="K2" s="196"/>
      <c r="L2" s="196"/>
    </row>
    <row r="3" spans="1:15" ht="16.5" customHeight="1">
      <c r="A3" s="731" t="s">
        <v>123</v>
      </c>
      <c r="B3" s="764" t="s">
        <v>235</v>
      </c>
      <c r="C3" s="768"/>
      <c r="D3" s="743" t="s">
        <v>425</v>
      </c>
      <c r="E3" s="744"/>
      <c r="F3" s="744"/>
      <c r="G3" s="744"/>
      <c r="H3" s="744"/>
      <c r="I3" s="744"/>
      <c r="J3" s="744"/>
      <c r="K3" s="744"/>
      <c r="L3" s="744"/>
    </row>
    <row r="4" spans="1:15" ht="16.5" customHeight="1">
      <c r="A4" s="740"/>
      <c r="B4" s="780"/>
      <c r="C4" s="781"/>
      <c r="D4" s="743" t="s">
        <v>122</v>
      </c>
      <c r="E4" s="744"/>
      <c r="F4" s="744"/>
      <c r="G4" s="744"/>
      <c r="H4" s="744"/>
      <c r="I4" s="744"/>
      <c r="J4" s="744"/>
      <c r="K4" s="744"/>
      <c r="L4" s="744"/>
    </row>
    <row r="5" spans="1:15" ht="24" customHeight="1">
      <c r="A5" s="740"/>
      <c r="B5" s="765"/>
      <c r="C5" s="767"/>
      <c r="D5" s="782" t="s">
        <v>47</v>
      </c>
      <c r="E5" s="752"/>
      <c r="F5" s="771"/>
      <c r="G5" s="765" t="s">
        <v>236</v>
      </c>
      <c r="H5" s="759"/>
      <c r="I5" s="765" t="s">
        <v>237</v>
      </c>
      <c r="J5" s="759"/>
      <c r="K5" s="743" t="s">
        <v>152</v>
      </c>
      <c r="L5" s="744"/>
    </row>
    <row r="6" spans="1:15" ht="39" customHeight="1">
      <c r="A6" s="740"/>
      <c r="B6" s="349" t="s">
        <v>88</v>
      </c>
      <c r="C6" s="349" t="s">
        <v>174</v>
      </c>
      <c r="D6" s="349" t="s">
        <v>88</v>
      </c>
      <c r="E6" s="349" t="s">
        <v>388</v>
      </c>
      <c r="F6" s="349" t="s">
        <v>174</v>
      </c>
      <c r="G6" s="349" t="s">
        <v>88</v>
      </c>
      <c r="H6" s="349" t="s">
        <v>388</v>
      </c>
      <c r="I6" s="349" t="s">
        <v>241</v>
      </c>
      <c r="J6" s="349" t="s">
        <v>388</v>
      </c>
      <c r="K6" s="349" t="s">
        <v>241</v>
      </c>
      <c r="L6" s="467" t="s">
        <v>388</v>
      </c>
      <c r="M6" s="468"/>
    </row>
    <row r="7" spans="1:15">
      <c r="A7" s="741"/>
      <c r="B7" s="183">
        <v>1</v>
      </c>
      <c r="C7" s="183">
        <v>2</v>
      </c>
      <c r="D7" s="183">
        <v>3</v>
      </c>
      <c r="E7" s="183">
        <v>4</v>
      </c>
      <c r="F7" s="184">
        <v>5</v>
      </c>
      <c r="G7" s="183">
        <v>6</v>
      </c>
      <c r="H7" s="183">
        <v>7</v>
      </c>
      <c r="I7" s="183">
        <v>8</v>
      </c>
      <c r="J7" s="184">
        <v>9</v>
      </c>
      <c r="K7" s="183">
        <v>10</v>
      </c>
      <c r="L7" s="184">
        <v>11</v>
      </c>
      <c r="M7" s="468"/>
    </row>
    <row r="8" spans="1:15">
      <c r="A8" s="581" t="s">
        <v>153</v>
      </c>
      <c r="B8" s="625"/>
      <c r="C8" s="625"/>
      <c r="D8" s="625"/>
      <c r="E8" s="625"/>
      <c r="F8" s="625"/>
      <c r="G8" s="625"/>
      <c r="H8" s="625"/>
      <c r="I8" s="625"/>
      <c r="J8" s="625"/>
      <c r="K8" s="625"/>
      <c r="L8" s="625"/>
      <c r="N8" s="669"/>
    </row>
    <row r="9" spans="1:15">
      <c r="A9" s="139" t="s">
        <v>213</v>
      </c>
      <c r="B9" s="414">
        <v>1802988</v>
      </c>
      <c r="C9" s="136">
        <v>0.84553080171892248</v>
      </c>
      <c r="D9" s="135">
        <v>1077930</v>
      </c>
      <c r="E9" s="136">
        <v>59.785755645628257</v>
      </c>
      <c r="F9" s="136">
        <v>4.1708745219956995</v>
      </c>
      <c r="G9" s="407">
        <v>425108</v>
      </c>
      <c r="H9" s="408">
        <v>23.577971678125422</v>
      </c>
      <c r="I9" s="407">
        <v>400115</v>
      </c>
      <c r="J9" s="408">
        <v>22.191772768315708</v>
      </c>
      <c r="K9" s="407">
        <v>252707</v>
      </c>
      <c r="L9" s="408">
        <v>13.968148859750846</v>
      </c>
    </row>
    <row r="10" spans="1:15">
      <c r="A10" s="139" t="s">
        <v>145</v>
      </c>
      <c r="B10" s="407">
        <v>1787871</v>
      </c>
      <c r="C10" s="460" t="s">
        <v>217</v>
      </c>
      <c r="D10" s="407">
        <v>1034771</v>
      </c>
      <c r="E10" s="408">
        <v>57.877274143380589</v>
      </c>
      <c r="F10" s="564" t="s">
        <v>217</v>
      </c>
      <c r="G10" s="407">
        <v>230581</v>
      </c>
      <c r="H10" s="408">
        <v>12.896959568112019</v>
      </c>
      <c r="I10" s="407">
        <v>250326</v>
      </c>
      <c r="J10" s="408">
        <v>14.001345734675489</v>
      </c>
      <c r="K10" s="407">
        <v>553864</v>
      </c>
      <c r="L10" s="408">
        <v>30.978968840593087</v>
      </c>
    </row>
    <row r="11" spans="1:15">
      <c r="A11" s="779" t="s">
        <v>49</v>
      </c>
      <c r="B11" s="748"/>
      <c r="C11" s="748"/>
      <c r="D11" s="748"/>
      <c r="E11" s="748"/>
      <c r="F11" s="748"/>
      <c r="G11" s="748"/>
      <c r="H11" s="748"/>
      <c r="I11" s="748"/>
      <c r="J11" s="748"/>
      <c r="K11" s="748"/>
      <c r="L11" s="748"/>
    </row>
    <row r="12" spans="1:15">
      <c r="A12" s="138" t="s">
        <v>213</v>
      </c>
      <c r="B12" s="350">
        <v>1402026</v>
      </c>
      <c r="C12" s="409">
        <v>0.68235807784999736</v>
      </c>
      <c r="D12" s="350">
        <v>879736</v>
      </c>
      <c r="E12" s="409">
        <v>62.747481145142814</v>
      </c>
      <c r="F12" s="409">
        <v>3.8924107438094637</v>
      </c>
      <c r="G12" s="350">
        <v>309148</v>
      </c>
      <c r="H12" s="409">
        <v>22.050090369222826</v>
      </c>
      <c r="I12" s="350">
        <v>319352</v>
      </c>
      <c r="J12" s="409">
        <v>22.777894275855086</v>
      </c>
      <c r="K12" s="350">
        <v>251236</v>
      </c>
      <c r="L12" s="409">
        <v>17.919496500064906</v>
      </c>
    </row>
    <row r="13" spans="1:15">
      <c r="A13" s="138" t="s">
        <v>145</v>
      </c>
      <c r="B13" s="350">
        <v>1392524</v>
      </c>
      <c r="C13" s="455" t="s">
        <v>217</v>
      </c>
      <c r="D13" s="350">
        <v>846776</v>
      </c>
      <c r="E13" s="409">
        <v>60.808718557094885</v>
      </c>
      <c r="F13" s="454" t="s">
        <v>217</v>
      </c>
      <c r="G13" s="350">
        <v>115064</v>
      </c>
      <c r="H13" s="409">
        <v>8.2629814638742314</v>
      </c>
      <c r="I13" s="350">
        <v>180966</v>
      </c>
      <c r="J13" s="409">
        <v>12.995539035592923</v>
      </c>
      <c r="K13" s="350">
        <v>550746</v>
      </c>
      <c r="L13" s="409">
        <v>39.550198057627732</v>
      </c>
    </row>
    <row r="14" spans="1:15">
      <c r="A14" s="783" t="s">
        <v>34</v>
      </c>
      <c r="B14" s="783"/>
      <c r="C14" s="783"/>
      <c r="D14" s="610"/>
      <c r="E14" s="610"/>
      <c r="F14" s="610"/>
      <c r="G14" s="610"/>
      <c r="H14" s="610"/>
      <c r="I14" s="610"/>
      <c r="J14" s="610"/>
      <c r="K14" s="610"/>
      <c r="L14" s="610"/>
    </row>
    <row r="15" spans="1:15">
      <c r="A15" s="138" t="s">
        <v>213</v>
      </c>
      <c r="B15" s="350">
        <v>278649</v>
      </c>
      <c r="C15" s="409">
        <v>-1.6267912178692825</v>
      </c>
      <c r="D15" s="350">
        <v>87315</v>
      </c>
      <c r="E15" s="409">
        <v>31.335120527976056</v>
      </c>
      <c r="F15" s="409">
        <v>4.7331742014417983</v>
      </c>
      <c r="G15" s="350">
        <v>11090</v>
      </c>
      <c r="H15" s="409">
        <v>3.979917387107077</v>
      </c>
      <c r="I15" s="350">
        <v>74754</v>
      </c>
      <c r="J15" s="409">
        <v>26.827298859855947</v>
      </c>
      <c r="K15" s="350">
        <v>1471</v>
      </c>
      <c r="L15" s="409">
        <v>0.51645384742317269</v>
      </c>
      <c r="M15" s="675"/>
      <c r="N15" s="675"/>
      <c r="O15" s="675"/>
    </row>
    <row r="16" spans="1:15">
      <c r="A16" s="138" t="s">
        <v>145</v>
      </c>
      <c r="B16" s="350">
        <v>283257</v>
      </c>
      <c r="C16" s="455" t="s">
        <v>217</v>
      </c>
      <c r="D16" s="350">
        <v>83369</v>
      </c>
      <c r="E16" s="409">
        <f>D16/B16*100</f>
        <v>29.43228234430217</v>
      </c>
      <c r="F16" s="454" t="s">
        <v>217</v>
      </c>
      <c r="G16" s="350">
        <v>15358</v>
      </c>
      <c r="H16" s="409">
        <v>5.4219313203204162</v>
      </c>
      <c r="I16" s="350">
        <v>64893</v>
      </c>
      <c r="J16" s="409">
        <v>22.909583876126625</v>
      </c>
      <c r="K16" s="350">
        <v>3118</v>
      </c>
      <c r="L16" s="409">
        <v>1.100767147855128</v>
      </c>
      <c r="M16" s="675"/>
      <c r="N16" s="675"/>
      <c r="O16" s="675"/>
    </row>
    <row r="17" spans="1:15">
      <c r="A17" s="783" t="s">
        <v>154</v>
      </c>
      <c r="B17" s="783"/>
      <c r="C17" s="783"/>
      <c r="D17" s="610"/>
      <c r="E17" s="610"/>
      <c r="F17" s="610"/>
      <c r="G17" s="610"/>
      <c r="H17" s="610"/>
      <c r="I17" s="610"/>
      <c r="J17" s="610"/>
      <c r="K17" s="610"/>
      <c r="L17" s="610"/>
      <c r="M17" s="675"/>
      <c r="N17" s="675"/>
      <c r="O17" s="675"/>
    </row>
    <row r="18" spans="1:15">
      <c r="A18" s="138" t="s">
        <v>213</v>
      </c>
      <c r="B18" s="350">
        <v>122313</v>
      </c>
      <c r="C18" s="409">
        <v>9.1203497189758167</v>
      </c>
      <c r="D18" s="350">
        <v>110879</v>
      </c>
      <c r="E18" s="409">
        <v>90.651852215218327</v>
      </c>
      <c r="F18" s="409">
        <v>5.9765259113413407</v>
      </c>
      <c r="G18" s="350">
        <v>104870</v>
      </c>
      <c r="H18" s="409">
        <v>85.739046544521031</v>
      </c>
      <c r="I18" s="350">
        <v>6009</v>
      </c>
      <c r="J18" s="409">
        <v>4.9128056706973098</v>
      </c>
      <c r="K18" s="413">
        <v>0</v>
      </c>
      <c r="L18" s="453">
        <v>0</v>
      </c>
      <c r="M18" s="675"/>
      <c r="N18" s="675"/>
      <c r="O18" s="675"/>
    </row>
    <row r="19" spans="1:15">
      <c r="A19" s="138" t="s">
        <v>145</v>
      </c>
      <c r="B19" s="350">
        <v>112090</v>
      </c>
      <c r="C19" s="455" t="s">
        <v>217</v>
      </c>
      <c r="D19" s="350">
        <v>104626</v>
      </c>
      <c r="E19" s="409">
        <v>93.341065215451863</v>
      </c>
      <c r="F19" s="454" t="s">
        <v>217</v>
      </c>
      <c r="G19" s="350">
        <v>100159</v>
      </c>
      <c r="H19" s="409">
        <v>89.355874743509673</v>
      </c>
      <c r="I19" s="350">
        <v>4467</v>
      </c>
      <c r="J19" s="409">
        <v>3.9851904719421891</v>
      </c>
      <c r="K19" s="413">
        <v>0</v>
      </c>
      <c r="L19" s="453">
        <v>0</v>
      </c>
    </row>
    <row r="20" spans="1:15">
      <c r="A20" s="783" t="s">
        <v>155</v>
      </c>
      <c r="B20" s="783"/>
      <c r="C20" s="783"/>
      <c r="D20" s="610"/>
      <c r="E20" s="610"/>
      <c r="F20" s="610"/>
      <c r="G20" s="610"/>
      <c r="H20" s="610"/>
      <c r="I20" s="610"/>
      <c r="J20" s="610"/>
      <c r="K20" s="610"/>
      <c r="L20" s="610"/>
    </row>
    <row r="21" spans="1:15">
      <c r="A21" s="138" t="s">
        <v>213</v>
      </c>
      <c r="B21" s="350">
        <v>228499</v>
      </c>
      <c r="C21" s="409">
        <v>-7.3390998268429826</v>
      </c>
      <c r="D21" s="350">
        <v>216400</v>
      </c>
      <c r="E21" s="409">
        <v>94.705009649932819</v>
      </c>
      <c r="F21" s="409">
        <v>-6.7281582690401365</v>
      </c>
      <c r="G21" s="436" t="s">
        <v>218</v>
      </c>
      <c r="H21" s="436" t="s">
        <v>218</v>
      </c>
      <c r="I21" s="436" t="s">
        <v>218</v>
      </c>
      <c r="J21" s="436" t="s">
        <v>218</v>
      </c>
      <c r="K21" s="350">
        <v>216400</v>
      </c>
      <c r="L21" s="409">
        <v>94.705009649932819</v>
      </c>
    </row>
    <row r="22" spans="1:15">
      <c r="A22" s="138" t="s">
        <v>145</v>
      </c>
      <c r="B22" s="350">
        <v>246597</v>
      </c>
      <c r="C22" s="455" t="s">
        <v>217</v>
      </c>
      <c r="D22" s="350">
        <v>232010</v>
      </c>
      <c r="E22" s="409">
        <v>94.084680673325309</v>
      </c>
      <c r="F22" s="454" t="s">
        <v>217</v>
      </c>
      <c r="G22" s="436" t="s">
        <v>218</v>
      </c>
      <c r="H22" s="436" t="s">
        <v>218</v>
      </c>
      <c r="I22" s="436" t="s">
        <v>218</v>
      </c>
      <c r="J22" s="436" t="s">
        <v>218</v>
      </c>
      <c r="K22" s="350">
        <v>232010</v>
      </c>
      <c r="L22" s="409">
        <v>94.084680673325309</v>
      </c>
    </row>
    <row r="23" spans="1:15">
      <c r="A23" s="779" t="s">
        <v>18</v>
      </c>
      <c r="B23" s="779"/>
      <c r="C23" s="610"/>
      <c r="D23" s="610"/>
      <c r="E23" s="610"/>
      <c r="F23" s="610"/>
      <c r="G23" s="610"/>
      <c r="H23" s="610"/>
      <c r="I23" s="610"/>
      <c r="J23" s="610"/>
      <c r="K23" s="610"/>
      <c r="L23" s="610"/>
    </row>
    <row r="24" spans="1:15">
      <c r="A24" s="138" t="s">
        <v>213</v>
      </c>
      <c r="B24" s="350">
        <v>282591</v>
      </c>
      <c r="C24" s="409">
        <v>6.6115608942678392</v>
      </c>
      <c r="D24" s="350">
        <v>172128</v>
      </c>
      <c r="E24" s="409">
        <v>60.910644712676621</v>
      </c>
      <c r="F24" s="409">
        <v>8.694801053302939</v>
      </c>
      <c r="G24" s="350">
        <v>78372</v>
      </c>
      <c r="H24" s="409">
        <v>27.733367304691232</v>
      </c>
      <c r="I24" s="350">
        <v>90496</v>
      </c>
      <c r="J24" s="409">
        <v>32.023666712669545</v>
      </c>
      <c r="K24" s="350">
        <v>3260</v>
      </c>
      <c r="L24" s="409">
        <v>1.1536106953158451</v>
      </c>
    </row>
    <row r="25" spans="1:15">
      <c r="A25" s="138" t="s">
        <v>145</v>
      </c>
      <c r="B25" s="350">
        <v>265066</v>
      </c>
      <c r="C25" s="455" t="s">
        <v>217</v>
      </c>
      <c r="D25" s="350">
        <v>158359</v>
      </c>
      <c r="E25" s="409">
        <v>59.743233760648295</v>
      </c>
      <c r="F25" s="454" t="s">
        <v>217</v>
      </c>
      <c r="G25" s="350">
        <v>54915</v>
      </c>
      <c r="H25" s="409">
        <v>20.717481683807051</v>
      </c>
      <c r="I25" s="350">
        <v>94444</v>
      </c>
      <c r="J25" s="409">
        <v>35.630371303750763</v>
      </c>
      <c r="K25" s="350">
        <v>9000</v>
      </c>
      <c r="L25" s="409">
        <v>3.3953807730904755</v>
      </c>
    </row>
    <row r="26" spans="1:15">
      <c r="A26" s="779" t="s">
        <v>157</v>
      </c>
      <c r="B26" s="779"/>
      <c r="C26" s="610"/>
      <c r="D26" s="610"/>
      <c r="E26" s="610"/>
      <c r="F26" s="610"/>
      <c r="G26" s="610"/>
      <c r="H26" s="610"/>
      <c r="I26" s="610"/>
      <c r="J26" s="610"/>
      <c r="K26" s="610"/>
      <c r="L26" s="610"/>
    </row>
    <row r="27" spans="1:15">
      <c r="A27" s="138" t="s">
        <v>213</v>
      </c>
      <c r="B27" s="350">
        <v>52164</v>
      </c>
      <c r="C27" s="409">
        <v>10.735134905640351</v>
      </c>
      <c r="D27" s="350">
        <v>52164</v>
      </c>
      <c r="E27" s="412">
        <v>100</v>
      </c>
      <c r="F27" s="409">
        <v>10.735134905640351</v>
      </c>
      <c r="G27" s="350">
        <v>52164</v>
      </c>
      <c r="H27" s="412">
        <v>100</v>
      </c>
      <c r="I27" s="413">
        <v>0</v>
      </c>
      <c r="J27" s="413">
        <v>0</v>
      </c>
      <c r="K27" s="413">
        <v>0</v>
      </c>
      <c r="L27" s="453">
        <v>0</v>
      </c>
    </row>
    <row r="28" spans="1:15">
      <c r="A28" s="138" t="s">
        <v>145</v>
      </c>
      <c r="B28" s="350">
        <v>47107</v>
      </c>
      <c r="C28" s="455" t="s">
        <v>217</v>
      </c>
      <c r="D28" s="350">
        <v>47107</v>
      </c>
      <c r="E28" s="412">
        <v>100</v>
      </c>
      <c r="F28" s="454" t="s">
        <v>217</v>
      </c>
      <c r="G28" s="350">
        <v>47107</v>
      </c>
      <c r="H28" s="412">
        <v>100</v>
      </c>
      <c r="I28" s="413">
        <v>0</v>
      </c>
      <c r="J28" s="413">
        <v>0</v>
      </c>
      <c r="K28" s="413">
        <v>0</v>
      </c>
      <c r="L28" s="453">
        <v>0</v>
      </c>
    </row>
    <row r="29" spans="1:15">
      <c r="A29" s="779" t="s">
        <v>158</v>
      </c>
      <c r="B29" s="779"/>
      <c r="C29" s="610"/>
      <c r="D29" s="610"/>
      <c r="E29" s="610"/>
      <c r="F29" s="610"/>
      <c r="G29" s="610"/>
      <c r="H29" s="610"/>
      <c r="I29" s="610"/>
      <c r="J29" s="610"/>
      <c r="K29" s="610"/>
      <c r="L29" s="610"/>
      <c r="M29" s="669"/>
    </row>
    <row r="30" spans="1:15">
      <c r="A30" s="138" t="s">
        <v>213</v>
      </c>
      <c r="B30" s="350">
        <v>75037</v>
      </c>
      <c r="C30" s="409">
        <v>-8.2127435750021505</v>
      </c>
      <c r="D30" s="350">
        <v>43702</v>
      </c>
      <c r="E30" s="409">
        <v>58.24060130335701</v>
      </c>
      <c r="F30" s="409">
        <v>-12.655394331854339</v>
      </c>
      <c r="G30" s="350">
        <v>153</v>
      </c>
      <c r="H30" s="409">
        <v>0.20389940962458522</v>
      </c>
      <c r="I30" s="350">
        <v>43549</v>
      </c>
      <c r="J30" s="409">
        <v>58.03670189373242</v>
      </c>
      <c r="K30" s="413">
        <v>0</v>
      </c>
      <c r="L30" s="453">
        <v>0</v>
      </c>
    </row>
    <row r="31" spans="1:15">
      <c r="A31" s="138" t="s">
        <v>145</v>
      </c>
      <c r="B31" s="350">
        <v>81751</v>
      </c>
      <c r="C31" s="455" t="s">
        <v>217</v>
      </c>
      <c r="D31" s="350">
        <v>50034</v>
      </c>
      <c r="E31" s="409">
        <v>61.202921065185748</v>
      </c>
      <c r="F31" s="454" t="s">
        <v>217</v>
      </c>
      <c r="G31" s="350">
        <v>7039</v>
      </c>
      <c r="H31" s="409">
        <v>8.6102922288412369</v>
      </c>
      <c r="I31" s="351">
        <v>42510</v>
      </c>
      <c r="J31" s="409">
        <v>51.999363922153861</v>
      </c>
      <c r="K31" s="351">
        <v>485</v>
      </c>
      <c r="L31" s="409">
        <v>0.59326491419065208</v>
      </c>
    </row>
    <row r="32" spans="1:15">
      <c r="A32" s="779" t="s">
        <v>159</v>
      </c>
      <c r="B32" s="779"/>
      <c r="C32" s="582"/>
      <c r="D32" s="582"/>
      <c r="E32" s="582"/>
      <c r="F32" s="582"/>
      <c r="G32" s="582"/>
      <c r="H32" s="582"/>
      <c r="I32" s="582"/>
      <c r="J32" s="582"/>
      <c r="K32" s="582"/>
      <c r="L32" s="582"/>
    </row>
    <row r="33" spans="1:12">
      <c r="A33" s="138" t="s">
        <v>213</v>
      </c>
      <c r="B33" s="350">
        <v>21599</v>
      </c>
      <c r="C33" s="409">
        <v>23.627725945853115</v>
      </c>
      <c r="D33" s="350">
        <v>10165</v>
      </c>
      <c r="E33" s="409">
        <v>47.062363998333254</v>
      </c>
      <c r="F33" s="409">
        <v>1.5788947736584475</v>
      </c>
      <c r="G33" s="350">
        <v>4156</v>
      </c>
      <c r="H33" s="409">
        <v>19.241631557016529</v>
      </c>
      <c r="I33" s="350">
        <v>6009</v>
      </c>
      <c r="J33" s="409">
        <v>27.820732441316725</v>
      </c>
      <c r="K33" s="413">
        <v>0</v>
      </c>
      <c r="L33" s="453">
        <v>0</v>
      </c>
    </row>
    <row r="34" spans="1:12">
      <c r="A34" s="138" t="s">
        <v>145</v>
      </c>
      <c r="B34" s="350">
        <v>17471</v>
      </c>
      <c r="C34" s="455" t="s">
        <v>217</v>
      </c>
      <c r="D34" s="350">
        <v>10007</v>
      </c>
      <c r="E34" s="409">
        <v>57.277774597905093</v>
      </c>
      <c r="F34" s="454" t="s">
        <v>217</v>
      </c>
      <c r="G34" s="350">
        <v>5540</v>
      </c>
      <c r="H34" s="409">
        <v>31.709690343998627</v>
      </c>
      <c r="I34" s="350">
        <v>4467</v>
      </c>
      <c r="J34" s="409">
        <v>25.568084253906477</v>
      </c>
      <c r="K34" s="413">
        <v>0</v>
      </c>
      <c r="L34" s="453">
        <v>0</v>
      </c>
    </row>
    <row r="35" spans="1:12">
      <c r="A35" s="779" t="s">
        <v>160</v>
      </c>
      <c r="B35" s="779"/>
      <c r="C35" s="611"/>
      <c r="D35" s="611"/>
      <c r="E35" s="611"/>
      <c r="F35" s="611"/>
      <c r="G35" s="611"/>
      <c r="H35" s="611"/>
      <c r="I35" s="611"/>
      <c r="J35" s="611"/>
      <c r="K35" s="611"/>
      <c r="L35" s="611"/>
    </row>
    <row r="36" spans="1:12">
      <c r="A36" s="138" t="s">
        <v>213</v>
      </c>
      <c r="B36" s="350">
        <v>48550</v>
      </c>
      <c r="C36" s="409">
        <v>2.1847112308469434</v>
      </c>
      <c r="D36" s="350">
        <v>48550</v>
      </c>
      <c r="E36" s="412">
        <v>100</v>
      </c>
      <c r="F36" s="409">
        <v>2.1847112308469434</v>
      </c>
      <c r="G36" s="350">
        <v>48550</v>
      </c>
      <c r="H36" s="412">
        <v>100</v>
      </c>
      <c r="I36" s="413">
        <v>0</v>
      </c>
      <c r="J36" s="413">
        <v>0</v>
      </c>
      <c r="K36" s="413">
        <v>0</v>
      </c>
      <c r="L36" s="453">
        <v>0</v>
      </c>
    </row>
    <row r="37" spans="1:12">
      <c r="A37" s="138" t="s">
        <v>145</v>
      </c>
      <c r="B37" s="350">
        <v>47512</v>
      </c>
      <c r="C37" s="455" t="s">
        <v>217</v>
      </c>
      <c r="D37" s="350">
        <v>47512</v>
      </c>
      <c r="E37" s="412">
        <v>100</v>
      </c>
      <c r="F37" s="454" t="s">
        <v>217</v>
      </c>
      <c r="G37" s="350">
        <v>47512</v>
      </c>
      <c r="H37" s="412">
        <v>100</v>
      </c>
      <c r="I37" s="413">
        <v>0</v>
      </c>
      <c r="J37" s="413">
        <v>0</v>
      </c>
      <c r="K37" s="413">
        <v>0</v>
      </c>
      <c r="L37" s="453">
        <v>0</v>
      </c>
    </row>
    <row r="38" spans="1:12">
      <c r="A38" s="779" t="s">
        <v>161</v>
      </c>
      <c r="B38" s="779"/>
      <c r="C38" s="610"/>
      <c r="D38" s="610"/>
      <c r="E38" s="610"/>
      <c r="F38" s="610"/>
      <c r="G38" s="610"/>
      <c r="H38" s="610"/>
      <c r="I38" s="610"/>
      <c r="J38" s="610"/>
      <c r="K38" s="610"/>
      <c r="L38" s="610"/>
    </row>
    <row r="39" spans="1:12">
      <c r="A39" s="138" t="s">
        <v>213</v>
      </c>
      <c r="B39" s="350">
        <v>155592</v>
      </c>
      <c r="C39" s="409">
        <v>6.1308013423917487</v>
      </c>
      <c r="D39" s="350">
        <v>78423</v>
      </c>
      <c r="E39" s="409">
        <v>50.402977016813196</v>
      </c>
      <c r="F39" s="409">
        <v>-1.4947307600517519</v>
      </c>
      <c r="G39" s="350">
        <v>55771</v>
      </c>
      <c r="H39" s="409">
        <v>35.844387886266645</v>
      </c>
      <c r="I39" s="350">
        <v>16491</v>
      </c>
      <c r="J39" s="409">
        <v>10.59887397809656</v>
      </c>
      <c r="K39" s="350">
        <v>6161</v>
      </c>
      <c r="L39" s="409">
        <v>3.9597151524499976</v>
      </c>
    </row>
    <row r="40" spans="1:12">
      <c r="A40" s="138" t="s">
        <v>145</v>
      </c>
      <c r="B40" s="350">
        <v>146604</v>
      </c>
      <c r="C40" s="455" t="s">
        <v>217</v>
      </c>
      <c r="D40" s="350">
        <v>79613</v>
      </c>
      <c r="E40" s="409">
        <v>54.304793866470227</v>
      </c>
      <c r="F40" s="454" t="s">
        <v>217</v>
      </c>
      <c r="G40" s="350">
        <v>51227</v>
      </c>
      <c r="H40" s="409">
        <v>34.942429947341139</v>
      </c>
      <c r="I40" s="351">
        <v>23038</v>
      </c>
      <c r="J40" s="409">
        <v>15.714441625057979</v>
      </c>
      <c r="K40" s="351">
        <v>5348</v>
      </c>
      <c r="L40" s="409">
        <v>3.6479222940711029</v>
      </c>
    </row>
    <row r="41" spans="1:12">
      <c r="A41" s="779" t="s">
        <v>162</v>
      </c>
      <c r="B41" s="779"/>
      <c r="C41" s="779"/>
      <c r="D41" s="610"/>
      <c r="E41" s="610"/>
      <c r="F41" s="610"/>
      <c r="G41" s="610"/>
      <c r="H41" s="610"/>
      <c r="I41" s="610"/>
      <c r="J41" s="610"/>
      <c r="K41" s="610"/>
      <c r="L41" s="610"/>
    </row>
    <row r="42" spans="1:12">
      <c r="A42" s="138" t="s">
        <v>213</v>
      </c>
      <c r="B42" s="350">
        <v>36153</v>
      </c>
      <c r="C42" s="409">
        <v>-4.7853568606794852</v>
      </c>
      <c r="D42" s="350">
        <v>3461</v>
      </c>
      <c r="E42" s="409">
        <v>9.5732027770862711</v>
      </c>
      <c r="F42" s="409">
        <v>110.6512477175898</v>
      </c>
      <c r="G42" s="350">
        <v>718</v>
      </c>
      <c r="H42" s="409">
        <v>1.9860039277515007</v>
      </c>
      <c r="I42" s="350">
        <v>2743</v>
      </c>
      <c r="J42" s="409">
        <v>7.5871988493347713</v>
      </c>
      <c r="K42" s="413">
        <v>0</v>
      </c>
      <c r="L42" s="453">
        <v>0</v>
      </c>
    </row>
    <row r="43" spans="1:12">
      <c r="A43" s="138" t="s">
        <v>145</v>
      </c>
      <c r="B43" s="350">
        <v>37970</v>
      </c>
      <c r="C43" s="455" t="s">
        <v>217</v>
      </c>
      <c r="D43" s="350">
        <v>1643</v>
      </c>
      <c r="E43" s="409">
        <v>4.3271003423755596</v>
      </c>
      <c r="F43" s="454" t="s">
        <v>217</v>
      </c>
      <c r="G43" s="350">
        <v>409</v>
      </c>
      <c r="H43" s="409">
        <v>1.0771661838293389</v>
      </c>
      <c r="I43" s="350">
        <v>1234</v>
      </c>
      <c r="J43" s="409">
        <v>3.2499341585462207</v>
      </c>
      <c r="K43" s="413">
        <v>0</v>
      </c>
      <c r="L43" s="453">
        <v>0</v>
      </c>
    </row>
    <row r="44" spans="1:12">
      <c r="A44" s="779" t="s">
        <v>163</v>
      </c>
      <c r="B44" s="779"/>
      <c r="C44" s="779"/>
      <c r="D44" s="610"/>
      <c r="E44" s="610"/>
      <c r="F44" s="610"/>
      <c r="G44" s="610"/>
      <c r="H44" s="610"/>
      <c r="I44" s="610"/>
      <c r="J44" s="610"/>
      <c r="K44" s="610"/>
      <c r="L44" s="610"/>
    </row>
    <row r="45" spans="1:12">
      <c r="A45" s="138" t="s">
        <v>213</v>
      </c>
      <c r="B45" s="350">
        <v>147231</v>
      </c>
      <c r="C45" s="409">
        <v>-5.6030005770340381</v>
      </c>
      <c r="D45" s="350">
        <v>38365</v>
      </c>
      <c r="E45" s="409">
        <v>26.057691654610782</v>
      </c>
      <c r="F45" s="409">
        <v>37.504032113544326</v>
      </c>
      <c r="G45" s="350">
        <v>3611</v>
      </c>
      <c r="H45" s="409">
        <v>2.4526084859846096</v>
      </c>
      <c r="I45" s="350">
        <v>34754</v>
      </c>
      <c r="J45" s="409">
        <v>23.605083168626173</v>
      </c>
      <c r="K45" s="413">
        <v>0</v>
      </c>
      <c r="L45" s="453">
        <v>0</v>
      </c>
    </row>
    <row r="46" spans="1:12">
      <c r="A46" s="138" t="s">
        <v>145</v>
      </c>
      <c r="B46" s="350">
        <v>155970</v>
      </c>
      <c r="C46" s="455" t="s">
        <v>217</v>
      </c>
      <c r="D46" s="350">
        <v>27901</v>
      </c>
      <c r="E46" s="409">
        <v>17.888696544207221</v>
      </c>
      <c r="F46" s="454" t="s">
        <v>217</v>
      </c>
      <c r="G46" s="413">
        <v>0</v>
      </c>
      <c r="H46" s="453">
        <v>0</v>
      </c>
      <c r="I46" s="350">
        <v>27901</v>
      </c>
      <c r="J46" s="409">
        <v>17.888696544207221</v>
      </c>
      <c r="K46" s="413">
        <v>0</v>
      </c>
      <c r="L46" s="453">
        <v>0</v>
      </c>
    </row>
    <row r="47" spans="1:12">
      <c r="A47" s="779" t="s">
        <v>164</v>
      </c>
      <c r="B47" s="779"/>
      <c r="C47" s="779"/>
      <c r="D47" s="610"/>
      <c r="E47" s="610"/>
      <c r="F47" s="610"/>
      <c r="G47" s="610"/>
      <c r="H47" s="610"/>
      <c r="I47" s="610"/>
      <c r="J47" s="610"/>
      <c r="K47" s="610"/>
      <c r="L47" s="610"/>
    </row>
    <row r="48" spans="1:12">
      <c r="A48" s="138" t="s">
        <v>213</v>
      </c>
      <c r="B48" s="350">
        <v>410899</v>
      </c>
      <c r="C48" s="409">
        <v>2.6621261030771279</v>
      </c>
      <c r="D48" s="350">
        <v>323926</v>
      </c>
      <c r="E48" s="409">
        <v>78.833484627609224</v>
      </c>
      <c r="F48" s="409">
        <v>7.7440427881481071</v>
      </c>
      <c r="G48" s="350">
        <v>158591</v>
      </c>
      <c r="H48" s="409">
        <v>38.596102691902388</v>
      </c>
      <c r="I48" s="350">
        <v>143298</v>
      </c>
      <c r="J48" s="409">
        <v>34.874263505143603</v>
      </c>
      <c r="K48" s="350">
        <v>22037</v>
      </c>
      <c r="L48" s="409">
        <v>5.3631184305632278</v>
      </c>
    </row>
    <row r="49" spans="1:12">
      <c r="A49" s="138" t="s">
        <v>145</v>
      </c>
      <c r="B49" s="350">
        <v>400244</v>
      </c>
      <c r="C49" s="455" t="s">
        <v>217</v>
      </c>
      <c r="D49" s="350">
        <v>300644</v>
      </c>
      <c r="E49" s="409">
        <v>75.115179740358386</v>
      </c>
      <c r="F49" s="454" t="s">
        <v>217</v>
      </c>
      <c r="G49" s="413">
        <v>0</v>
      </c>
      <c r="H49" s="453">
        <v>0</v>
      </c>
      <c r="I49" s="413">
        <v>0</v>
      </c>
      <c r="J49" s="413">
        <v>0</v>
      </c>
      <c r="K49" s="351">
        <v>300644</v>
      </c>
      <c r="L49" s="409">
        <v>75.115179740358386</v>
      </c>
    </row>
    <row r="50" spans="1:12">
      <c r="A50" s="779" t="s">
        <v>165</v>
      </c>
      <c r="B50" s="779"/>
      <c r="C50" s="779"/>
      <c r="D50" s="610"/>
      <c r="E50" s="610"/>
      <c r="F50" s="610"/>
      <c r="G50" s="610"/>
      <c r="H50" s="610"/>
      <c r="I50" s="610"/>
      <c r="J50" s="610"/>
      <c r="K50" s="610"/>
      <c r="L50" s="610"/>
    </row>
    <row r="51" spans="1:12">
      <c r="A51" s="138" t="s">
        <v>213</v>
      </c>
      <c r="B51" s="350">
        <v>89359</v>
      </c>
      <c r="C51" s="409">
        <v>4.719214362724415</v>
      </c>
      <c r="D51" s="350">
        <v>22653</v>
      </c>
      <c r="E51" s="409">
        <v>25.350552266699495</v>
      </c>
      <c r="F51" s="409">
        <v>7.4110953058321485</v>
      </c>
      <c r="G51" s="350">
        <v>3982</v>
      </c>
      <c r="H51" s="409">
        <v>4.456182365514386</v>
      </c>
      <c r="I51" s="350">
        <v>18660</v>
      </c>
      <c r="J51" s="409">
        <v>20.882060005147775</v>
      </c>
      <c r="K51" s="350">
        <v>11</v>
      </c>
      <c r="L51" s="409">
        <v>1.2309896037332558E-2</v>
      </c>
    </row>
    <row r="52" spans="1:12">
      <c r="A52" s="138" t="s">
        <v>145</v>
      </c>
      <c r="B52" s="350">
        <v>85332</v>
      </c>
      <c r="C52" s="455" t="s">
        <v>217</v>
      </c>
      <c r="D52" s="350">
        <v>21090</v>
      </c>
      <c r="E52" s="409">
        <v>24.715229925467586</v>
      </c>
      <c r="F52" s="454" t="s">
        <v>217</v>
      </c>
      <c r="G52" s="351">
        <v>4642</v>
      </c>
      <c r="H52" s="409">
        <v>5.4399287488867012</v>
      </c>
      <c r="I52" s="351">
        <v>15664</v>
      </c>
      <c r="J52" s="409">
        <v>18.356536820887825</v>
      </c>
      <c r="K52" s="350">
        <v>784</v>
      </c>
      <c r="L52" s="409">
        <v>0.9187643556930577</v>
      </c>
    </row>
    <row r="53" spans="1:12">
      <c r="A53" s="779" t="s">
        <v>166</v>
      </c>
      <c r="B53" s="779"/>
      <c r="C53" s="610"/>
      <c r="D53" s="610"/>
      <c r="E53" s="610"/>
      <c r="F53" s="610"/>
      <c r="G53" s="610"/>
      <c r="H53" s="610"/>
      <c r="I53" s="610"/>
      <c r="J53" s="610"/>
      <c r="K53" s="610"/>
      <c r="L53" s="610"/>
    </row>
    <row r="54" spans="1:12">
      <c r="A54" s="138" t="s">
        <v>213</v>
      </c>
      <c r="B54" s="350">
        <v>19415</v>
      </c>
      <c r="C54" s="409">
        <v>-1.3014081643027708</v>
      </c>
      <c r="D54" s="350">
        <v>7558</v>
      </c>
      <c r="E54" s="409">
        <v>38.928663404584086</v>
      </c>
      <c r="F54" s="409">
        <v>0.67936592513653693</v>
      </c>
      <c r="G54" s="413">
        <v>0</v>
      </c>
      <c r="H54" s="453">
        <v>0</v>
      </c>
      <c r="I54" s="350">
        <v>7558</v>
      </c>
      <c r="J54" s="409">
        <v>38.928663404584086</v>
      </c>
      <c r="K54" s="413">
        <v>0</v>
      </c>
      <c r="L54" s="453">
        <v>0</v>
      </c>
    </row>
    <row r="55" spans="1:12">
      <c r="A55" s="138" t="s">
        <v>145</v>
      </c>
      <c r="B55" s="350">
        <v>19671</v>
      </c>
      <c r="C55" s="455" t="s">
        <v>217</v>
      </c>
      <c r="D55" s="350">
        <v>7507</v>
      </c>
      <c r="E55" s="409">
        <v>38.162777693050678</v>
      </c>
      <c r="F55" s="454" t="s">
        <v>217</v>
      </c>
      <c r="G55" s="413">
        <v>0</v>
      </c>
      <c r="H55" s="453">
        <v>0</v>
      </c>
      <c r="I55" s="350">
        <v>7507</v>
      </c>
      <c r="J55" s="409">
        <v>38.162777693050678</v>
      </c>
      <c r="K55" s="413">
        <v>0</v>
      </c>
      <c r="L55" s="453">
        <v>0</v>
      </c>
    </row>
    <row r="56" spans="1:12">
      <c r="A56" s="779" t="s">
        <v>167</v>
      </c>
      <c r="B56" s="779"/>
      <c r="C56" s="610"/>
      <c r="D56" s="610"/>
      <c r="E56" s="610"/>
      <c r="F56" s="610"/>
      <c r="G56" s="610"/>
      <c r="H56" s="610"/>
      <c r="I56" s="610"/>
      <c r="J56" s="610"/>
      <c r="K56" s="610"/>
      <c r="L56" s="610"/>
    </row>
    <row r="57" spans="1:12">
      <c r="A57" s="138" t="s">
        <v>213</v>
      </c>
      <c r="B57" s="350">
        <v>71641</v>
      </c>
      <c r="C57" s="409">
        <v>-0.65315065453738441</v>
      </c>
      <c r="D57" s="350">
        <v>19142</v>
      </c>
      <c r="E57" s="409">
        <v>26.719336692675981</v>
      </c>
      <c r="F57" s="409">
        <v>14.767072366448829</v>
      </c>
      <c r="G57" s="350">
        <v>526</v>
      </c>
      <c r="H57" s="409">
        <v>0.73421644030652844</v>
      </c>
      <c r="I57" s="350">
        <v>18616</v>
      </c>
      <c r="J57" s="409">
        <v>25.985120252369455</v>
      </c>
      <c r="K57" s="413">
        <v>0</v>
      </c>
      <c r="L57" s="453">
        <v>0</v>
      </c>
    </row>
    <row r="58" spans="1:12">
      <c r="A58" s="138" t="s">
        <v>145</v>
      </c>
      <c r="B58" s="350">
        <v>72112</v>
      </c>
      <c r="C58" s="455" t="s">
        <v>217</v>
      </c>
      <c r="D58" s="350">
        <v>16679</v>
      </c>
      <c r="E58" s="409">
        <v>23.129298868426893</v>
      </c>
      <c r="F58" s="454" t="s">
        <v>217</v>
      </c>
      <c r="G58" s="351">
        <v>12</v>
      </c>
      <c r="H58" s="409">
        <v>1.6640781007321945E-2</v>
      </c>
      <c r="I58" s="350">
        <v>16667</v>
      </c>
      <c r="J58" s="409">
        <v>23.112658087419568</v>
      </c>
      <c r="K58" s="413">
        <v>0</v>
      </c>
      <c r="L58" s="453">
        <v>0</v>
      </c>
    </row>
    <row r="59" spans="1:12">
      <c r="A59" s="779" t="s">
        <v>168</v>
      </c>
      <c r="B59" s="779"/>
      <c r="C59" s="779"/>
      <c r="D59" s="610"/>
      <c r="E59" s="610"/>
      <c r="F59" s="610"/>
      <c r="G59" s="610"/>
      <c r="H59" s="610"/>
      <c r="I59" s="610"/>
      <c r="J59" s="610"/>
      <c r="K59" s="610"/>
      <c r="L59" s="610"/>
    </row>
    <row r="60" spans="1:12">
      <c r="A60" s="138" t="s">
        <v>213</v>
      </c>
      <c r="B60" s="350">
        <v>60248</v>
      </c>
      <c r="C60" s="409">
        <v>5.428201448920305</v>
      </c>
      <c r="D60" s="350">
        <v>14738</v>
      </c>
      <c r="E60" s="409">
        <v>24.462222812375515</v>
      </c>
      <c r="F60" s="409">
        <v>18.121343271619779</v>
      </c>
      <c r="G60" s="350">
        <v>9693</v>
      </c>
      <c r="H60" s="409">
        <v>16.088500863099188</v>
      </c>
      <c r="I60" s="350">
        <v>3574</v>
      </c>
      <c r="J60" s="409">
        <v>5.9321471252157743</v>
      </c>
      <c r="K60" s="350">
        <v>1471</v>
      </c>
      <c r="L60" s="409">
        <v>2.4415748240605497</v>
      </c>
    </row>
    <row r="61" spans="1:12">
      <c r="A61" s="138" t="s">
        <v>145</v>
      </c>
      <c r="B61" s="350">
        <v>57146</v>
      </c>
      <c r="C61" s="455" t="s">
        <v>217</v>
      </c>
      <c r="D61" s="350">
        <v>12477</v>
      </c>
      <c r="E61" s="409">
        <v>21.833549154796486</v>
      </c>
      <c r="F61" s="454" t="s">
        <v>217</v>
      </c>
      <c r="G61" s="350">
        <v>7898</v>
      </c>
      <c r="H61" s="409">
        <v>13.820739859307738</v>
      </c>
      <c r="I61" s="350">
        <v>1946</v>
      </c>
      <c r="J61" s="409">
        <v>3.405312707801071</v>
      </c>
      <c r="K61" s="351">
        <v>2633</v>
      </c>
      <c r="L61" s="409">
        <v>4.6074965876876774</v>
      </c>
    </row>
    <row r="62" spans="1:12">
      <c r="A62" s="779" t="s">
        <v>169</v>
      </c>
      <c r="B62" s="779"/>
      <c r="C62" s="779"/>
      <c r="D62" s="610"/>
      <c r="E62" s="610"/>
      <c r="F62" s="610"/>
      <c r="G62" s="610"/>
      <c r="H62" s="610"/>
      <c r="I62" s="610"/>
      <c r="J62" s="610"/>
      <c r="K62" s="610"/>
      <c r="L62" s="610"/>
    </row>
    <row r="63" spans="1:12">
      <c r="A63" s="138" t="s">
        <v>213</v>
      </c>
      <c r="B63" s="350">
        <v>68440</v>
      </c>
      <c r="C63" s="409">
        <v>-6.2979189485213567</v>
      </c>
      <c r="D63" s="350">
        <v>20283</v>
      </c>
      <c r="E63" s="409">
        <v>29.636177673874926</v>
      </c>
      <c r="F63" s="409">
        <v>3.2108691227356019</v>
      </c>
      <c r="G63" s="350">
        <v>8821</v>
      </c>
      <c r="H63" s="409">
        <v>12.888661601402687</v>
      </c>
      <c r="I63" s="350">
        <v>8095</v>
      </c>
      <c r="J63" s="409">
        <v>11.827878433664523</v>
      </c>
      <c r="K63" s="350">
        <v>3367</v>
      </c>
      <c r="L63" s="409">
        <v>4.919637638807715</v>
      </c>
    </row>
    <row r="64" spans="1:12">
      <c r="A64" s="138" t="s">
        <v>145</v>
      </c>
      <c r="B64" s="350">
        <v>73040</v>
      </c>
      <c r="C64" s="455" t="s">
        <v>217</v>
      </c>
      <c r="D64" s="350">
        <v>19652</v>
      </c>
      <c r="E64" s="409">
        <v>26.905805038335156</v>
      </c>
      <c r="F64" s="454" t="s">
        <v>217</v>
      </c>
      <c r="G64" s="350">
        <v>4280</v>
      </c>
      <c r="H64" s="409">
        <v>5.8598028477546551</v>
      </c>
      <c r="I64" s="350">
        <v>12412</v>
      </c>
      <c r="J64" s="409">
        <v>16.9934282584885</v>
      </c>
      <c r="K64" s="350">
        <v>2960</v>
      </c>
      <c r="L64" s="409">
        <v>4.0525739320920042</v>
      </c>
    </row>
    <row r="65" spans="1:12">
      <c r="A65" s="779" t="s">
        <v>170</v>
      </c>
      <c r="B65" s="779"/>
      <c r="C65" s="610"/>
      <c r="D65" s="610"/>
      <c r="E65" s="610"/>
      <c r="F65" s="610"/>
      <c r="G65" s="610"/>
      <c r="H65" s="610"/>
      <c r="I65" s="610"/>
      <c r="J65" s="610"/>
      <c r="K65" s="610"/>
      <c r="L65" s="610"/>
    </row>
    <row r="66" spans="1:12">
      <c r="A66" s="138" t="s">
        <v>213</v>
      </c>
      <c r="B66" s="350">
        <v>35570</v>
      </c>
      <c r="C66" s="409">
        <v>3.7691813991481524</v>
      </c>
      <c r="D66" s="350">
        <v>6272</v>
      </c>
      <c r="E66" s="409">
        <v>17.632836660106832</v>
      </c>
      <c r="F66" s="409">
        <v>147.31861198738173</v>
      </c>
      <c r="G66" s="413">
        <v>0</v>
      </c>
      <c r="H66" s="453">
        <v>0</v>
      </c>
      <c r="I66" s="350">
        <v>6272</v>
      </c>
      <c r="J66" s="409">
        <v>17.632836660106832</v>
      </c>
      <c r="K66" s="413">
        <v>0</v>
      </c>
      <c r="L66" s="453">
        <v>0</v>
      </c>
    </row>
    <row r="67" spans="1:12">
      <c r="A67" s="138" t="s">
        <v>145</v>
      </c>
      <c r="B67" s="350">
        <v>34278</v>
      </c>
      <c r="C67" s="455" t="s">
        <v>217</v>
      </c>
      <c r="D67" s="350">
        <v>2536</v>
      </c>
      <c r="E67" s="409">
        <v>7.3983312912071888</v>
      </c>
      <c r="F67" s="454" t="s">
        <v>217</v>
      </c>
      <c r="G67" s="413">
        <v>0</v>
      </c>
      <c r="H67" s="453">
        <v>0</v>
      </c>
      <c r="I67" s="350">
        <v>2536</v>
      </c>
      <c r="J67" s="409">
        <v>7.3983312912071888</v>
      </c>
      <c r="K67" s="413">
        <v>0</v>
      </c>
      <c r="L67" s="453">
        <v>0</v>
      </c>
    </row>
    <row r="68" spans="1:12">
      <c r="A68" s="38"/>
      <c r="B68" s="350"/>
      <c r="C68" s="350"/>
      <c r="D68" s="350"/>
      <c r="E68" s="350"/>
      <c r="F68" s="350"/>
      <c r="G68" s="351"/>
      <c r="H68" s="351"/>
      <c r="I68" s="350"/>
      <c r="J68" s="350"/>
      <c r="K68" s="351"/>
      <c r="L68" s="351"/>
    </row>
    <row r="69" spans="1:12" ht="15" customHeight="1">
      <c r="A69" s="725" t="s">
        <v>499</v>
      </c>
      <c r="B69" s="725"/>
      <c r="C69" s="725"/>
      <c r="D69" s="725"/>
      <c r="E69" s="725"/>
      <c r="F69" s="725"/>
      <c r="G69" s="725"/>
      <c r="H69" s="725"/>
      <c r="I69" s="725"/>
      <c r="J69" s="725"/>
      <c r="K69" s="725"/>
      <c r="L69" s="725"/>
    </row>
    <row r="70" spans="1:12" ht="15" customHeight="1">
      <c r="A70" s="725" t="s">
        <v>510</v>
      </c>
      <c r="B70" s="726"/>
      <c r="C70" s="726"/>
      <c r="D70" s="726"/>
      <c r="E70" s="726"/>
      <c r="F70" s="726"/>
      <c r="G70" s="726"/>
      <c r="H70" s="726"/>
      <c r="I70" s="726"/>
      <c r="J70" s="726"/>
      <c r="K70" s="186"/>
      <c r="L70" s="186"/>
    </row>
    <row r="71" spans="1:12" ht="15" customHeight="1">
      <c r="A71" s="191" t="s">
        <v>229</v>
      </c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</row>
    <row r="72" spans="1:12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</row>
    <row r="73" spans="1:12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</row>
  </sheetData>
  <mergeCells count="29">
    <mergeCell ref="A44:C44"/>
    <mergeCell ref="A47:C47"/>
    <mergeCell ref="A50:C50"/>
    <mergeCell ref="A53:B53"/>
    <mergeCell ref="A56:B56"/>
    <mergeCell ref="A29:B29"/>
    <mergeCell ref="A11:L11"/>
    <mergeCell ref="A70:J70"/>
    <mergeCell ref="A69:L69"/>
    <mergeCell ref="A35:B35"/>
    <mergeCell ref="A14:C14"/>
    <mergeCell ref="A17:C17"/>
    <mergeCell ref="A20:C20"/>
    <mergeCell ref="A23:B23"/>
    <mergeCell ref="A26:B26"/>
    <mergeCell ref="A62:C62"/>
    <mergeCell ref="A65:B65"/>
    <mergeCell ref="A32:B32"/>
    <mergeCell ref="A38:B38"/>
    <mergeCell ref="A41:C41"/>
    <mergeCell ref="A59:C59"/>
    <mergeCell ref="D3:L3"/>
    <mergeCell ref="D4:L4"/>
    <mergeCell ref="K5:L5"/>
    <mergeCell ref="A3:A7"/>
    <mergeCell ref="B3:C5"/>
    <mergeCell ref="D5:F5"/>
    <mergeCell ref="G5:H5"/>
    <mergeCell ref="I5:J5"/>
  </mergeCells>
  <pageMargins left="0.23622047244094491" right="0.23622047244094491" top="0.31496062992125984" bottom="0.31496062992125984" header="0.15748031496062992" footer="0.15748031496062992"/>
  <pageSetup paperSize="9" scale="95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rowBreaks count="1" manualBreakCount="1">
    <brk id="55" max="16383" man="1"/>
  </rowBreaks>
  <ignoredErrors>
    <ignoredError sqref="A9:A10 A16 A21:A22 A33:A34 A48:A49 A12:A13 A15 A18:A19 A24:A25 A27:A28 A30 A39:A40 A42:A43 A45 A51:A52 A54:A55 A57:A58 A60:A61 A63:A64 A66:A67 A36:A37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1"/>
  <sheetViews>
    <sheetView zoomScaleNormal="100" zoomScaleSheetLayoutView="55" workbookViewId="0">
      <pane xSplit="1" ySplit="7" topLeftCell="B8" activePane="bottomRight" state="frozen"/>
      <selection activeCell="D9" sqref="D9"/>
      <selection pane="topRight" activeCell="D9" sqref="D9"/>
      <selection pane="bottomLeft" activeCell="D9" sqref="D9"/>
      <selection pane="bottomRight" activeCell="B8" sqref="B8"/>
    </sheetView>
  </sheetViews>
  <sheetFormatPr baseColWidth="10" defaultRowHeight="15"/>
  <cols>
    <col min="1" max="1" width="20.625" customWidth="1"/>
    <col min="2" max="4" width="7.75" bestFit="1" customWidth="1"/>
    <col min="5" max="5" width="9.25" customWidth="1"/>
    <col min="6" max="6" width="6.875" bestFit="1" customWidth="1"/>
    <col min="7" max="7" width="6.625" customWidth="1"/>
    <col min="8" max="8" width="6.75" customWidth="1"/>
    <col min="9" max="9" width="9" customWidth="1"/>
    <col min="10" max="12" width="6" customWidth="1"/>
    <col min="13" max="13" width="9.5" customWidth="1"/>
    <col min="14" max="14" width="6.625" customWidth="1"/>
    <col min="15" max="15" width="6.875" customWidth="1"/>
    <col min="16" max="16" width="6" customWidth="1"/>
    <col min="17" max="17" width="9.125" customWidth="1"/>
    <col min="18" max="19" width="6.625" customWidth="1"/>
    <col min="20" max="20" width="7.25" customWidth="1"/>
    <col min="21" max="21" width="9" customWidth="1"/>
  </cols>
  <sheetData>
    <row r="1" spans="1:24" ht="15" customHeight="1">
      <c r="A1" s="788" t="s">
        <v>116</v>
      </c>
      <c r="B1" s="789"/>
      <c r="C1" s="789"/>
      <c r="D1" s="515"/>
      <c r="E1" s="515"/>
      <c r="F1" s="515"/>
      <c r="G1" s="515"/>
      <c r="H1" s="515"/>
      <c r="I1" s="515"/>
      <c r="J1" s="515"/>
      <c r="K1" s="515"/>
      <c r="L1" s="515"/>
      <c r="M1" s="540"/>
      <c r="N1" s="540"/>
      <c r="O1" s="540"/>
      <c r="P1" s="214"/>
      <c r="Q1" s="785"/>
      <c r="R1" s="785"/>
      <c r="S1" s="785"/>
      <c r="T1" s="214"/>
      <c r="U1" s="494"/>
      <c r="V1" s="185"/>
      <c r="W1" s="187"/>
      <c r="X1" s="187"/>
    </row>
    <row r="2" spans="1:24" ht="15" customHeight="1">
      <c r="A2" s="495" t="s">
        <v>374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185"/>
      <c r="W2" s="187"/>
      <c r="X2" s="187"/>
    </row>
    <row r="3" spans="1:24" ht="16.5" customHeight="1">
      <c r="A3" s="731" t="s">
        <v>97</v>
      </c>
      <c r="B3" s="728" t="s">
        <v>121</v>
      </c>
      <c r="C3" s="729"/>
      <c r="D3" s="729"/>
      <c r="E3" s="768"/>
      <c r="F3" s="722" t="s">
        <v>46</v>
      </c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744"/>
      <c r="V3" s="185"/>
      <c r="W3" s="187"/>
      <c r="X3" s="187"/>
    </row>
    <row r="4" spans="1:24" ht="35.25" customHeight="1">
      <c r="A4" s="732"/>
      <c r="B4" s="717"/>
      <c r="C4" s="718"/>
      <c r="D4" s="718"/>
      <c r="E4" s="767"/>
      <c r="F4" s="717" t="s">
        <v>47</v>
      </c>
      <c r="G4" s="718"/>
      <c r="H4" s="718"/>
      <c r="I4" s="767"/>
      <c r="J4" s="717" t="s">
        <v>221</v>
      </c>
      <c r="K4" s="718"/>
      <c r="L4" s="718"/>
      <c r="M4" s="767"/>
      <c r="N4" s="717" t="s">
        <v>222</v>
      </c>
      <c r="O4" s="718"/>
      <c r="P4" s="718"/>
      <c r="Q4" s="767"/>
      <c r="R4" s="717" t="s">
        <v>340</v>
      </c>
      <c r="S4" s="718"/>
      <c r="T4" s="718"/>
      <c r="U4" s="759"/>
      <c r="V4" s="185"/>
      <c r="W4" s="187"/>
      <c r="X4" s="187"/>
    </row>
    <row r="5" spans="1:24" ht="15" customHeight="1">
      <c r="A5" s="732"/>
      <c r="B5" s="11">
        <v>2007</v>
      </c>
      <c r="C5" s="11">
        <v>2010</v>
      </c>
      <c r="D5" s="28">
        <v>2013</v>
      </c>
      <c r="E5" s="786" t="s">
        <v>172</v>
      </c>
      <c r="F5" s="11">
        <v>2007</v>
      </c>
      <c r="G5" s="11">
        <v>2010</v>
      </c>
      <c r="H5" s="28">
        <v>2013</v>
      </c>
      <c r="I5" s="786" t="s">
        <v>172</v>
      </c>
      <c r="J5" s="11">
        <v>2007</v>
      </c>
      <c r="K5" s="11">
        <v>2010</v>
      </c>
      <c r="L5" s="28">
        <v>2013</v>
      </c>
      <c r="M5" s="786" t="s">
        <v>172</v>
      </c>
      <c r="N5" s="11">
        <v>2007</v>
      </c>
      <c r="O5" s="11">
        <v>2010</v>
      </c>
      <c r="P5" s="28">
        <v>2013</v>
      </c>
      <c r="Q5" s="786" t="s">
        <v>172</v>
      </c>
      <c r="R5" s="11">
        <v>2007</v>
      </c>
      <c r="S5" s="11">
        <v>2010</v>
      </c>
      <c r="T5" s="28">
        <v>2013</v>
      </c>
      <c r="U5" s="728" t="s">
        <v>172</v>
      </c>
      <c r="V5" s="185"/>
      <c r="W5" s="187"/>
      <c r="X5" s="187"/>
    </row>
    <row r="6" spans="1:24" ht="23.25" customHeight="1">
      <c r="A6" s="732"/>
      <c r="B6" s="751" t="s">
        <v>0</v>
      </c>
      <c r="C6" s="752"/>
      <c r="D6" s="753"/>
      <c r="E6" s="787"/>
      <c r="F6" s="751" t="s">
        <v>0</v>
      </c>
      <c r="G6" s="752"/>
      <c r="H6" s="753"/>
      <c r="I6" s="787"/>
      <c r="J6" s="751" t="s">
        <v>0</v>
      </c>
      <c r="K6" s="752"/>
      <c r="L6" s="753"/>
      <c r="M6" s="787"/>
      <c r="N6" s="751" t="s">
        <v>0</v>
      </c>
      <c r="O6" s="752"/>
      <c r="P6" s="753"/>
      <c r="Q6" s="787"/>
      <c r="R6" s="751" t="s">
        <v>0</v>
      </c>
      <c r="S6" s="752"/>
      <c r="T6" s="753"/>
      <c r="U6" s="762"/>
      <c r="V6" s="185"/>
      <c r="W6" s="187"/>
      <c r="X6" s="187"/>
    </row>
    <row r="7" spans="1:24" ht="15" customHeight="1">
      <c r="A7" s="733"/>
      <c r="B7" s="13">
        <v>1</v>
      </c>
      <c r="C7" s="13">
        <v>2</v>
      </c>
      <c r="D7" s="13">
        <v>3</v>
      </c>
      <c r="E7" s="13">
        <v>4</v>
      </c>
      <c r="F7" s="13">
        <v>5</v>
      </c>
      <c r="G7" s="13">
        <v>6</v>
      </c>
      <c r="H7" s="13">
        <v>7</v>
      </c>
      <c r="I7" s="13">
        <v>8</v>
      </c>
      <c r="J7" s="13">
        <v>9</v>
      </c>
      <c r="K7" s="13">
        <v>10</v>
      </c>
      <c r="L7" s="13">
        <v>11</v>
      </c>
      <c r="M7" s="13">
        <v>12</v>
      </c>
      <c r="N7" s="13">
        <v>13</v>
      </c>
      <c r="O7" s="13">
        <v>14</v>
      </c>
      <c r="P7" s="13">
        <v>15</v>
      </c>
      <c r="Q7" s="13">
        <v>16</v>
      </c>
      <c r="R7" s="13">
        <v>17</v>
      </c>
      <c r="S7" s="13">
        <v>18</v>
      </c>
      <c r="T7" s="13">
        <v>19</v>
      </c>
      <c r="U7" s="13">
        <v>20</v>
      </c>
      <c r="V7" s="185"/>
      <c r="W7" s="187"/>
      <c r="X7" s="187"/>
    </row>
    <row r="8" spans="1:24" ht="15" customHeight="1">
      <c r="A8" s="25" t="s">
        <v>33</v>
      </c>
      <c r="B8" s="77">
        <v>1675018</v>
      </c>
      <c r="C8" s="77">
        <v>1749929</v>
      </c>
      <c r="D8" s="77">
        <v>1591705</v>
      </c>
      <c r="E8" s="41">
        <v>-9</v>
      </c>
      <c r="F8" s="77">
        <v>545855</v>
      </c>
      <c r="G8" s="75">
        <v>513406</v>
      </c>
      <c r="H8" s="75">
        <v>495782</v>
      </c>
      <c r="I8" s="41">
        <v>-3.4</v>
      </c>
      <c r="J8" s="77">
        <v>54645</v>
      </c>
      <c r="K8" s="75">
        <v>63626</v>
      </c>
      <c r="L8" s="75">
        <v>67115</v>
      </c>
      <c r="M8" s="41">
        <v>5.5</v>
      </c>
      <c r="N8" s="77">
        <v>140201</v>
      </c>
      <c r="O8" s="75">
        <v>102336</v>
      </c>
      <c r="P8" s="75">
        <v>76655</v>
      </c>
      <c r="Q8" s="41">
        <v>-25.1</v>
      </c>
      <c r="R8" s="77">
        <v>351009</v>
      </c>
      <c r="S8" s="75">
        <v>347444</v>
      </c>
      <c r="T8" s="105">
        <v>352012</v>
      </c>
      <c r="U8" s="41">
        <v>1.3</v>
      </c>
      <c r="V8" s="185"/>
      <c r="W8" s="187"/>
      <c r="X8" s="187"/>
    </row>
    <row r="9" spans="1:24" ht="15" customHeight="1">
      <c r="A9" s="39" t="s">
        <v>49</v>
      </c>
      <c r="B9" s="18">
        <v>1422646</v>
      </c>
      <c r="C9" s="18">
        <v>1458098</v>
      </c>
      <c r="D9" s="79">
        <v>1306687</v>
      </c>
      <c r="E9" s="42">
        <v>-10.4</v>
      </c>
      <c r="F9" s="18">
        <v>432347</v>
      </c>
      <c r="G9" s="18">
        <v>372206</v>
      </c>
      <c r="H9" s="18">
        <v>419585</v>
      </c>
      <c r="I9" s="42">
        <v>12.7</v>
      </c>
      <c r="J9" s="18">
        <v>48414</v>
      </c>
      <c r="K9" s="18">
        <v>50946</v>
      </c>
      <c r="L9" s="18">
        <v>54425</v>
      </c>
      <c r="M9" s="42">
        <v>6.8</v>
      </c>
      <c r="N9" s="18">
        <v>111216</v>
      </c>
      <c r="O9" s="18">
        <v>91516</v>
      </c>
      <c r="P9" s="18">
        <v>66607</v>
      </c>
      <c r="Q9" s="42">
        <v>-27.2</v>
      </c>
      <c r="R9" s="18">
        <v>272717</v>
      </c>
      <c r="S9" s="18">
        <v>229744</v>
      </c>
      <c r="T9" s="18">
        <v>298553</v>
      </c>
      <c r="U9" s="42">
        <v>30</v>
      </c>
      <c r="V9" s="185"/>
      <c r="W9" s="187"/>
      <c r="X9" s="187"/>
    </row>
    <row r="10" spans="1:24" ht="15" customHeight="1">
      <c r="A10" s="39" t="s">
        <v>34</v>
      </c>
      <c r="B10" s="18">
        <v>148961</v>
      </c>
      <c r="C10" s="18">
        <v>210338</v>
      </c>
      <c r="D10" s="79">
        <v>182890</v>
      </c>
      <c r="E10" s="42">
        <v>-13</v>
      </c>
      <c r="F10" s="18">
        <v>98303</v>
      </c>
      <c r="G10" s="18">
        <v>139553</v>
      </c>
      <c r="H10" s="18">
        <v>73689</v>
      </c>
      <c r="I10" s="42">
        <v>-47.2</v>
      </c>
      <c r="J10" s="18">
        <v>5138</v>
      </c>
      <c r="K10" s="18">
        <v>12680</v>
      </c>
      <c r="L10" s="18">
        <v>12689</v>
      </c>
      <c r="M10" s="42">
        <v>0.1</v>
      </c>
      <c r="N10" s="18">
        <v>25104</v>
      </c>
      <c r="O10" s="18">
        <v>10820</v>
      </c>
      <c r="P10" s="18">
        <v>10048</v>
      </c>
      <c r="Q10" s="42">
        <v>-7.1</v>
      </c>
      <c r="R10" s="18">
        <v>68061</v>
      </c>
      <c r="S10" s="18">
        <v>116053</v>
      </c>
      <c r="T10" s="18">
        <v>50952</v>
      </c>
      <c r="U10" s="42">
        <v>-56.1</v>
      </c>
      <c r="V10" s="185"/>
      <c r="W10" s="187"/>
      <c r="X10" s="187"/>
    </row>
    <row r="11" spans="1:24" ht="15" customHeight="1">
      <c r="A11" s="39" t="s">
        <v>154</v>
      </c>
      <c r="B11" s="18">
        <v>103411</v>
      </c>
      <c r="C11" s="18">
        <v>81493</v>
      </c>
      <c r="D11" s="79">
        <v>102128</v>
      </c>
      <c r="E11" s="42">
        <v>25.3</v>
      </c>
      <c r="F11" s="18">
        <v>15205</v>
      </c>
      <c r="G11" s="18">
        <v>1647</v>
      </c>
      <c r="H11" s="18">
        <v>2508</v>
      </c>
      <c r="I11" s="42">
        <v>52.3</v>
      </c>
      <c r="J11" s="18">
        <v>1093</v>
      </c>
      <c r="K11" s="413">
        <v>0</v>
      </c>
      <c r="L11" s="18">
        <v>1</v>
      </c>
      <c r="M11" s="83" t="s">
        <v>217</v>
      </c>
      <c r="N11" s="18">
        <v>3881</v>
      </c>
      <c r="O11" s="413">
        <v>0</v>
      </c>
      <c r="P11" s="413">
        <v>0</v>
      </c>
      <c r="Q11" s="413">
        <v>0</v>
      </c>
      <c r="R11" s="18">
        <v>10231</v>
      </c>
      <c r="S11" s="18">
        <v>1647</v>
      </c>
      <c r="T11" s="18">
        <v>2507</v>
      </c>
      <c r="U11" s="42">
        <v>52.2</v>
      </c>
      <c r="V11" s="185"/>
      <c r="W11" s="187"/>
      <c r="X11" s="187"/>
    </row>
    <row r="12" spans="1:24" ht="18.75" customHeight="1">
      <c r="A12" s="23" t="s">
        <v>155</v>
      </c>
      <c r="B12" s="79">
        <v>236564</v>
      </c>
      <c r="C12" s="15">
        <v>189785</v>
      </c>
      <c r="D12" s="79">
        <v>203355</v>
      </c>
      <c r="E12" s="42">
        <v>7.2</v>
      </c>
      <c r="F12" s="79">
        <v>170267</v>
      </c>
      <c r="G12" s="15">
        <v>92271</v>
      </c>
      <c r="H12" s="15">
        <v>39614</v>
      </c>
      <c r="I12" s="42">
        <v>-57.1</v>
      </c>
      <c r="J12" s="79">
        <v>5079</v>
      </c>
      <c r="K12" s="15">
        <v>10670</v>
      </c>
      <c r="L12" s="15">
        <v>16570</v>
      </c>
      <c r="M12" s="42">
        <v>55.3</v>
      </c>
      <c r="N12" s="79">
        <v>40499</v>
      </c>
      <c r="O12" s="15">
        <v>5604</v>
      </c>
      <c r="P12" s="15">
        <v>6999</v>
      </c>
      <c r="Q12" s="42">
        <v>24.9</v>
      </c>
      <c r="R12" s="79">
        <v>124689</v>
      </c>
      <c r="S12" s="15">
        <v>75997</v>
      </c>
      <c r="T12" s="15">
        <v>16045</v>
      </c>
      <c r="U12" s="42">
        <v>-78.900000000000006</v>
      </c>
      <c r="V12" s="134"/>
      <c r="W12" s="1"/>
      <c r="X12" s="1"/>
    </row>
    <row r="13" spans="1:24" ht="15" customHeight="1">
      <c r="A13" s="23" t="s">
        <v>156</v>
      </c>
      <c r="B13" s="79">
        <v>180695</v>
      </c>
      <c r="C13" s="15">
        <v>199277</v>
      </c>
      <c r="D13" s="79">
        <v>118600</v>
      </c>
      <c r="E13" s="42">
        <v>-40.5</v>
      </c>
      <c r="F13" s="79">
        <v>60748</v>
      </c>
      <c r="G13" s="15">
        <v>78716</v>
      </c>
      <c r="H13" s="15">
        <v>55348</v>
      </c>
      <c r="I13" s="42">
        <v>-29.7</v>
      </c>
      <c r="J13" s="79">
        <v>4613</v>
      </c>
      <c r="K13" s="15">
        <v>9192</v>
      </c>
      <c r="L13" s="15">
        <v>6857</v>
      </c>
      <c r="M13" s="215">
        <v>-25.4</v>
      </c>
      <c r="N13" s="79">
        <v>20997</v>
      </c>
      <c r="O13" s="15">
        <v>42536</v>
      </c>
      <c r="P13" s="15">
        <v>26633</v>
      </c>
      <c r="Q13" s="42">
        <v>-37.4</v>
      </c>
      <c r="R13" s="79">
        <v>35138</v>
      </c>
      <c r="S13" s="15">
        <v>26988</v>
      </c>
      <c r="T13" s="15">
        <v>21858</v>
      </c>
      <c r="U13" s="215">
        <v>-19</v>
      </c>
      <c r="V13" s="134"/>
      <c r="W13" s="1"/>
      <c r="X13" s="1"/>
    </row>
    <row r="14" spans="1:24" ht="15" customHeight="1">
      <c r="A14" s="23" t="s">
        <v>157</v>
      </c>
      <c r="B14" s="79">
        <v>4617</v>
      </c>
      <c r="C14" s="15">
        <v>2434</v>
      </c>
      <c r="D14" s="79">
        <v>2566</v>
      </c>
      <c r="E14" s="42">
        <v>5.4</v>
      </c>
      <c r="F14" s="79">
        <v>3307</v>
      </c>
      <c r="G14" s="15">
        <v>900</v>
      </c>
      <c r="H14" s="15">
        <v>3</v>
      </c>
      <c r="I14" s="42">
        <v>-99.7</v>
      </c>
      <c r="J14" s="413">
        <v>0</v>
      </c>
      <c r="K14" s="413">
        <v>0</v>
      </c>
      <c r="L14" s="413">
        <v>0</v>
      </c>
      <c r="M14" s="413">
        <v>0</v>
      </c>
      <c r="N14" s="79">
        <v>1592</v>
      </c>
      <c r="O14" s="413">
        <v>0</v>
      </c>
      <c r="P14" s="413">
        <v>0</v>
      </c>
      <c r="Q14" s="413">
        <v>0</v>
      </c>
      <c r="R14" s="79">
        <v>1715</v>
      </c>
      <c r="S14" s="15">
        <v>900</v>
      </c>
      <c r="T14" s="15">
        <v>3</v>
      </c>
      <c r="U14" s="42">
        <v>-99.7</v>
      </c>
      <c r="V14" s="134"/>
      <c r="W14" s="1"/>
      <c r="X14" s="1"/>
    </row>
    <row r="15" spans="1:24" ht="15" customHeight="1">
      <c r="A15" s="23" t="s">
        <v>158</v>
      </c>
      <c r="B15" s="79">
        <v>11828</v>
      </c>
      <c r="C15" s="15">
        <v>36036</v>
      </c>
      <c r="D15" s="79">
        <v>44757</v>
      </c>
      <c r="E15" s="42">
        <v>24.2</v>
      </c>
      <c r="F15" s="79">
        <v>2550</v>
      </c>
      <c r="G15" s="15">
        <v>27557</v>
      </c>
      <c r="H15" s="15">
        <v>14970</v>
      </c>
      <c r="I15" s="42">
        <v>-45.7</v>
      </c>
      <c r="J15" s="79">
        <v>241</v>
      </c>
      <c r="K15" s="15">
        <v>281</v>
      </c>
      <c r="L15" s="15">
        <v>899</v>
      </c>
      <c r="M15" s="42">
        <v>219.9</v>
      </c>
      <c r="N15" s="79">
        <v>2171</v>
      </c>
      <c r="O15" s="15">
        <v>177</v>
      </c>
      <c r="P15" s="15">
        <v>91</v>
      </c>
      <c r="Q15" s="42">
        <v>-48.6</v>
      </c>
      <c r="R15" s="79">
        <v>138</v>
      </c>
      <c r="S15" s="15">
        <v>27099</v>
      </c>
      <c r="T15" s="15">
        <v>13980</v>
      </c>
      <c r="U15" s="42">
        <v>-48.4</v>
      </c>
      <c r="V15" s="134"/>
      <c r="W15" s="1"/>
      <c r="X15" s="1"/>
    </row>
    <row r="16" spans="1:24" ht="15" customHeight="1">
      <c r="A16" s="23" t="s">
        <v>159</v>
      </c>
      <c r="B16" s="79">
        <v>85617</v>
      </c>
      <c r="C16" s="15">
        <v>73428</v>
      </c>
      <c r="D16" s="79">
        <v>94558</v>
      </c>
      <c r="E16" s="42">
        <v>28.8</v>
      </c>
      <c r="F16" s="79">
        <v>7423</v>
      </c>
      <c r="G16" s="15">
        <v>20</v>
      </c>
      <c r="H16" s="15">
        <v>1829</v>
      </c>
      <c r="I16" s="83" t="s">
        <v>217</v>
      </c>
      <c r="J16" s="79">
        <v>785</v>
      </c>
      <c r="K16" s="413">
        <v>0</v>
      </c>
      <c r="L16" s="15">
        <v>1</v>
      </c>
      <c r="M16" s="83" t="s">
        <v>217</v>
      </c>
      <c r="N16" s="79">
        <v>2289</v>
      </c>
      <c r="O16" s="413">
        <v>0</v>
      </c>
      <c r="P16" s="413">
        <v>0</v>
      </c>
      <c r="Q16" s="413">
        <v>0</v>
      </c>
      <c r="R16" s="79">
        <v>4349</v>
      </c>
      <c r="S16" s="15">
        <v>20</v>
      </c>
      <c r="T16" s="15">
        <v>1828</v>
      </c>
      <c r="U16" s="83" t="s">
        <v>217</v>
      </c>
      <c r="V16" s="134"/>
      <c r="W16" s="1"/>
      <c r="X16" s="1"/>
    </row>
    <row r="17" spans="1:24" ht="15" customHeight="1">
      <c r="A17" s="23" t="s">
        <v>160</v>
      </c>
      <c r="B17" s="79">
        <v>13177</v>
      </c>
      <c r="C17" s="15">
        <v>5631</v>
      </c>
      <c r="D17" s="79">
        <v>5004</v>
      </c>
      <c r="E17" s="42">
        <v>-11.1</v>
      </c>
      <c r="F17" s="79">
        <v>4475</v>
      </c>
      <c r="G17" s="15">
        <v>727</v>
      </c>
      <c r="H17" s="15">
        <v>676</v>
      </c>
      <c r="I17" s="42">
        <v>-7</v>
      </c>
      <c r="J17" s="79">
        <v>308</v>
      </c>
      <c r="K17" s="413">
        <v>0</v>
      </c>
      <c r="L17" s="413">
        <v>0</v>
      </c>
      <c r="M17" s="413">
        <v>0</v>
      </c>
      <c r="N17" s="413">
        <v>0</v>
      </c>
      <c r="O17" s="413">
        <v>0</v>
      </c>
      <c r="P17" s="413">
        <v>0</v>
      </c>
      <c r="Q17" s="413">
        <v>0</v>
      </c>
      <c r="R17" s="79">
        <v>4167</v>
      </c>
      <c r="S17" s="15">
        <v>727</v>
      </c>
      <c r="T17" s="18">
        <v>676</v>
      </c>
      <c r="U17" s="42">
        <v>-7</v>
      </c>
      <c r="V17" s="134"/>
      <c r="W17" s="1"/>
      <c r="X17" s="1"/>
    </row>
    <row r="18" spans="1:24" ht="15" customHeight="1">
      <c r="A18" s="23" t="s">
        <v>348</v>
      </c>
      <c r="B18" s="496">
        <v>82168</v>
      </c>
      <c r="C18" s="15">
        <v>92711</v>
      </c>
      <c r="D18" s="79">
        <v>99980</v>
      </c>
      <c r="E18" s="42">
        <v>7.8</v>
      </c>
      <c r="F18" s="79">
        <v>15550</v>
      </c>
      <c r="G18" s="15">
        <v>4577</v>
      </c>
      <c r="H18" s="15">
        <v>7610</v>
      </c>
      <c r="I18" s="42">
        <v>66.3</v>
      </c>
      <c r="J18" s="79">
        <v>1654</v>
      </c>
      <c r="K18" s="15">
        <v>371</v>
      </c>
      <c r="L18" s="15">
        <v>965</v>
      </c>
      <c r="M18" s="42">
        <v>160.1</v>
      </c>
      <c r="N18" s="79">
        <v>3119</v>
      </c>
      <c r="O18" s="15">
        <v>1422</v>
      </c>
      <c r="P18" s="15">
        <v>1059</v>
      </c>
      <c r="Q18" s="42">
        <v>-25.527426160337555</v>
      </c>
      <c r="R18" s="79">
        <v>10777</v>
      </c>
      <c r="S18" s="15">
        <v>2784</v>
      </c>
      <c r="T18" s="15">
        <v>5586</v>
      </c>
      <c r="U18" s="42">
        <v>100.6</v>
      </c>
      <c r="V18" s="134"/>
      <c r="W18" s="1"/>
      <c r="X18" s="1"/>
    </row>
    <row r="19" spans="1:24" ht="15" customHeight="1">
      <c r="A19" s="23" t="s">
        <v>162</v>
      </c>
      <c r="B19" s="79">
        <v>12602</v>
      </c>
      <c r="C19" s="15">
        <v>15381</v>
      </c>
      <c r="D19" s="79">
        <v>31578</v>
      </c>
      <c r="E19" s="42">
        <v>105.3</v>
      </c>
      <c r="F19" s="79">
        <v>7196</v>
      </c>
      <c r="G19" s="15">
        <v>12157</v>
      </c>
      <c r="H19" s="15">
        <v>27136</v>
      </c>
      <c r="I19" s="42">
        <v>123.2</v>
      </c>
      <c r="J19" s="79">
        <v>1347</v>
      </c>
      <c r="K19" s="15">
        <v>4187</v>
      </c>
      <c r="L19" s="15">
        <v>4681</v>
      </c>
      <c r="M19" s="83">
        <v>11.8</v>
      </c>
      <c r="N19" s="79">
        <v>2182</v>
      </c>
      <c r="O19" s="15">
        <v>304</v>
      </c>
      <c r="P19" s="413">
        <v>0</v>
      </c>
      <c r="Q19" s="76">
        <v>-100</v>
      </c>
      <c r="R19" s="79">
        <v>3667</v>
      </c>
      <c r="S19" s="15">
        <v>7666</v>
      </c>
      <c r="T19" s="15">
        <v>22455</v>
      </c>
      <c r="U19" s="42">
        <v>192.9</v>
      </c>
      <c r="V19" s="134"/>
      <c r="W19" s="1"/>
      <c r="X19" s="1"/>
    </row>
    <row r="20" spans="1:24" ht="15" customHeight="1">
      <c r="A20" s="23" t="s">
        <v>406</v>
      </c>
      <c r="B20" s="79">
        <v>206216</v>
      </c>
      <c r="C20" s="18">
        <v>206697</v>
      </c>
      <c r="D20" s="79">
        <v>147393</v>
      </c>
      <c r="E20" s="42">
        <v>-28.7</v>
      </c>
      <c r="F20" s="79">
        <v>74701</v>
      </c>
      <c r="G20" s="18">
        <v>98097</v>
      </c>
      <c r="H20" s="15">
        <v>53522</v>
      </c>
      <c r="I20" s="42">
        <v>-45.4</v>
      </c>
      <c r="J20" s="79">
        <v>18530</v>
      </c>
      <c r="K20" s="18">
        <v>20625</v>
      </c>
      <c r="L20" s="15">
        <v>16688</v>
      </c>
      <c r="M20" s="42">
        <v>-19.088484848484839</v>
      </c>
      <c r="N20" s="79">
        <v>19833</v>
      </c>
      <c r="O20" s="15">
        <v>12189</v>
      </c>
      <c r="P20" s="15">
        <v>12437</v>
      </c>
      <c r="Q20" s="42">
        <v>2</v>
      </c>
      <c r="R20" s="79">
        <v>36338</v>
      </c>
      <c r="S20" s="79">
        <v>65283</v>
      </c>
      <c r="T20" s="15">
        <v>24397</v>
      </c>
      <c r="U20" s="42">
        <v>-62.6</v>
      </c>
      <c r="V20" s="134"/>
      <c r="W20" s="1"/>
      <c r="X20" s="1"/>
    </row>
    <row r="21" spans="1:24" ht="15" customHeight="1">
      <c r="A21" s="23" t="s">
        <v>164</v>
      </c>
      <c r="B21" s="79">
        <v>510507</v>
      </c>
      <c r="C21" s="15">
        <v>571768</v>
      </c>
      <c r="D21" s="79">
        <v>576414</v>
      </c>
      <c r="E21" s="42">
        <v>0.8</v>
      </c>
      <c r="F21" s="79">
        <v>81010</v>
      </c>
      <c r="G21" s="15">
        <v>80400</v>
      </c>
      <c r="H21" s="15">
        <v>251455</v>
      </c>
      <c r="I21" s="42">
        <v>212.8</v>
      </c>
      <c r="J21" s="79">
        <v>6935</v>
      </c>
      <c r="K21" s="15">
        <v>3449</v>
      </c>
      <c r="L21" s="15">
        <v>7908</v>
      </c>
      <c r="M21" s="42">
        <v>129.30000000000001</v>
      </c>
      <c r="N21" s="79">
        <v>16867</v>
      </c>
      <c r="O21" s="15">
        <v>29206</v>
      </c>
      <c r="P21" s="15">
        <v>19429</v>
      </c>
      <c r="Q21" s="42">
        <v>-33.5</v>
      </c>
      <c r="R21" s="79">
        <v>57208</v>
      </c>
      <c r="S21" s="15">
        <v>47745</v>
      </c>
      <c r="T21" s="15">
        <v>224118</v>
      </c>
      <c r="U21" s="42">
        <v>369.4</v>
      </c>
      <c r="V21" s="134"/>
      <c r="W21" s="1"/>
      <c r="X21" s="1"/>
    </row>
    <row r="22" spans="1:24" ht="15" customHeight="1">
      <c r="A22" s="23" t="s">
        <v>165</v>
      </c>
      <c r="B22" s="79">
        <v>173102</v>
      </c>
      <c r="C22" s="15">
        <v>163444</v>
      </c>
      <c r="D22" s="79">
        <v>137889</v>
      </c>
      <c r="E22" s="42">
        <v>-15.6</v>
      </c>
      <c r="F22" s="79">
        <v>19710</v>
      </c>
      <c r="G22" s="15">
        <v>10260</v>
      </c>
      <c r="H22" s="15">
        <v>4164</v>
      </c>
      <c r="I22" s="42">
        <v>-59.4</v>
      </c>
      <c r="J22" s="79">
        <v>5701</v>
      </c>
      <c r="K22" s="15">
        <v>4123</v>
      </c>
      <c r="L22" s="15">
        <v>3365</v>
      </c>
      <c r="M22" s="42">
        <v>-18.399999999999999</v>
      </c>
      <c r="N22" s="79">
        <v>7902</v>
      </c>
      <c r="O22" s="15">
        <v>336</v>
      </c>
      <c r="P22" s="413">
        <v>0</v>
      </c>
      <c r="Q22" s="76">
        <v>-100</v>
      </c>
      <c r="R22" s="79">
        <v>6107</v>
      </c>
      <c r="S22" s="15">
        <v>5801</v>
      </c>
      <c r="T22" s="15">
        <v>799</v>
      </c>
      <c r="U22" s="42">
        <v>-86.2</v>
      </c>
      <c r="V22" s="134"/>
      <c r="W22" s="1"/>
      <c r="X22" s="1"/>
    </row>
    <row r="23" spans="1:24" ht="15" customHeight="1">
      <c r="A23" s="23" t="s">
        <v>166</v>
      </c>
      <c r="B23" s="79">
        <v>14023</v>
      </c>
      <c r="C23" s="15">
        <v>14590</v>
      </c>
      <c r="D23" s="79">
        <v>15354</v>
      </c>
      <c r="E23" s="42">
        <v>5.2</v>
      </c>
      <c r="F23" s="79">
        <v>2051</v>
      </c>
      <c r="G23" s="15">
        <v>3699</v>
      </c>
      <c r="H23" s="15">
        <v>5842</v>
      </c>
      <c r="I23" s="42">
        <v>57.9</v>
      </c>
      <c r="J23" s="79">
        <v>47</v>
      </c>
      <c r="K23" s="15">
        <v>64</v>
      </c>
      <c r="L23" s="15">
        <v>257</v>
      </c>
      <c r="M23" s="42">
        <v>301.60000000000002</v>
      </c>
      <c r="N23" s="79">
        <v>1252</v>
      </c>
      <c r="O23" s="413">
        <v>0</v>
      </c>
      <c r="P23" s="413">
        <v>0</v>
      </c>
      <c r="Q23" s="413">
        <v>0</v>
      </c>
      <c r="R23" s="79">
        <v>752</v>
      </c>
      <c r="S23" s="15">
        <v>3635</v>
      </c>
      <c r="T23" s="15">
        <v>5585</v>
      </c>
      <c r="U23" s="42">
        <v>53.6</v>
      </c>
      <c r="V23" s="134"/>
      <c r="W23" s="1"/>
      <c r="X23" s="1"/>
    </row>
    <row r="24" spans="1:24" ht="15" customHeight="1">
      <c r="A24" s="23" t="s">
        <v>167</v>
      </c>
      <c r="B24" s="79">
        <v>21611</v>
      </c>
      <c r="C24" s="15">
        <v>20362</v>
      </c>
      <c r="D24" s="79">
        <v>22266</v>
      </c>
      <c r="E24" s="42">
        <v>9.4</v>
      </c>
      <c r="F24" s="79">
        <v>12254</v>
      </c>
      <c r="G24" s="15">
        <v>11376</v>
      </c>
      <c r="H24" s="15">
        <v>15565</v>
      </c>
      <c r="I24" s="42">
        <v>36.799999999999997</v>
      </c>
      <c r="J24" s="79">
        <v>133</v>
      </c>
      <c r="K24" s="15">
        <v>61</v>
      </c>
      <c r="L24" s="15">
        <v>32</v>
      </c>
      <c r="M24" s="42">
        <v>-47.5</v>
      </c>
      <c r="N24" s="79">
        <v>8000</v>
      </c>
      <c r="O24" s="15">
        <v>1638</v>
      </c>
      <c r="P24" s="15">
        <v>7900</v>
      </c>
      <c r="Q24" s="42">
        <v>382.3</v>
      </c>
      <c r="R24" s="79">
        <v>4121</v>
      </c>
      <c r="S24" s="15">
        <v>9677</v>
      </c>
      <c r="T24" s="15">
        <v>7633</v>
      </c>
      <c r="U24" s="42">
        <v>-21.1</v>
      </c>
      <c r="V24" s="134"/>
      <c r="W24" s="1"/>
      <c r="X24" s="1"/>
    </row>
    <row r="25" spans="1:24" ht="15" customHeight="1">
      <c r="A25" s="23" t="s">
        <v>168</v>
      </c>
      <c r="B25" s="79">
        <v>58847</v>
      </c>
      <c r="C25" s="15">
        <v>112669</v>
      </c>
      <c r="D25" s="79">
        <v>51715</v>
      </c>
      <c r="E25" s="42">
        <v>-54.1</v>
      </c>
      <c r="F25" s="79">
        <v>44265</v>
      </c>
      <c r="G25" s="15">
        <v>72666</v>
      </c>
      <c r="H25" s="15">
        <v>9466</v>
      </c>
      <c r="I25" s="42">
        <v>-87</v>
      </c>
      <c r="J25" s="79">
        <v>394</v>
      </c>
      <c r="K25" s="15">
        <v>4710</v>
      </c>
      <c r="L25" s="15">
        <v>3712</v>
      </c>
      <c r="M25" s="42">
        <v>-21.2</v>
      </c>
      <c r="N25" s="79">
        <v>917</v>
      </c>
      <c r="O25" s="15">
        <v>6751</v>
      </c>
      <c r="P25" s="15">
        <v>1625</v>
      </c>
      <c r="Q25" s="42">
        <v>-75.900000000000006</v>
      </c>
      <c r="R25" s="79">
        <v>42954</v>
      </c>
      <c r="S25" s="15">
        <v>61205</v>
      </c>
      <c r="T25" s="15">
        <v>4129</v>
      </c>
      <c r="U25" s="42">
        <v>-93.3</v>
      </c>
      <c r="V25" s="134"/>
      <c r="W25" s="1"/>
      <c r="X25" s="1"/>
    </row>
    <row r="26" spans="1:24" ht="15" customHeight="1">
      <c r="A26" s="23" t="s">
        <v>169</v>
      </c>
      <c r="B26" s="79">
        <v>19371</v>
      </c>
      <c r="C26" s="15">
        <v>19826</v>
      </c>
      <c r="D26" s="79">
        <v>7702</v>
      </c>
      <c r="E26" s="42">
        <v>-61.2</v>
      </c>
      <c r="F26" s="79">
        <v>8310</v>
      </c>
      <c r="G26" s="15">
        <v>4186</v>
      </c>
      <c r="H26" s="15">
        <v>2030</v>
      </c>
      <c r="I26" s="42">
        <v>-51.5</v>
      </c>
      <c r="J26" s="79">
        <v>5855</v>
      </c>
      <c r="K26" s="15">
        <v>2452</v>
      </c>
      <c r="L26" s="15">
        <v>1815</v>
      </c>
      <c r="M26" s="42">
        <v>-26</v>
      </c>
      <c r="N26" s="79">
        <v>747</v>
      </c>
      <c r="O26" s="15">
        <v>223</v>
      </c>
      <c r="P26" s="15">
        <v>50</v>
      </c>
      <c r="Q26" s="42">
        <v>-77.599999999999994</v>
      </c>
      <c r="R26" s="79">
        <v>1708</v>
      </c>
      <c r="S26" s="15">
        <v>1511</v>
      </c>
      <c r="T26" s="18">
        <v>165</v>
      </c>
      <c r="U26" s="42">
        <v>-89.1</v>
      </c>
      <c r="V26" s="134"/>
      <c r="W26" s="1"/>
      <c r="X26" s="1"/>
    </row>
    <row r="27" spans="1:24" ht="15" customHeight="1">
      <c r="A27" s="23" t="s">
        <v>170</v>
      </c>
      <c r="B27" s="79">
        <v>44073</v>
      </c>
      <c r="C27" s="15">
        <v>25890</v>
      </c>
      <c r="D27" s="79">
        <v>32574</v>
      </c>
      <c r="E27" s="42">
        <v>25.8</v>
      </c>
      <c r="F27" s="79">
        <v>32038</v>
      </c>
      <c r="G27" s="15">
        <v>15797</v>
      </c>
      <c r="H27" s="15">
        <v>6552</v>
      </c>
      <c r="I27" s="42">
        <v>-58.5</v>
      </c>
      <c r="J27" s="79">
        <v>3023</v>
      </c>
      <c r="K27" s="15">
        <v>3441</v>
      </c>
      <c r="L27" s="15">
        <v>3365</v>
      </c>
      <c r="M27" s="42">
        <v>-2.2000000000000002</v>
      </c>
      <c r="N27" s="79">
        <v>11834</v>
      </c>
      <c r="O27" s="15">
        <v>1950</v>
      </c>
      <c r="P27" s="15">
        <v>432</v>
      </c>
      <c r="Q27" s="42">
        <v>-77.8</v>
      </c>
      <c r="R27" s="79">
        <v>17181</v>
      </c>
      <c r="S27" s="15">
        <v>10406</v>
      </c>
      <c r="T27" s="15">
        <v>2755</v>
      </c>
      <c r="U27" s="42">
        <v>-73.5</v>
      </c>
      <c r="V27" s="134"/>
      <c r="W27" s="1"/>
      <c r="X27" s="1"/>
    </row>
    <row r="28" spans="1:24" ht="15" customHeight="1">
      <c r="A28" s="38"/>
      <c r="B28" s="79"/>
      <c r="C28" s="79"/>
      <c r="D28" s="79"/>
      <c r="E28" s="16"/>
      <c r="F28" s="79"/>
      <c r="G28" s="15"/>
      <c r="H28" s="15"/>
      <c r="I28" s="16"/>
      <c r="J28" s="79"/>
      <c r="K28" s="15"/>
      <c r="L28" s="15"/>
      <c r="M28" s="16"/>
      <c r="N28" s="79"/>
      <c r="O28" s="15"/>
      <c r="P28" s="15"/>
      <c r="Q28" s="16"/>
      <c r="R28" s="79"/>
      <c r="S28" s="15"/>
      <c r="T28" s="15"/>
      <c r="U28" s="16"/>
      <c r="V28" s="134"/>
      <c r="W28" s="1"/>
      <c r="X28" s="1"/>
    </row>
    <row r="29" spans="1:24" ht="15" customHeight="1">
      <c r="A29" s="491" t="s">
        <v>424</v>
      </c>
      <c r="B29" s="79"/>
      <c r="C29" s="15"/>
      <c r="D29" s="15"/>
      <c r="E29" s="16"/>
      <c r="F29" s="79"/>
      <c r="G29" s="15"/>
      <c r="H29" s="15"/>
      <c r="I29" s="16"/>
      <c r="J29" s="79"/>
      <c r="K29" s="15"/>
      <c r="L29" s="15"/>
      <c r="M29" s="16"/>
      <c r="N29" s="79"/>
      <c r="O29" s="15"/>
      <c r="P29" s="15"/>
      <c r="Q29" s="16"/>
      <c r="R29" s="79"/>
      <c r="S29" s="15"/>
      <c r="T29" s="15"/>
      <c r="U29" s="16"/>
      <c r="V29" s="134"/>
      <c r="W29" s="1"/>
      <c r="X29" s="1"/>
    </row>
    <row r="30" spans="1:24">
      <c r="A30" s="725" t="s">
        <v>515</v>
      </c>
      <c r="B30" s="725"/>
      <c r="C30" s="725"/>
      <c r="D30" s="725"/>
      <c r="E30" s="725"/>
      <c r="F30" s="725"/>
      <c r="G30" s="725"/>
      <c r="H30" s="725"/>
      <c r="I30" s="725"/>
      <c r="J30" s="725"/>
      <c r="K30" s="725"/>
      <c r="L30" s="725"/>
      <c r="M30" s="725"/>
      <c r="N30" s="725"/>
      <c r="O30" s="725"/>
      <c r="P30" s="725"/>
      <c r="Q30" s="725"/>
      <c r="R30" s="725"/>
      <c r="S30" s="725"/>
      <c r="T30" s="725"/>
      <c r="U30" s="725"/>
      <c r="V30" s="210"/>
      <c r="W30" s="210"/>
      <c r="X30" s="187"/>
    </row>
    <row r="31" spans="1:24" ht="15" customHeight="1">
      <c r="A31" s="716" t="s">
        <v>223</v>
      </c>
      <c r="B31" s="716"/>
      <c r="C31" s="716"/>
      <c r="D31" s="171"/>
      <c r="E31" s="2"/>
      <c r="F31" s="217"/>
      <c r="G31" s="217"/>
      <c r="H31" s="217"/>
      <c r="I31" s="217"/>
      <c r="J31" s="218"/>
      <c r="K31" s="218"/>
      <c r="L31" s="218"/>
      <c r="M31" s="394"/>
      <c r="N31" s="218"/>
      <c r="O31" s="218"/>
      <c r="P31" s="218"/>
      <c r="Q31" s="216"/>
      <c r="R31" s="218"/>
      <c r="S31" s="218"/>
      <c r="T31" s="218"/>
      <c r="U31" s="218"/>
      <c r="V31" s="185"/>
      <c r="W31" s="187"/>
      <c r="X31" s="187"/>
    </row>
    <row r="32" spans="1:24" ht="15" customHeight="1">
      <c r="A32" s="716" t="s">
        <v>224</v>
      </c>
      <c r="B32" s="716"/>
      <c r="C32" s="716"/>
      <c r="D32" s="171"/>
      <c r="E32" s="2"/>
      <c r="F32" s="421"/>
      <c r="G32" s="217"/>
      <c r="H32" s="217"/>
      <c r="I32" s="217"/>
      <c r="J32" s="218"/>
      <c r="K32" s="218"/>
      <c r="L32" s="218"/>
      <c r="M32" s="394"/>
      <c r="N32" s="218"/>
      <c r="O32" s="218"/>
      <c r="P32" s="218"/>
      <c r="Q32" s="216"/>
      <c r="R32" s="218"/>
      <c r="S32" s="218"/>
      <c r="T32" s="218"/>
      <c r="U32" s="218"/>
      <c r="V32" s="185"/>
      <c r="W32" s="187"/>
      <c r="X32" s="187"/>
    </row>
    <row r="33" spans="1:24" ht="15" customHeight="1">
      <c r="A33" s="171" t="s">
        <v>339</v>
      </c>
      <c r="B33" s="171"/>
      <c r="C33" s="171"/>
      <c r="D33" s="171"/>
      <c r="E33" s="2"/>
      <c r="F33" s="421"/>
      <c r="G33" s="217"/>
      <c r="H33" s="217"/>
      <c r="I33" s="217"/>
      <c r="J33" s="218"/>
      <c r="K33" s="218"/>
      <c r="L33" s="218"/>
      <c r="M33" s="394"/>
      <c r="N33" s="218"/>
      <c r="O33" s="218"/>
      <c r="P33" s="218"/>
      <c r="Q33" s="216"/>
      <c r="R33" s="218"/>
      <c r="S33" s="218"/>
      <c r="T33" s="218"/>
      <c r="U33" s="218"/>
      <c r="V33" s="185"/>
      <c r="W33" s="187"/>
      <c r="X33" s="187"/>
    </row>
    <row r="34" spans="1:24" ht="15" customHeight="1">
      <c r="A34" s="191" t="s">
        <v>397</v>
      </c>
      <c r="B34" s="192"/>
      <c r="C34" s="192"/>
      <c r="D34" s="189"/>
      <c r="E34" s="3"/>
      <c r="F34" s="192"/>
      <c r="G34" s="192"/>
      <c r="H34" s="192"/>
      <c r="I34" s="192"/>
      <c r="J34" s="192"/>
      <c r="K34" s="192"/>
      <c r="L34" s="192"/>
      <c r="M34" s="192"/>
      <c r="N34" s="185"/>
      <c r="O34" s="185"/>
      <c r="P34" s="185"/>
      <c r="Q34" s="216"/>
      <c r="R34" s="185"/>
      <c r="S34" s="185"/>
      <c r="T34" s="185"/>
      <c r="U34" s="185"/>
      <c r="V34" s="185"/>
      <c r="W34" s="187"/>
      <c r="X34" s="187"/>
    </row>
    <row r="35" spans="1:24" ht="15" customHeight="1">
      <c r="A35" s="191" t="s">
        <v>357</v>
      </c>
      <c r="B35" s="192"/>
      <c r="C35" s="192"/>
      <c r="D35" s="189"/>
      <c r="E35" s="3"/>
      <c r="F35" s="192"/>
      <c r="G35" s="192"/>
      <c r="H35" s="192"/>
      <c r="I35" s="192"/>
      <c r="J35" s="192"/>
      <c r="K35" s="192"/>
      <c r="L35" s="192"/>
      <c r="M35" s="192"/>
      <c r="N35" s="185"/>
      <c r="O35" s="185"/>
      <c r="P35" s="185"/>
      <c r="Q35" s="216"/>
      <c r="R35" s="185"/>
      <c r="S35" s="185"/>
      <c r="T35" s="185"/>
      <c r="U35" s="185"/>
      <c r="V35" s="185"/>
      <c r="W35" s="187"/>
      <c r="X35" s="187"/>
    </row>
    <row r="36" spans="1:24" ht="15" customHeight="1">
      <c r="A36" s="191" t="s">
        <v>401</v>
      </c>
      <c r="B36" s="192"/>
      <c r="C36" s="192"/>
      <c r="D36" s="189"/>
      <c r="E36" s="187"/>
      <c r="F36" s="185"/>
      <c r="G36" s="185"/>
      <c r="H36" s="77"/>
      <c r="I36" s="206"/>
      <c r="J36" s="194"/>
      <c r="K36" s="784"/>
      <c r="L36" s="784"/>
      <c r="M36" s="77"/>
      <c r="N36" s="88"/>
      <c r="O36" s="194"/>
      <c r="P36" s="185"/>
      <c r="Q36" s="216"/>
      <c r="R36" s="194"/>
      <c r="S36" s="194"/>
      <c r="T36" s="194"/>
      <c r="U36" s="194"/>
      <c r="V36" s="185"/>
      <c r="W36" s="187"/>
      <c r="X36" s="187"/>
    </row>
    <row r="37" spans="1:24" ht="15" customHeight="1">
      <c r="A37" s="191" t="s">
        <v>403</v>
      </c>
      <c r="B37" s="192"/>
      <c r="C37" s="192"/>
      <c r="D37" s="189"/>
      <c r="E37" s="187"/>
      <c r="F37" s="185"/>
      <c r="G37" s="185"/>
      <c r="H37" s="185"/>
      <c r="I37" s="77"/>
      <c r="J37" s="88"/>
      <c r="K37" s="202"/>
      <c r="L37" s="202"/>
      <c r="M37" s="202"/>
      <c r="N37" s="185"/>
      <c r="O37" s="185"/>
      <c r="P37" s="185"/>
      <c r="Q37" s="216"/>
      <c r="R37" s="194"/>
      <c r="S37" s="194"/>
      <c r="T37" s="194"/>
      <c r="U37" s="88"/>
      <c r="V37" s="185"/>
      <c r="W37" s="187"/>
      <c r="X37" s="187"/>
    </row>
    <row r="38" spans="1:24" ht="15" customHeight="1">
      <c r="A38" s="191" t="s">
        <v>405</v>
      </c>
      <c r="B38" s="36"/>
      <c r="C38" s="7"/>
      <c r="F38" s="7"/>
      <c r="G38" s="7"/>
      <c r="H38" s="7"/>
      <c r="I38" s="7"/>
      <c r="J38" s="185"/>
      <c r="K38" s="185"/>
      <c r="L38" s="185"/>
      <c r="M38" s="185"/>
      <c r="N38" s="185"/>
      <c r="O38" s="185"/>
      <c r="P38" s="185"/>
      <c r="Q38" s="216"/>
      <c r="R38" s="194"/>
      <c r="S38" s="194"/>
      <c r="T38" s="194"/>
      <c r="U38" s="88"/>
      <c r="V38" s="185"/>
      <c r="W38" s="187"/>
      <c r="X38" s="187"/>
    </row>
    <row r="39" spans="1:24">
      <c r="A39" s="747" t="s">
        <v>482</v>
      </c>
      <c r="B39" s="747"/>
      <c r="C39" s="747"/>
      <c r="D39" s="747"/>
      <c r="E39" s="747"/>
      <c r="F39" s="747"/>
      <c r="G39" s="747"/>
      <c r="H39" s="747"/>
      <c r="I39" s="747"/>
      <c r="J39" s="747"/>
      <c r="K39" s="747"/>
      <c r="L39" s="747"/>
      <c r="M39" s="747"/>
      <c r="N39" s="747"/>
      <c r="O39" s="747"/>
      <c r="P39" s="185"/>
      <c r="Q39" s="216"/>
      <c r="R39" s="194"/>
      <c r="S39" s="194"/>
      <c r="T39" s="194"/>
      <c r="U39" s="77"/>
      <c r="V39" s="185"/>
      <c r="W39" s="187"/>
      <c r="X39" s="187"/>
    </row>
    <row r="40" spans="1:24" ht="10.9" customHeight="1">
      <c r="B40" s="194"/>
      <c r="C40" s="194"/>
      <c r="D40" s="193"/>
      <c r="E40" s="193"/>
      <c r="F40" s="194"/>
      <c r="G40" s="185"/>
      <c r="H40" s="185"/>
      <c r="I40" s="185"/>
      <c r="J40" s="185"/>
      <c r="K40" s="185"/>
      <c r="L40" s="185"/>
      <c r="M40" s="185"/>
      <c r="N40" s="185"/>
      <c r="O40" s="185"/>
      <c r="P40" s="185"/>
      <c r="Q40" s="216"/>
      <c r="R40" s="194"/>
      <c r="S40" s="194"/>
      <c r="T40" s="194"/>
      <c r="U40" s="194"/>
      <c r="V40" s="185"/>
      <c r="W40" s="187"/>
      <c r="X40" s="187"/>
    </row>
    <row r="41" spans="1:24" ht="15" customHeight="1">
      <c r="A41" s="187"/>
      <c r="B41" s="194"/>
      <c r="C41" s="194"/>
      <c r="D41" s="193"/>
      <c r="E41" s="193"/>
      <c r="F41" s="194"/>
      <c r="G41" s="185"/>
      <c r="H41" s="185"/>
      <c r="I41" s="185"/>
      <c r="J41" s="185"/>
      <c r="K41" s="185"/>
      <c r="L41" s="185"/>
      <c r="M41" s="185"/>
      <c r="N41" s="185"/>
      <c r="O41" s="185"/>
      <c r="P41" s="185"/>
      <c r="Q41" s="216"/>
      <c r="R41" s="194"/>
      <c r="S41" s="194"/>
      <c r="T41" s="194"/>
      <c r="U41" s="194"/>
      <c r="V41" s="185"/>
      <c r="W41" s="187"/>
      <c r="X41" s="187"/>
    </row>
    <row r="42" spans="1:24" ht="15" customHeight="1">
      <c r="A42" s="187"/>
      <c r="B42" s="194"/>
      <c r="C42" s="194"/>
      <c r="D42" s="193"/>
      <c r="E42" s="193"/>
      <c r="F42" s="194"/>
      <c r="G42" s="185"/>
      <c r="H42" s="185"/>
      <c r="I42" s="185"/>
      <c r="J42" s="185"/>
      <c r="K42" s="185"/>
      <c r="L42" s="185"/>
      <c r="M42" s="185"/>
      <c r="N42" s="185"/>
      <c r="O42" s="185"/>
      <c r="P42" s="185"/>
      <c r="Q42" s="216"/>
      <c r="R42" s="194"/>
      <c r="S42" s="194"/>
      <c r="T42" s="194"/>
      <c r="U42" s="194"/>
      <c r="V42" s="185"/>
      <c r="W42" s="187"/>
      <c r="X42" s="187"/>
    </row>
    <row r="43" spans="1:24" ht="15" customHeight="1">
      <c r="A43" s="187"/>
      <c r="B43" s="194"/>
      <c r="C43" s="194"/>
      <c r="D43" s="193"/>
      <c r="E43" s="193"/>
      <c r="F43" s="194"/>
      <c r="G43" s="185"/>
      <c r="H43" s="185"/>
      <c r="I43" s="185"/>
      <c r="J43" s="185"/>
      <c r="K43" s="185"/>
      <c r="L43" s="185"/>
      <c r="M43" s="185"/>
      <c r="N43" s="185"/>
      <c r="O43" s="185"/>
      <c r="P43" s="185"/>
      <c r="Q43" s="216"/>
      <c r="R43" s="194"/>
      <c r="S43" s="194"/>
      <c r="T43" s="194"/>
      <c r="U43" s="194"/>
      <c r="V43" s="185"/>
      <c r="W43" s="187"/>
      <c r="X43" s="187"/>
    </row>
    <row r="44" spans="1:24" ht="15" customHeight="1">
      <c r="A44" s="187"/>
      <c r="B44" s="194"/>
      <c r="C44" s="194"/>
      <c r="D44" s="193"/>
      <c r="E44" s="193"/>
      <c r="F44" s="194"/>
      <c r="G44" s="185"/>
      <c r="H44" s="185"/>
      <c r="I44" s="185"/>
      <c r="J44" s="185"/>
      <c r="K44" s="185"/>
      <c r="L44" s="185"/>
      <c r="M44" s="185"/>
      <c r="N44" s="185"/>
      <c r="O44" s="185"/>
      <c r="P44" s="185"/>
      <c r="Q44" s="216"/>
      <c r="R44" s="185"/>
      <c r="S44" s="185"/>
      <c r="T44" s="185"/>
      <c r="U44" s="185"/>
      <c r="V44" s="185"/>
      <c r="W44" s="187"/>
      <c r="X44" s="187"/>
    </row>
    <row r="45" spans="1:24" ht="15" customHeight="1">
      <c r="A45" s="187"/>
      <c r="B45" s="194"/>
      <c r="C45" s="194"/>
      <c r="D45" s="193"/>
      <c r="E45" s="193"/>
      <c r="F45" s="194"/>
      <c r="G45" s="185"/>
      <c r="H45" s="185"/>
      <c r="I45" s="185"/>
      <c r="J45" s="185"/>
      <c r="K45" s="185"/>
      <c r="L45" s="185"/>
      <c r="M45" s="185"/>
      <c r="N45" s="185"/>
      <c r="O45" s="185"/>
      <c r="P45" s="185"/>
      <c r="Q45" s="185"/>
      <c r="R45" s="194"/>
      <c r="S45" s="194"/>
      <c r="T45" s="194"/>
      <c r="U45" s="194"/>
      <c r="V45" s="185"/>
      <c r="W45" s="187"/>
      <c r="X45" s="187"/>
    </row>
    <row r="46" spans="1:24" ht="15" customHeight="1">
      <c r="A46" s="187"/>
      <c r="B46" s="194"/>
      <c r="C46" s="194"/>
      <c r="D46" s="193"/>
      <c r="E46" s="193"/>
      <c r="F46" s="194"/>
      <c r="G46" s="185"/>
      <c r="H46" s="185"/>
      <c r="I46" s="185"/>
      <c r="J46" s="185"/>
      <c r="K46" s="185"/>
      <c r="L46" s="185"/>
      <c r="M46" s="185"/>
      <c r="N46" s="185"/>
      <c r="O46" s="185"/>
      <c r="P46" s="185"/>
      <c r="Q46" s="185"/>
      <c r="R46" s="194"/>
      <c r="S46" s="194"/>
      <c r="T46" s="194"/>
      <c r="U46" s="194"/>
      <c r="V46" s="185"/>
      <c r="W46" s="187"/>
      <c r="X46" s="187"/>
    </row>
    <row r="47" spans="1:24" ht="15" customHeight="1">
      <c r="A47" s="187"/>
      <c r="B47" s="194"/>
      <c r="C47" s="194"/>
      <c r="D47" s="193"/>
      <c r="E47" s="193"/>
      <c r="F47" s="194"/>
      <c r="G47" s="185"/>
      <c r="H47" s="185"/>
      <c r="I47" s="185"/>
      <c r="J47" s="185"/>
      <c r="K47" s="185"/>
      <c r="L47" s="185"/>
      <c r="M47" s="185"/>
      <c r="N47" s="185"/>
      <c r="O47" s="185"/>
      <c r="P47" s="185"/>
      <c r="Q47" s="185"/>
      <c r="R47" s="185"/>
      <c r="S47" s="185"/>
      <c r="T47" s="185"/>
      <c r="U47" s="185"/>
      <c r="V47" s="185"/>
      <c r="W47" s="187"/>
      <c r="X47" s="187"/>
    </row>
    <row r="48" spans="1:24" ht="15" customHeight="1">
      <c r="A48" s="187"/>
      <c r="B48" s="194"/>
      <c r="C48" s="194"/>
      <c r="D48" s="193"/>
      <c r="E48" s="193"/>
      <c r="F48" s="194"/>
      <c r="G48" s="185"/>
      <c r="H48" s="185"/>
      <c r="I48" s="185"/>
      <c r="J48" s="185"/>
      <c r="K48" s="185"/>
      <c r="L48" s="185"/>
      <c r="M48" s="185"/>
      <c r="N48" s="185"/>
      <c r="O48" s="185"/>
      <c r="P48" s="185"/>
      <c r="Q48" s="185"/>
      <c r="R48" s="185"/>
      <c r="S48" s="185"/>
      <c r="T48" s="185"/>
      <c r="U48" s="185"/>
      <c r="V48" s="185"/>
      <c r="W48" s="187"/>
      <c r="X48" s="187"/>
    </row>
    <row r="49" spans="1:24" ht="15" customHeight="1">
      <c r="A49" s="187"/>
      <c r="B49" s="194"/>
      <c r="C49" s="194"/>
      <c r="D49" s="193"/>
      <c r="E49" s="193"/>
      <c r="F49" s="194"/>
      <c r="G49" s="185"/>
      <c r="H49" s="185"/>
      <c r="I49" s="185"/>
      <c r="J49" s="185"/>
      <c r="K49" s="185"/>
      <c r="L49" s="185"/>
      <c r="M49" s="185"/>
      <c r="N49" s="185"/>
      <c r="O49" s="185"/>
      <c r="P49" s="185"/>
      <c r="Q49" s="185"/>
      <c r="R49" s="185"/>
      <c r="S49" s="185"/>
      <c r="T49" s="185"/>
      <c r="U49" s="185"/>
      <c r="V49" s="185"/>
      <c r="W49" s="187"/>
      <c r="X49" s="187"/>
    </row>
    <row r="50" spans="1:24" ht="15" customHeight="1">
      <c r="A50" s="187"/>
      <c r="B50" s="194"/>
      <c r="C50" s="194"/>
      <c r="D50" s="193"/>
      <c r="E50" s="193"/>
      <c r="F50" s="194"/>
      <c r="G50" s="185"/>
      <c r="H50" s="185"/>
      <c r="I50" s="185"/>
      <c r="J50" s="185"/>
      <c r="K50" s="185"/>
      <c r="L50" s="185"/>
      <c r="M50" s="185"/>
      <c r="N50" s="185"/>
      <c r="O50" s="185"/>
      <c r="P50" s="185"/>
      <c r="Q50" s="185"/>
      <c r="R50" s="134"/>
      <c r="S50" s="134"/>
      <c r="T50" s="134"/>
      <c r="U50" s="134"/>
      <c r="V50" s="185"/>
      <c r="W50" s="187"/>
      <c r="X50" s="187"/>
    </row>
    <row r="51" spans="1:24" ht="15" customHeight="1">
      <c r="A51" s="187"/>
      <c r="B51" s="194"/>
      <c r="C51" s="194"/>
      <c r="D51" s="193"/>
      <c r="E51" s="193"/>
      <c r="F51" s="194"/>
      <c r="G51" s="185"/>
      <c r="H51" s="185"/>
      <c r="I51" s="194"/>
      <c r="J51" s="185"/>
      <c r="K51" s="185"/>
      <c r="L51" s="185"/>
      <c r="M51" s="185"/>
      <c r="N51" s="185"/>
      <c r="O51" s="194"/>
      <c r="P51" s="185"/>
      <c r="Q51" s="185"/>
      <c r="R51" s="194"/>
      <c r="S51" s="185"/>
      <c r="T51" s="185"/>
      <c r="U51" s="185"/>
      <c r="V51" s="185"/>
      <c r="W51" s="187"/>
      <c r="X51" s="187"/>
    </row>
    <row r="52" spans="1:24" ht="15" customHeight="1">
      <c r="A52" s="187"/>
      <c r="B52" s="194"/>
      <c r="C52" s="194"/>
      <c r="D52" s="193"/>
      <c r="E52" s="193"/>
      <c r="F52" s="194"/>
      <c r="G52" s="185"/>
      <c r="H52" s="185"/>
      <c r="I52" s="185"/>
      <c r="J52" s="185"/>
      <c r="K52" s="185"/>
      <c r="L52" s="185"/>
      <c r="M52" s="185"/>
      <c r="N52" s="185"/>
      <c r="O52" s="185"/>
      <c r="P52" s="185"/>
      <c r="Q52" s="185"/>
      <c r="R52" s="185"/>
      <c r="S52" s="185"/>
      <c r="T52" s="185"/>
      <c r="U52" s="185"/>
      <c r="V52" s="185"/>
      <c r="W52" s="187"/>
      <c r="X52" s="187"/>
    </row>
    <row r="53" spans="1:24">
      <c r="T53" s="67"/>
    </row>
    <row r="89" spans="20:20">
      <c r="T89" s="15"/>
    </row>
    <row r="90" spans="20:20">
      <c r="T90" s="15"/>
    </row>
    <row r="91" spans="20:20">
      <c r="T91" s="15"/>
    </row>
  </sheetData>
  <mergeCells count="24">
    <mergeCell ref="Q1:S1"/>
    <mergeCell ref="A3:A7"/>
    <mergeCell ref="E5:E6"/>
    <mergeCell ref="I5:I6"/>
    <mergeCell ref="M5:M6"/>
    <mergeCell ref="A1:C1"/>
    <mergeCell ref="J6:L6"/>
    <mergeCell ref="F4:I4"/>
    <mergeCell ref="J4:M4"/>
    <mergeCell ref="N4:Q4"/>
    <mergeCell ref="R4:U4"/>
    <mergeCell ref="B3:E4"/>
    <mergeCell ref="F3:U3"/>
    <mergeCell ref="Q5:Q6"/>
    <mergeCell ref="U5:U6"/>
    <mergeCell ref="B6:D6"/>
    <mergeCell ref="F6:H6"/>
    <mergeCell ref="A39:O39"/>
    <mergeCell ref="A30:U30"/>
    <mergeCell ref="A32:C32"/>
    <mergeCell ref="K36:L36"/>
    <mergeCell ref="N6:P6"/>
    <mergeCell ref="R6:T6"/>
    <mergeCell ref="A31:C31"/>
  </mergeCells>
  <pageMargins left="0.23622047244094491" right="0.23622047244094491" top="0.31496062992125984" bottom="0.31496062992125984" header="0.15748031496062992" footer="0.15748031496062992"/>
  <pageSetup paperSize="9" scale="78" fitToWidth="2" orientation="landscape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0"/>
  <sheetViews>
    <sheetView zoomScaleNormal="100" zoomScaleSheetLayoutView="55" workbookViewId="0">
      <pane xSplit="1" ySplit="7" topLeftCell="B8" activePane="bottomRight" state="frozen"/>
      <selection activeCell="D9" sqref="D9"/>
      <selection pane="topRight" activeCell="D9" sqref="D9"/>
      <selection pane="bottomLeft" activeCell="D9" sqref="D9"/>
      <selection pane="bottomRight" activeCell="B8" sqref="B8"/>
    </sheetView>
  </sheetViews>
  <sheetFormatPr baseColWidth="10" defaultRowHeight="15"/>
  <cols>
    <col min="1" max="1" width="20.625" customWidth="1"/>
    <col min="2" max="4" width="6.875" bestFit="1" customWidth="1"/>
    <col min="5" max="5" width="9.25" customWidth="1"/>
    <col min="6" max="6" width="6.75" customWidth="1"/>
    <col min="7" max="8" width="6.875" bestFit="1" customWidth="1"/>
    <col min="9" max="9" width="6.25" customWidth="1"/>
    <col min="10" max="11" width="6.875" bestFit="1" customWidth="1"/>
    <col min="12" max="12" width="6.625" customWidth="1"/>
    <col min="13" max="13" width="9.25" customWidth="1"/>
    <col min="14" max="14" width="6.75" customWidth="1"/>
    <col min="15" max="15" width="6" customWidth="1"/>
    <col min="16" max="16" width="7" customWidth="1"/>
  </cols>
  <sheetData>
    <row r="1" spans="1:19" s="357" customFormat="1" ht="15" customHeight="1">
      <c r="A1" s="587" t="s">
        <v>116</v>
      </c>
      <c r="B1" s="791"/>
      <c r="C1" s="791"/>
      <c r="D1" s="588"/>
      <c r="E1" s="791"/>
      <c r="F1" s="791"/>
      <c r="G1" s="791"/>
      <c r="H1" s="588"/>
      <c r="I1" s="588"/>
      <c r="J1" s="589"/>
      <c r="K1" s="134"/>
      <c r="L1" s="134"/>
      <c r="M1" s="134"/>
      <c r="N1" s="134"/>
      <c r="O1" s="134"/>
      <c r="P1" s="134"/>
      <c r="Q1" s="134"/>
      <c r="R1" s="1"/>
      <c r="S1" s="1"/>
    </row>
    <row r="2" spans="1:19" ht="29.25" customHeight="1">
      <c r="A2" s="734" t="s">
        <v>542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  <c r="M2" s="734"/>
      <c r="N2" s="734"/>
      <c r="O2" s="734"/>
      <c r="P2" s="185"/>
      <c r="Q2" s="185"/>
      <c r="R2" s="187"/>
      <c r="S2" s="187"/>
    </row>
    <row r="3" spans="1:19" ht="16.5" customHeight="1">
      <c r="A3" s="731" t="s">
        <v>97</v>
      </c>
      <c r="B3" s="728" t="s">
        <v>122</v>
      </c>
      <c r="C3" s="729"/>
      <c r="D3" s="729"/>
      <c r="E3" s="768"/>
      <c r="F3" s="728" t="s">
        <v>341</v>
      </c>
      <c r="G3" s="757"/>
      <c r="H3" s="757"/>
      <c r="I3" s="737" t="s">
        <v>422</v>
      </c>
      <c r="J3" s="728" t="s">
        <v>404</v>
      </c>
      <c r="K3" s="790"/>
      <c r="L3" s="790"/>
      <c r="M3" s="795"/>
      <c r="N3" s="728" t="s">
        <v>416</v>
      </c>
      <c r="O3" s="790"/>
      <c r="P3" s="790"/>
      <c r="Q3" s="185"/>
      <c r="R3" s="187"/>
      <c r="S3" s="187"/>
    </row>
    <row r="4" spans="1:19" ht="38.25" customHeight="1">
      <c r="A4" s="732"/>
      <c r="B4" s="717"/>
      <c r="C4" s="718"/>
      <c r="D4" s="718"/>
      <c r="E4" s="767"/>
      <c r="F4" s="765"/>
      <c r="G4" s="759"/>
      <c r="H4" s="759"/>
      <c r="I4" s="794"/>
      <c r="J4" s="782"/>
      <c r="K4" s="752"/>
      <c r="L4" s="752"/>
      <c r="M4" s="771"/>
      <c r="N4" s="782"/>
      <c r="O4" s="752"/>
      <c r="P4" s="752"/>
      <c r="Q4" s="185"/>
      <c r="R4" s="187"/>
      <c r="S4" s="187"/>
    </row>
    <row r="5" spans="1:19" ht="15" customHeight="1">
      <c r="A5" s="732"/>
      <c r="B5" s="11">
        <v>2007</v>
      </c>
      <c r="C5" s="11">
        <v>2010</v>
      </c>
      <c r="D5" s="28">
        <v>2013</v>
      </c>
      <c r="E5" s="786" t="s">
        <v>172</v>
      </c>
      <c r="F5" s="13">
        <v>2007</v>
      </c>
      <c r="G5" s="11">
        <v>2010</v>
      </c>
      <c r="H5" s="479" t="s">
        <v>402</v>
      </c>
      <c r="I5" s="512" t="s">
        <v>145</v>
      </c>
      <c r="J5" s="180">
        <v>2007</v>
      </c>
      <c r="K5" s="12">
        <v>2010</v>
      </c>
      <c r="L5" s="28">
        <v>2013</v>
      </c>
      <c r="M5" s="786" t="s">
        <v>172</v>
      </c>
      <c r="N5" s="11">
        <v>2007</v>
      </c>
      <c r="O5" s="11">
        <v>2010</v>
      </c>
      <c r="P5" s="11">
        <v>2013</v>
      </c>
      <c r="Q5" s="185"/>
      <c r="R5" s="187"/>
      <c r="S5" s="187"/>
    </row>
    <row r="6" spans="1:19" ht="23.25" customHeight="1">
      <c r="A6" s="732"/>
      <c r="B6" s="751" t="s">
        <v>0</v>
      </c>
      <c r="C6" s="752"/>
      <c r="D6" s="753"/>
      <c r="E6" s="787"/>
      <c r="F6" s="722" t="s">
        <v>0</v>
      </c>
      <c r="G6" s="723"/>
      <c r="H6" s="723"/>
      <c r="I6" s="723"/>
      <c r="J6" s="723"/>
      <c r="K6" s="723"/>
      <c r="L6" s="792"/>
      <c r="M6" s="787"/>
      <c r="N6" s="751" t="s">
        <v>0</v>
      </c>
      <c r="O6" s="752"/>
      <c r="P6" s="793"/>
      <c r="Q6" s="185"/>
      <c r="R6" s="187"/>
      <c r="S6" s="187"/>
    </row>
    <row r="7" spans="1:19" ht="15" customHeight="1">
      <c r="A7" s="733"/>
      <c r="B7" s="13">
        <v>21</v>
      </c>
      <c r="C7" s="13">
        <v>22</v>
      </c>
      <c r="D7" s="13">
        <v>23</v>
      </c>
      <c r="E7" s="14">
        <v>24</v>
      </c>
      <c r="F7" s="437">
        <v>25</v>
      </c>
      <c r="G7" s="13">
        <v>26</v>
      </c>
      <c r="H7" s="13">
        <v>27</v>
      </c>
      <c r="I7" s="13">
        <v>28</v>
      </c>
      <c r="J7" s="13">
        <v>29</v>
      </c>
      <c r="K7" s="13">
        <v>30</v>
      </c>
      <c r="L7" s="13">
        <v>31</v>
      </c>
      <c r="M7" s="13">
        <v>32</v>
      </c>
      <c r="N7" s="13">
        <v>33</v>
      </c>
      <c r="O7" s="13">
        <v>34</v>
      </c>
      <c r="P7" s="13">
        <v>35</v>
      </c>
      <c r="Q7" s="185"/>
      <c r="R7" s="187"/>
      <c r="S7" s="187"/>
    </row>
    <row r="8" spans="1:19" ht="15" customHeight="1">
      <c r="A8" s="25" t="s">
        <v>33</v>
      </c>
      <c r="B8" s="367">
        <v>605798</v>
      </c>
      <c r="C8" s="75">
        <v>823092</v>
      </c>
      <c r="D8" s="75">
        <v>570663</v>
      </c>
      <c r="E8" s="41">
        <v>-30.7</v>
      </c>
      <c r="F8" s="105">
        <v>263028</v>
      </c>
      <c r="G8" s="75">
        <v>203136</v>
      </c>
      <c r="H8" s="75">
        <v>207137</v>
      </c>
      <c r="I8" s="449">
        <v>9486</v>
      </c>
      <c r="J8" s="88">
        <v>136903</v>
      </c>
      <c r="K8" s="75">
        <v>135339</v>
      </c>
      <c r="L8" s="75">
        <v>154323</v>
      </c>
      <c r="M8" s="41">
        <v>14</v>
      </c>
      <c r="N8" s="75">
        <v>123434</v>
      </c>
      <c r="O8" s="75">
        <v>74956</v>
      </c>
      <c r="P8" s="75">
        <v>154314</v>
      </c>
      <c r="Q8" s="185"/>
      <c r="R8" s="187"/>
      <c r="S8" s="187"/>
    </row>
    <row r="9" spans="1:19" ht="15" customHeight="1">
      <c r="A9" s="39" t="s">
        <v>49</v>
      </c>
      <c r="B9" s="428">
        <v>586557</v>
      </c>
      <c r="C9" s="18">
        <v>803650</v>
      </c>
      <c r="D9" s="18">
        <v>550729</v>
      </c>
      <c r="E9" s="42">
        <v>-31.5</v>
      </c>
      <c r="F9" s="18">
        <v>179289</v>
      </c>
      <c r="G9" s="18">
        <v>100891</v>
      </c>
      <c r="H9" s="18">
        <v>97080</v>
      </c>
      <c r="I9" s="18">
        <v>7585</v>
      </c>
      <c r="J9" s="90">
        <v>109131</v>
      </c>
      <c r="K9" s="15">
        <v>108859</v>
      </c>
      <c r="L9" s="15">
        <v>100949</v>
      </c>
      <c r="M9" s="42">
        <v>-7.3</v>
      </c>
      <c r="N9" s="15">
        <v>115322</v>
      </c>
      <c r="O9" s="15">
        <v>72492</v>
      </c>
      <c r="P9" s="15">
        <v>130759</v>
      </c>
      <c r="Q9" s="185"/>
      <c r="R9" s="187"/>
      <c r="S9" s="187"/>
    </row>
    <row r="10" spans="1:19" ht="15" customHeight="1">
      <c r="A10" s="39" t="s">
        <v>34</v>
      </c>
      <c r="B10" s="428">
        <v>16801</v>
      </c>
      <c r="C10" s="18">
        <v>18212</v>
      </c>
      <c r="D10" s="18">
        <v>18411</v>
      </c>
      <c r="E10" s="42">
        <v>1.1000000000000001</v>
      </c>
      <c r="F10" s="18">
        <v>13076</v>
      </c>
      <c r="G10" s="18">
        <v>37451</v>
      </c>
      <c r="H10" s="18">
        <v>36324</v>
      </c>
      <c r="I10" s="18">
        <v>1698</v>
      </c>
      <c r="J10" s="15">
        <v>15601</v>
      </c>
      <c r="K10" s="15">
        <v>12986</v>
      </c>
      <c r="L10" s="15">
        <v>30574</v>
      </c>
      <c r="M10" s="42">
        <v>135.4</v>
      </c>
      <c r="N10" s="15">
        <v>5180</v>
      </c>
      <c r="O10" s="15">
        <v>2136</v>
      </c>
      <c r="P10" s="15">
        <v>22194</v>
      </c>
      <c r="Q10" s="185"/>
      <c r="R10" s="187"/>
      <c r="S10" s="187"/>
    </row>
    <row r="11" spans="1:19" ht="15" customHeight="1">
      <c r="A11" s="39" t="s">
        <v>154</v>
      </c>
      <c r="B11" s="428">
        <v>2440</v>
      </c>
      <c r="C11" s="18">
        <v>1230</v>
      </c>
      <c r="D11" s="18">
        <v>1523</v>
      </c>
      <c r="E11" s="42">
        <v>23.8</v>
      </c>
      <c r="F11" s="199">
        <v>70663</v>
      </c>
      <c r="G11" s="18">
        <v>64794</v>
      </c>
      <c r="H11" s="18">
        <v>73733</v>
      </c>
      <c r="I11" s="18">
        <v>203</v>
      </c>
      <c r="J11" s="15">
        <v>12171</v>
      </c>
      <c r="K11" s="15">
        <v>13494</v>
      </c>
      <c r="L11" s="15">
        <v>22800</v>
      </c>
      <c r="M11" s="42">
        <v>69</v>
      </c>
      <c r="N11" s="15">
        <v>2932</v>
      </c>
      <c r="O11" s="15">
        <v>328</v>
      </c>
      <c r="P11" s="15">
        <v>1361</v>
      </c>
      <c r="Q11" s="185"/>
      <c r="R11" s="187"/>
      <c r="S11" s="187"/>
    </row>
    <row r="12" spans="1:19" ht="18.75" customHeight="1">
      <c r="A12" s="23" t="s">
        <v>155</v>
      </c>
      <c r="B12" s="15">
        <v>43491</v>
      </c>
      <c r="C12" s="15">
        <v>52527</v>
      </c>
      <c r="D12" s="15">
        <v>84723</v>
      </c>
      <c r="E12" s="42">
        <v>61.3</v>
      </c>
      <c r="F12" s="199">
        <v>4593</v>
      </c>
      <c r="G12" s="17">
        <v>9505</v>
      </c>
      <c r="H12" s="17">
        <v>19021</v>
      </c>
      <c r="I12" s="450">
        <v>10</v>
      </c>
      <c r="J12" s="15">
        <v>14926</v>
      </c>
      <c r="K12" s="15">
        <v>25081</v>
      </c>
      <c r="L12" s="15">
        <v>15392</v>
      </c>
      <c r="M12" s="42">
        <v>-38.6</v>
      </c>
      <c r="N12" s="15">
        <v>3287</v>
      </c>
      <c r="O12" s="15">
        <v>10401</v>
      </c>
      <c r="P12" s="15">
        <v>44595</v>
      </c>
      <c r="Q12" s="134"/>
      <c r="R12" s="1"/>
      <c r="S12" s="1"/>
    </row>
    <row r="13" spans="1:19" ht="15" customHeight="1">
      <c r="A13" s="23" t="s">
        <v>156</v>
      </c>
      <c r="B13" s="15">
        <v>18454</v>
      </c>
      <c r="C13" s="15">
        <v>97442</v>
      </c>
      <c r="D13" s="15">
        <v>34560</v>
      </c>
      <c r="E13" s="172">
        <v>-64.5</v>
      </c>
      <c r="F13" s="199">
        <v>17074</v>
      </c>
      <c r="G13" s="17">
        <v>5318</v>
      </c>
      <c r="H13" s="17">
        <v>3279</v>
      </c>
      <c r="I13" s="450">
        <v>1744</v>
      </c>
      <c r="J13" s="90">
        <v>15529</v>
      </c>
      <c r="K13" s="15">
        <v>16007</v>
      </c>
      <c r="L13" s="15">
        <v>18614</v>
      </c>
      <c r="M13" s="42">
        <v>16.3</v>
      </c>
      <c r="N13" s="15">
        <v>68890</v>
      </c>
      <c r="O13" s="15">
        <v>1794</v>
      </c>
      <c r="P13" s="15">
        <v>5055</v>
      </c>
      <c r="Q13" s="134"/>
      <c r="R13" s="1"/>
      <c r="S13" s="1"/>
    </row>
    <row r="14" spans="1:19" ht="15" customHeight="1">
      <c r="A14" s="23" t="s">
        <v>157</v>
      </c>
      <c r="B14" s="413">
        <v>0</v>
      </c>
      <c r="C14" s="15">
        <v>61</v>
      </c>
      <c r="D14" s="15">
        <v>87</v>
      </c>
      <c r="E14" s="42">
        <v>42.6</v>
      </c>
      <c r="F14" s="413">
        <v>0</v>
      </c>
      <c r="G14" s="17">
        <v>150</v>
      </c>
      <c r="H14" s="17">
        <v>11</v>
      </c>
      <c r="I14" s="413">
        <v>0</v>
      </c>
      <c r="J14" s="15">
        <v>992</v>
      </c>
      <c r="K14" s="15">
        <v>1252</v>
      </c>
      <c r="L14" s="15">
        <v>1737</v>
      </c>
      <c r="M14" s="42">
        <v>38.700000000000003</v>
      </c>
      <c r="N14" s="15">
        <v>318</v>
      </c>
      <c r="O14" s="15">
        <v>71</v>
      </c>
      <c r="P14" s="15">
        <v>728</v>
      </c>
      <c r="Q14" s="134"/>
      <c r="R14" s="1"/>
      <c r="S14" s="1"/>
    </row>
    <row r="15" spans="1:19" ht="15" customHeight="1">
      <c r="A15" s="23" t="s">
        <v>158</v>
      </c>
      <c r="B15" s="496">
        <v>7498</v>
      </c>
      <c r="C15" s="15">
        <v>6880</v>
      </c>
      <c r="D15" s="15">
        <v>7590</v>
      </c>
      <c r="E15" s="42">
        <v>10.3</v>
      </c>
      <c r="F15" s="199">
        <v>224</v>
      </c>
      <c r="G15" s="17">
        <v>295</v>
      </c>
      <c r="H15" s="17">
        <v>2306</v>
      </c>
      <c r="I15" s="413">
        <v>0</v>
      </c>
      <c r="J15" s="15">
        <v>1188</v>
      </c>
      <c r="K15" s="15">
        <v>1211</v>
      </c>
      <c r="L15" s="15">
        <v>18884</v>
      </c>
      <c r="M15" s="83" t="s">
        <v>217</v>
      </c>
      <c r="N15" s="15">
        <v>368</v>
      </c>
      <c r="O15" s="15">
        <v>93</v>
      </c>
      <c r="P15" s="15">
        <v>1007</v>
      </c>
      <c r="Q15" s="134"/>
      <c r="R15" s="1"/>
      <c r="S15" s="1"/>
    </row>
    <row r="16" spans="1:19" ht="15" customHeight="1">
      <c r="A16" s="23" t="s">
        <v>159</v>
      </c>
      <c r="B16" s="496">
        <v>69</v>
      </c>
      <c r="C16" s="15">
        <v>89</v>
      </c>
      <c r="D16" s="15">
        <v>383</v>
      </c>
      <c r="E16" s="42">
        <v>330.3</v>
      </c>
      <c r="F16" s="199">
        <v>68154</v>
      </c>
      <c r="G16" s="17">
        <v>63721</v>
      </c>
      <c r="H16" s="17">
        <v>73638</v>
      </c>
      <c r="I16" s="413">
        <v>0</v>
      </c>
      <c r="J16" s="15">
        <v>9587</v>
      </c>
      <c r="K16" s="15">
        <v>9341</v>
      </c>
      <c r="L16" s="15">
        <v>18566</v>
      </c>
      <c r="M16" s="42">
        <v>98.8</v>
      </c>
      <c r="N16" s="15">
        <v>384</v>
      </c>
      <c r="O16" s="15">
        <v>257</v>
      </c>
      <c r="P16" s="15">
        <v>142</v>
      </c>
      <c r="Q16" s="134"/>
      <c r="R16" s="1"/>
      <c r="S16" s="1"/>
    </row>
    <row r="17" spans="1:19" ht="15" customHeight="1">
      <c r="A17" s="23" t="s">
        <v>160</v>
      </c>
      <c r="B17" s="367">
        <v>2371</v>
      </c>
      <c r="C17" s="15">
        <v>1080</v>
      </c>
      <c r="D17" s="15">
        <v>1053</v>
      </c>
      <c r="E17" s="42">
        <v>-2.5</v>
      </c>
      <c r="F17" s="199">
        <v>2509</v>
      </c>
      <c r="G17" s="17">
        <v>923</v>
      </c>
      <c r="H17" s="17">
        <v>84</v>
      </c>
      <c r="I17" s="450">
        <v>203</v>
      </c>
      <c r="J17" s="15">
        <v>1592</v>
      </c>
      <c r="K17" s="15">
        <v>2901</v>
      </c>
      <c r="L17" s="15">
        <v>2497</v>
      </c>
      <c r="M17" s="42">
        <v>-13.9</v>
      </c>
      <c r="N17" s="15">
        <v>2230</v>
      </c>
      <c r="O17" s="413">
        <v>0</v>
      </c>
      <c r="P17" s="15">
        <v>491</v>
      </c>
      <c r="Q17" s="134"/>
      <c r="R17" s="1"/>
      <c r="S17" s="1"/>
    </row>
    <row r="18" spans="1:19" ht="15" customHeight="1">
      <c r="A18" s="23" t="s">
        <v>348</v>
      </c>
      <c r="B18" s="15">
        <v>41392</v>
      </c>
      <c r="C18" s="15">
        <v>70151</v>
      </c>
      <c r="D18" s="15">
        <v>80420</v>
      </c>
      <c r="E18" s="42">
        <v>14.6</v>
      </c>
      <c r="F18" s="199">
        <v>8782</v>
      </c>
      <c r="G18" s="17">
        <v>8658</v>
      </c>
      <c r="H18" s="17">
        <v>5824</v>
      </c>
      <c r="I18" s="450">
        <v>324</v>
      </c>
      <c r="J18" s="15">
        <v>15358</v>
      </c>
      <c r="K18" s="15">
        <v>9325</v>
      </c>
      <c r="L18" s="15">
        <v>4824</v>
      </c>
      <c r="M18" s="42">
        <v>-48.3</v>
      </c>
      <c r="N18" s="15">
        <v>1086</v>
      </c>
      <c r="O18" s="413">
        <v>0</v>
      </c>
      <c r="P18" s="15">
        <v>978</v>
      </c>
      <c r="Q18" s="134"/>
      <c r="R18" s="1"/>
      <c r="S18" s="1"/>
    </row>
    <row r="19" spans="1:19" ht="15" customHeight="1">
      <c r="A19" s="23" t="s">
        <v>162</v>
      </c>
      <c r="B19" s="15">
        <v>28</v>
      </c>
      <c r="C19" s="15">
        <v>147</v>
      </c>
      <c r="D19" s="15">
        <v>2214</v>
      </c>
      <c r="E19" s="83" t="s">
        <v>217</v>
      </c>
      <c r="F19" s="199">
        <v>408</v>
      </c>
      <c r="G19" s="17">
        <v>1760</v>
      </c>
      <c r="H19" s="17">
        <v>860</v>
      </c>
      <c r="I19" s="413">
        <v>0</v>
      </c>
      <c r="J19" s="15">
        <v>2619</v>
      </c>
      <c r="K19" s="15">
        <v>1317</v>
      </c>
      <c r="L19" s="15">
        <v>21</v>
      </c>
      <c r="M19" s="42">
        <v>-98.4</v>
      </c>
      <c r="N19" s="15">
        <v>2351</v>
      </c>
      <c r="O19" s="413">
        <v>0</v>
      </c>
      <c r="P19" s="15">
        <v>1347</v>
      </c>
      <c r="Q19" s="134"/>
      <c r="R19" s="1"/>
      <c r="S19" s="1"/>
    </row>
    <row r="20" spans="1:19" ht="15" customHeight="1">
      <c r="A20" s="23" t="s">
        <v>406</v>
      </c>
      <c r="B20" s="15">
        <v>90412</v>
      </c>
      <c r="C20" s="79">
        <v>81246</v>
      </c>
      <c r="D20" s="15">
        <v>56835</v>
      </c>
      <c r="E20" s="42">
        <v>-30</v>
      </c>
      <c r="F20" s="199">
        <v>17169</v>
      </c>
      <c r="G20" s="17">
        <v>13006</v>
      </c>
      <c r="H20" s="17">
        <v>2637</v>
      </c>
      <c r="I20" s="450">
        <v>1392</v>
      </c>
      <c r="J20" s="15">
        <v>22661</v>
      </c>
      <c r="K20" s="15">
        <v>9050</v>
      </c>
      <c r="L20" s="15">
        <v>9060</v>
      </c>
      <c r="M20" s="42">
        <v>0.1</v>
      </c>
      <c r="N20" s="15">
        <v>1273</v>
      </c>
      <c r="O20" s="15">
        <v>5298</v>
      </c>
      <c r="P20" s="15">
        <v>23947</v>
      </c>
      <c r="Q20" s="134"/>
      <c r="R20" s="1"/>
      <c r="S20" s="1"/>
    </row>
    <row r="21" spans="1:19" ht="15" customHeight="1">
      <c r="A21" s="23" t="s">
        <v>164</v>
      </c>
      <c r="B21" s="15">
        <v>242111</v>
      </c>
      <c r="C21" s="15">
        <v>351967</v>
      </c>
      <c r="D21" s="15">
        <v>178946</v>
      </c>
      <c r="E21" s="42">
        <v>-49.2</v>
      </c>
      <c r="F21" s="199">
        <v>118529</v>
      </c>
      <c r="G21" s="17">
        <v>46312</v>
      </c>
      <c r="H21" s="17">
        <v>60997</v>
      </c>
      <c r="I21" s="450">
        <v>2401</v>
      </c>
      <c r="J21" s="15">
        <v>30724</v>
      </c>
      <c r="K21" s="15">
        <v>39257</v>
      </c>
      <c r="L21" s="15">
        <v>42891</v>
      </c>
      <c r="M21" s="42">
        <v>9.3000000000000007</v>
      </c>
      <c r="N21" s="15">
        <v>38133</v>
      </c>
      <c r="O21" s="15">
        <v>53832</v>
      </c>
      <c r="P21" s="15">
        <v>39724</v>
      </c>
      <c r="Q21" s="134"/>
      <c r="R21" s="1"/>
      <c r="S21" s="1"/>
    </row>
    <row r="22" spans="1:19" ht="15" customHeight="1">
      <c r="A22" s="23" t="s">
        <v>165</v>
      </c>
      <c r="B22" s="15">
        <v>146999</v>
      </c>
      <c r="C22" s="15">
        <v>143686</v>
      </c>
      <c r="D22" s="15">
        <v>112264</v>
      </c>
      <c r="E22" s="42">
        <v>-21.9</v>
      </c>
      <c r="F22" s="199">
        <v>4308</v>
      </c>
      <c r="G22" s="17">
        <v>3072</v>
      </c>
      <c r="H22" s="17">
        <v>832</v>
      </c>
      <c r="I22" s="450">
        <v>590</v>
      </c>
      <c r="J22" s="15">
        <v>1703</v>
      </c>
      <c r="K22" s="15">
        <v>5259</v>
      </c>
      <c r="L22" s="15">
        <v>4715</v>
      </c>
      <c r="M22" s="42">
        <v>-10.3</v>
      </c>
      <c r="N22" s="15">
        <v>382</v>
      </c>
      <c r="O22" s="15">
        <v>1167</v>
      </c>
      <c r="P22" s="15">
        <v>15324</v>
      </c>
      <c r="Q22" s="134"/>
      <c r="R22" s="1"/>
      <c r="S22" s="1"/>
    </row>
    <row r="23" spans="1:19" ht="15" customHeight="1">
      <c r="A23" s="23" t="s">
        <v>166</v>
      </c>
      <c r="B23" s="15">
        <v>687</v>
      </c>
      <c r="C23" s="15">
        <v>460</v>
      </c>
      <c r="D23" s="15">
        <v>287</v>
      </c>
      <c r="E23" s="42">
        <v>-37.6</v>
      </c>
      <c r="F23" s="199">
        <v>5840</v>
      </c>
      <c r="G23" s="17">
        <v>6216</v>
      </c>
      <c r="H23" s="17">
        <v>4388</v>
      </c>
      <c r="I23" s="450">
        <v>1</v>
      </c>
      <c r="J23" s="15">
        <v>4919</v>
      </c>
      <c r="K23" s="15">
        <v>4215</v>
      </c>
      <c r="L23" s="15">
        <v>4761</v>
      </c>
      <c r="M23" s="42">
        <v>13</v>
      </c>
      <c r="N23" s="15">
        <v>526</v>
      </c>
      <c r="O23" s="413">
        <v>0</v>
      </c>
      <c r="P23" s="15">
        <v>75</v>
      </c>
      <c r="Q23" s="134"/>
      <c r="R23" s="1"/>
      <c r="S23" s="1"/>
    </row>
    <row r="24" spans="1:19" ht="15" customHeight="1">
      <c r="A24" s="23" t="s">
        <v>167</v>
      </c>
      <c r="B24" s="15">
        <v>597</v>
      </c>
      <c r="C24" s="15">
        <v>2431</v>
      </c>
      <c r="D24" s="15">
        <v>1727</v>
      </c>
      <c r="E24" s="42">
        <v>-29</v>
      </c>
      <c r="F24" s="199">
        <v>2867</v>
      </c>
      <c r="G24" s="17">
        <v>2302</v>
      </c>
      <c r="H24" s="17">
        <v>1981</v>
      </c>
      <c r="I24" s="450">
        <v>363</v>
      </c>
      <c r="J24" s="15">
        <v>4001</v>
      </c>
      <c r="K24" s="15">
        <v>2403</v>
      </c>
      <c r="L24" s="15">
        <v>2233</v>
      </c>
      <c r="M24" s="42">
        <v>-7.1</v>
      </c>
      <c r="N24" s="15">
        <v>1892</v>
      </c>
      <c r="O24" s="15">
        <v>1850</v>
      </c>
      <c r="P24" s="15">
        <v>397</v>
      </c>
      <c r="Q24" s="134"/>
      <c r="R24" s="1"/>
      <c r="S24" s="1"/>
    </row>
    <row r="25" spans="1:19" ht="15" customHeight="1">
      <c r="A25" s="23" t="s">
        <v>168</v>
      </c>
      <c r="B25" s="496">
        <v>3193</v>
      </c>
      <c r="C25" s="15">
        <v>5236</v>
      </c>
      <c r="D25" s="15">
        <v>4463</v>
      </c>
      <c r="E25" s="42">
        <v>-14.8</v>
      </c>
      <c r="F25" s="199">
        <v>6819</v>
      </c>
      <c r="G25" s="17">
        <v>28612</v>
      </c>
      <c r="H25" s="17">
        <v>20196</v>
      </c>
      <c r="I25" s="450">
        <v>11</v>
      </c>
      <c r="J25" s="15">
        <v>4568</v>
      </c>
      <c r="K25" s="15">
        <v>6155</v>
      </c>
      <c r="L25" s="15">
        <v>7654</v>
      </c>
      <c r="M25" s="42">
        <v>24.4</v>
      </c>
      <c r="N25" s="15">
        <v>2</v>
      </c>
      <c r="O25" s="413">
        <v>0</v>
      </c>
      <c r="P25" s="15">
        <v>9925</v>
      </c>
      <c r="Q25" s="134"/>
      <c r="R25" s="1"/>
      <c r="S25" s="1"/>
    </row>
    <row r="26" spans="1:19" ht="15" customHeight="1">
      <c r="A26" s="23" t="s">
        <v>169</v>
      </c>
      <c r="B26" s="367">
        <v>3011</v>
      </c>
      <c r="C26" s="15">
        <v>6171</v>
      </c>
      <c r="D26" s="15">
        <v>2694</v>
      </c>
      <c r="E26" s="42">
        <v>-56.3</v>
      </c>
      <c r="F26" s="199">
        <v>2994</v>
      </c>
      <c r="G26" s="17">
        <v>8804</v>
      </c>
      <c r="H26" s="17">
        <v>102</v>
      </c>
      <c r="I26" s="450">
        <v>1123</v>
      </c>
      <c r="J26" s="15">
        <v>3311</v>
      </c>
      <c r="K26" s="15">
        <v>665</v>
      </c>
      <c r="L26" s="15">
        <v>692</v>
      </c>
      <c r="M26" s="42">
        <v>4.0999999999999996</v>
      </c>
      <c r="N26" s="15">
        <v>1745</v>
      </c>
      <c r="O26" s="413">
        <v>0</v>
      </c>
      <c r="P26" s="15">
        <v>1061</v>
      </c>
      <c r="Q26" s="134"/>
      <c r="R26" s="1"/>
      <c r="S26" s="1"/>
    </row>
    <row r="27" spans="1:19" ht="15" customHeight="1">
      <c r="A27" s="23" t="s">
        <v>170</v>
      </c>
      <c r="B27" s="496">
        <v>5485</v>
      </c>
      <c r="C27" s="15">
        <v>3518</v>
      </c>
      <c r="D27" s="15">
        <v>2417</v>
      </c>
      <c r="E27" s="42">
        <v>-31.3</v>
      </c>
      <c r="F27" s="199">
        <v>2758</v>
      </c>
      <c r="G27" s="17">
        <v>4482</v>
      </c>
      <c r="H27" s="17">
        <v>10981</v>
      </c>
      <c r="I27" s="450">
        <v>1324</v>
      </c>
      <c r="J27" s="15">
        <v>3225</v>
      </c>
      <c r="K27" s="15">
        <v>1900</v>
      </c>
      <c r="L27" s="15">
        <v>1782</v>
      </c>
      <c r="M27" s="42">
        <v>-6.2</v>
      </c>
      <c r="N27" s="15">
        <v>567</v>
      </c>
      <c r="O27" s="15">
        <v>193</v>
      </c>
      <c r="P27" s="15">
        <v>9518</v>
      </c>
      <c r="Q27" s="134"/>
      <c r="R27" s="1"/>
      <c r="S27" s="1"/>
    </row>
    <row r="28" spans="1:19" ht="15" customHeight="1">
      <c r="A28" s="38"/>
      <c r="B28" s="67"/>
      <c r="C28" s="15"/>
      <c r="D28" s="15"/>
      <c r="E28" s="16"/>
      <c r="F28" s="199"/>
      <c r="G28" s="17"/>
      <c r="H28" s="17"/>
      <c r="I28" s="17"/>
      <c r="J28" s="507"/>
      <c r="K28" s="134"/>
      <c r="L28" s="134"/>
      <c r="M28" s="134"/>
      <c r="N28" s="134"/>
      <c r="O28" s="134"/>
      <c r="P28" s="134"/>
      <c r="Q28" s="134"/>
      <c r="R28" s="1"/>
      <c r="S28" s="1"/>
    </row>
    <row r="29" spans="1:19" ht="15" customHeight="1">
      <c r="A29" s="491" t="s">
        <v>424</v>
      </c>
      <c r="B29" s="67"/>
      <c r="C29" s="15"/>
      <c r="D29" s="15"/>
      <c r="E29" s="16"/>
      <c r="F29" s="199"/>
      <c r="G29" s="17"/>
      <c r="H29" s="17"/>
      <c r="I29" s="17"/>
      <c r="J29" s="134"/>
      <c r="K29" s="134"/>
      <c r="L29" s="134"/>
      <c r="M29" s="134"/>
      <c r="N29" s="134"/>
      <c r="O29" s="134"/>
      <c r="P29" s="134"/>
      <c r="Q29" s="134"/>
      <c r="R29" s="1"/>
      <c r="S29" s="1"/>
    </row>
    <row r="30" spans="1:19" ht="15" customHeight="1">
      <c r="A30" s="491" t="s">
        <v>496</v>
      </c>
      <c r="B30" s="67"/>
      <c r="C30" s="15"/>
      <c r="D30" s="15"/>
      <c r="E30" s="16"/>
      <c r="F30" s="199"/>
      <c r="G30" s="17"/>
      <c r="H30" s="17"/>
      <c r="I30" s="17"/>
      <c r="J30" s="134"/>
      <c r="K30" s="134"/>
      <c r="L30" s="134"/>
      <c r="M30" s="134"/>
      <c r="N30" s="134"/>
      <c r="O30" s="134"/>
      <c r="P30" s="134"/>
      <c r="Q30" s="134"/>
      <c r="R30" s="1"/>
      <c r="S30" s="1"/>
    </row>
    <row r="31" spans="1:19" ht="15" customHeight="1">
      <c r="A31" s="491" t="s">
        <v>543</v>
      </c>
      <c r="B31" s="67"/>
      <c r="C31" s="15"/>
      <c r="D31" s="15"/>
      <c r="E31" s="16"/>
      <c r="F31" s="199"/>
      <c r="G31" s="17"/>
      <c r="H31" s="17"/>
      <c r="I31" s="17"/>
      <c r="J31" s="134"/>
      <c r="K31" s="134"/>
      <c r="L31" s="134"/>
      <c r="M31" s="134"/>
      <c r="N31" s="134"/>
      <c r="O31" s="134"/>
      <c r="P31" s="134"/>
      <c r="Q31" s="134"/>
      <c r="R31" s="1"/>
      <c r="S31" s="1"/>
    </row>
    <row r="32" spans="1:19" ht="15" customHeight="1">
      <c r="A32" s="491" t="s">
        <v>223</v>
      </c>
      <c r="B32" s="67"/>
      <c r="C32" s="15"/>
      <c r="D32" s="15"/>
      <c r="E32" s="16"/>
      <c r="F32" s="199"/>
      <c r="G32" s="17"/>
      <c r="H32" s="17"/>
      <c r="I32" s="17"/>
      <c r="J32" s="134"/>
      <c r="K32" s="134"/>
      <c r="L32" s="134"/>
      <c r="M32" s="134"/>
      <c r="N32" s="134"/>
      <c r="O32" s="134"/>
      <c r="P32" s="134"/>
      <c r="Q32" s="134"/>
      <c r="R32" s="1"/>
      <c r="S32" s="1"/>
    </row>
    <row r="33" spans="1:19" ht="15" customHeight="1">
      <c r="A33" s="491" t="s">
        <v>224</v>
      </c>
      <c r="B33" s="67"/>
      <c r="C33" s="15"/>
      <c r="D33" s="15"/>
      <c r="E33" s="16"/>
      <c r="F33" s="199"/>
      <c r="G33" s="17"/>
      <c r="H33" s="17"/>
      <c r="I33" s="17"/>
      <c r="J33" s="134"/>
      <c r="K33" s="134"/>
      <c r="L33" s="134"/>
      <c r="M33" s="134"/>
      <c r="N33" s="134"/>
      <c r="O33" s="134"/>
      <c r="P33" s="134"/>
      <c r="Q33" s="134"/>
      <c r="R33" s="1"/>
      <c r="S33" s="1"/>
    </row>
    <row r="34" spans="1:19" ht="15" customHeight="1">
      <c r="A34" s="171" t="s">
        <v>339</v>
      </c>
      <c r="B34" s="171"/>
      <c r="C34" s="171"/>
      <c r="D34" s="218"/>
      <c r="E34" s="218"/>
      <c r="F34" s="384"/>
      <c r="G34" s="384"/>
      <c r="H34" s="384"/>
      <c r="I34" s="384"/>
      <c r="J34" s="185"/>
      <c r="K34" s="185"/>
      <c r="L34" s="185"/>
      <c r="M34" s="185"/>
      <c r="N34" s="185"/>
      <c r="O34" s="185"/>
      <c r="P34" s="185"/>
      <c r="Q34" s="185"/>
      <c r="R34" s="187"/>
      <c r="S34" s="187"/>
    </row>
    <row r="35" spans="1:19" ht="15" customHeight="1">
      <c r="A35" s="191" t="s">
        <v>397</v>
      </c>
      <c r="B35" s="192"/>
      <c r="C35" s="192"/>
      <c r="D35" s="185"/>
      <c r="E35" s="185"/>
      <c r="F35" s="480"/>
      <c r="G35" s="480"/>
      <c r="H35" s="480"/>
      <c r="I35" s="480"/>
      <c r="J35" s="185"/>
      <c r="K35" s="185"/>
      <c r="L35" s="185"/>
      <c r="M35" s="185"/>
      <c r="N35" s="185"/>
      <c r="O35" s="185"/>
      <c r="P35" s="185"/>
      <c r="Q35" s="185"/>
      <c r="R35" s="187"/>
      <c r="S35" s="187"/>
    </row>
    <row r="36" spans="1:19" ht="15" customHeight="1">
      <c r="A36" s="191" t="s">
        <v>357</v>
      </c>
      <c r="B36" s="192"/>
      <c r="C36" s="192"/>
      <c r="D36" s="185"/>
      <c r="E36" s="185"/>
      <c r="F36" s="480"/>
      <c r="G36" s="480"/>
      <c r="H36" s="480"/>
      <c r="I36" s="480"/>
      <c r="J36" s="185"/>
      <c r="K36" s="185"/>
      <c r="L36" s="185"/>
      <c r="M36" s="185"/>
      <c r="N36" s="185"/>
      <c r="O36" s="185"/>
      <c r="P36" s="185"/>
      <c r="Q36" s="185"/>
      <c r="R36" s="187"/>
      <c r="S36" s="187"/>
    </row>
    <row r="37" spans="1:19" ht="15" customHeight="1">
      <c r="A37" s="191" t="s">
        <v>401</v>
      </c>
      <c r="B37" s="192"/>
      <c r="C37" s="192"/>
      <c r="D37" s="194"/>
      <c r="E37" s="185"/>
      <c r="F37" s="480"/>
      <c r="G37" s="480"/>
      <c r="H37" s="480"/>
      <c r="I37" s="480"/>
      <c r="J37" s="185"/>
      <c r="K37" s="185"/>
      <c r="L37" s="185"/>
      <c r="M37" s="185"/>
      <c r="N37" s="185"/>
      <c r="O37" s="185"/>
      <c r="P37" s="185"/>
      <c r="Q37" s="185"/>
      <c r="R37" s="187"/>
      <c r="S37" s="187"/>
    </row>
    <row r="38" spans="1:19" ht="15" customHeight="1">
      <c r="A38" s="191" t="s">
        <v>403</v>
      </c>
      <c r="B38" s="192"/>
      <c r="C38" s="192"/>
      <c r="D38" s="185"/>
      <c r="E38" s="185"/>
      <c r="F38" s="480"/>
      <c r="G38" s="480"/>
      <c r="H38" s="480"/>
      <c r="I38" s="480"/>
      <c r="J38" s="185"/>
      <c r="K38" s="185"/>
      <c r="L38" s="185"/>
      <c r="M38" s="185"/>
      <c r="N38" s="185"/>
      <c r="O38" s="185"/>
      <c r="P38" s="185"/>
      <c r="Q38" s="185"/>
      <c r="R38" s="187"/>
      <c r="S38" s="187"/>
    </row>
    <row r="39" spans="1:19" ht="15" customHeight="1">
      <c r="A39" s="191" t="s">
        <v>405</v>
      </c>
      <c r="B39" s="36"/>
      <c r="C39" s="7"/>
      <c r="D39" s="185"/>
      <c r="E39" s="185"/>
      <c r="F39" s="480"/>
      <c r="G39" s="480"/>
      <c r="H39" s="480"/>
      <c r="I39" s="480"/>
      <c r="J39" s="185"/>
      <c r="K39" s="185"/>
      <c r="L39" s="185"/>
      <c r="M39" s="185"/>
      <c r="N39" s="185"/>
      <c r="O39" s="185"/>
      <c r="P39" s="185"/>
      <c r="Q39" s="185"/>
      <c r="R39" s="187"/>
      <c r="S39" s="187"/>
    </row>
    <row r="40" spans="1:19" ht="15" customHeight="1">
      <c r="A40" s="191" t="s">
        <v>482</v>
      </c>
      <c r="B40" s="36"/>
      <c r="C40" s="7"/>
      <c r="D40" s="185"/>
      <c r="E40" s="185"/>
      <c r="F40" s="480"/>
      <c r="G40" s="480"/>
      <c r="H40" s="480"/>
      <c r="I40" s="480"/>
      <c r="J40" s="185"/>
      <c r="K40" s="185"/>
      <c r="L40" s="185"/>
      <c r="M40" s="185"/>
      <c r="N40" s="185"/>
      <c r="O40" s="185"/>
      <c r="P40" s="185"/>
      <c r="Q40" s="185"/>
      <c r="R40" s="187"/>
      <c r="S40" s="187"/>
    </row>
    <row r="41" spans="1:19" ht="15" customHeight="1">
      <c r="A41" s="191"/>
      <c r="B41" s="36"/>
      <c r="C41" s="7"/>
      <c r="D41" s="185"/>
      <c r="E41" s="185"/>
      <c r="F41" s="480"/>
      <c r="G41" s="480"/>
      <c r="H41" s="480"/>
      <c r="I41" s="480"/>
      <c r="J41" s="185"/>
      <c r="K41" s="185"/>
      <c r="L41" s="185"/>
      <c r="M41" s="185"/>
      <c r="N41" s="185"/>
      <c r="O41" s="185"/>
      <c r="P41" s="185"/>
      <c r="Q41" s="185"/>
      <c r="R41" s="187"/>
      <c r="S41" s="187"/>
    </row>
    <row r="42" spans="1:19" ht="10.9" customHeight="1">
      <c r="B42" s="42"/>
      <c r="C42" s="185"/>
      <c r="D42" s="185"/>
      <c r="E42" s="185"/>
      <c r="F42" s="384"/>
      <c r="G42" s="384"/>
      <c r="H42" s="384"/>
      <c r="I42" s="384"/>
      <c r="J42" s="185"/>
      <c r="K42" s="185"/>
      <c r="L42" s="185"/>
      <c r="M42" s="185"/>
      <c r="N42" s="185"/>
      <c r="O42" s="185"/>
      <c r="P42" s="185"/>
      <c r="Q42" s="185"/>
      <c r="R42" s="187"/>
      <c r="S42" s="187"/>
    </row>
    <row r="43" spans="1:19" ht="15" customHeight="1">
      <c r="A43" s="187"/>
      <c r="B43" s="185"/>
      <c r="C43" s="185"/>
      <c r="D43" s="185"/>
      <c r="E43" s="185"/>
      <c r="F43" s="185"/>
      <c r="G43" s="185"/>
      <c r="H43" s="185"/>
      <c r="I43" s="185"/>
      <c r="J43" s="185"/>
      <c r="K43" s="185"/>
      <c r="L43" s="185"/>
      <c r="M43" s="185"/>
      <c r="N43" s="185"/>
      <c r="O43" s="185"/>
      <c r="P43" s="185"/>
      <c r="Q43" s="185"/>
      <c r="R43" s="187"/>
      <c r="S43" s="187"/>
    </row>
    <row r="44" spans="1:19" ht="15" customHeight="1">
      <c r="A44" s="187"/>
      <c r="B44" s="185"/>
      <c r="C44" s="185"/>
      <c r="D44" s="185"/>
      <c r="E44" s="185"/>
      <c r="J44" s="185"/>
      <c r="K44" s="185"/>
      <c r="L44" s="185"/>
      <c r="M44" s="185"/>
      <c r="N44" s="185"/>
      <c r="O44" s="185"/>
      <c r="P44" s="185"/>
      <c r="Q44" s="185"/>
      <c r="R44" s="187"/>
      <c r="S44" s="187"/>
    </row>
    <row r="45" spans="1:19" ht="15" customHeight="1">
      <c r="A45" s="187"/>
      <c r="B45" s="185"/>
      <c r="C45" s="185"/>
      <c r="D45" s="185"/>
      <c r="E45" s="185"/>
      <c r="J45" s="185"/>
      <c r="K45" s="185"/>
      <c r="L45" s="185"/>
      <c r="M45" s="185"/>
      <c r="N45" s="185"/>
      <c r="O45" s="185"/>
      <c r="P45" s="185"/>
      <c r="Q45" s="185"/>
      <c r="R45" s="187"/>
      <c r="S45" s="187"/>
    </row>
    <row r="46" spans="1:19" ht="15" customHeight="1">
      <c r="A46" s="187"/>
      <c r="B46" s="67"/>
      <c r="C46" s="185"/>
      <c r="D46" s="185"/>
      <c r="E46" s="185"/>
      <c r="J46" s="185"/>
      <c r="K46" s="185"/>
      <c r="L46" s="185"/>
      <c r="M46" s="185"/>
      <c r="N46" s="185"/>
      <c r="O46" s="185"/>
      <c r="P46" s="185"/>
      <c r="Q46" s="185"/>
      <c r="R46" s="187"/>
      <c r="S46" s="187"/>
    </row>
    <row r="47" spans="1:19" ht="15" customHeight="1">
      <c r="A47" s="187"/>
      <c r="B47" s="185"/>
      <c r="C47" s="185"/>
      <c r="D47" s="185"/>
      <c r="E47" s="185"/>
      <c r="J47" s="185"/>
      <c r="K47" s="185"/>
      <c r="L47" s="185"/>
      <c r="M47" s="185"/>
      <c r="N47" s="185"/>
      <c r="O47" s="185"/>
      <c r="P47" s="185"/>
      <c r="Q47" s="185"/>
      <c r="R47" s="187"/>
      <c r="S47" s="187"/>
    </row>
    <row r="48" spans="1:19" ht="15" customHeight="1">
      <c r="A48" s="187"/>
      <c r="B48" s="185"/>
      <c r="C48" s="185"/>
      <c r="D48" s="185"/>
      <c r="E48" s="185"/>
      <c r="J48" s="185"/>
      <c r="K48" s="185"/>
      <c r="L48" s="185"/>
      <c r="M48" s="185"/>
      <c r="N48" s="185"/>
      <c r="O48" s="185"/>
      <c r="P48" s="185"/>
      <c r="Q48" s="185"/>
      <c r="R48" s="187"/>
      <c r="S48" s="187"/>
    </row>
    <row r="49" spans="1:19" ht="15" customHeight="1">
      <c r="A49" s="187"/>
      <c r="B49" s="185"/>
      <c r="C49" s="185"/>
      <c r="D49" s="185"/>
      <c r="E49" s="185"/>
      <c r="J49" s="185"/>
      <c r="K49" s="185"/>
      <c r="L49" s="185"/>
      <c r="M49" s="185"/>
      <c r="N49" s="185"/>
      <c r="O49" s="185"/>
      <c r="P49" s="185"/>
      <c r="Q49" s="185"/>
      <c r="R49" s="187"/>
      <c r="S49" s="187"/>
    </row>
    <row r="50" spans="1:19" ht="15" customHeight="1">
      <c r="A50" s="187"/>
      <c r="B50" s="67"/>
      <c r="C50" s="185"/>
      <c r="D50" s="185"/>
      <c r="E50" s="185"/>
      <c r="F50" s="185"/>
      <c r="G50" s="185"/>
      <c r="H50" s="185"/>
      <c r="I50" s="185"/>
      <c r="J50" s="185"/>
      <c r="K50" s="185"/>
      <c r="L50" s="185"/>
      <c r="M50" s="185"/>
      <c r="N50" s="185"/>
      <c r="O50" s="185"/>
      <c r="P50" s="185"/>
      <c r="Q50" s="185"/>
      <c r="R50" s="187"/>
      <c r="S50" s="187"/>
    </row>
    <row r="51" spans="1:19" ht="15" customHeight="1">
      <c r="A51" s="187"/>
      <c r="B51" s="185"/>
      <c r="C51" s="185"/>
      <c r="D51" s="185"/>
      <c r="E51" s="185"/>
      <c r="F51" s="185"/>
      <c r="G51" s="185"/>
      <c r="H51" s="185"/>
      <c r="I51" s="185"/>
      <c r="J51" s="185"/>
      <c r="K51" s="185"/>
      <c r="L51" s="185"/>
      <c r="M51" s="185"/>
      <c r="N51" s="185"/>
      <c r="O51" s="185"/>
      <c r="P51" s="185"/>
      <c r="Q51" s="185"/>
      <c r="R51" s="187"/>
      <c r="S51" s="187"/>
    </row>
    <row r="52" spans="1:19" ht="15" customHeight="1">
      <c r="A52" s="187"/>
      <c r="B52" s="185"/>
      <c r="C52" s="185"/>
      <c r="D52" s="185"/>
      <c r="E52" s="185"/>
      <c r="F52" s="185"/>
      <c r="G52" s="185"/>
      <c r="H52" s="185"/>
      <c r="I52" s="185"/>
      <c r="J52" s="185"/>
      <c r="K52" s="185"/>
      <c r="L52" s="185"/>
      <c r="M52" s="185"/>
      <c r="N52" s="185"/>
      <c r="O52" s="185"/>
      <c r="P52" s="185"/>
      <c r="Q52" s="185"/>
      <c r="R52" s="187"/>
      <c r="S52" s="187"/>
    </row>
    <row r="53" spans="1:19" ht="15" customHeight="1">
      <c r="A53" s="187"/>
      <c r="B53" s="185"/>
      <c r="C53" s="185"/>
      <c r="D53" s="185"/>
      <c r="E53" s="185"/>
      <c r="F53" s="185"/>
      <c r="G53" s="185"/>
      <c r="H53" s="185"/>
      <c r="I53" s="185"/>
      <c r="J53" s="185"/>
      <c r="K53" s="185"/>
      <c r="L53" s="185"/>
      <c r="M53" s="185"/>
      <c r="N53" s="185"/>
      <c r="O53" s="185"/>
      <c r="P53" s="185"/>
      <c r="Q53" s="185"/>
      <c r="R53" s="187"/>
      <c r="S53" s="187"/>
    </row>
    <row r="54" spans="1:19" ht="15" customHeight="1">
      <c r="A54" s="187"/>
      <c r="B54" s="185"/>
      <c r="C54" s="185"/>
      <c r="D54" s="185"/>
      <c r="E54" s="185"/>
      <c r="F54" s="185"/>
      <c r="G54" s="185"/>
      <c r="H54" s="185"/>
      <c r="I54" s="185"/>
      <c r="J54" s="185"/>
      <c r="K54" s="185"/>
      <c r="L54" s="185"/>
      <c r="M54" s="185"/>
      <c r="N54" s="185"/>
      <c r="O54" s="185"/>
      <c r="P54" s="185"/>
      <c r="Q54" s="185"/>
      <c r="R54" s="187"/>
      <c r="S54" s="187"/>
    </row>
    <row r="55" spans="1:19">
      <c r="B55" s="185"/>
    </row>
    <row r="82" spans="2:2">
      <c r="B82" s="15"/>
    </row>
    <row r="83" spans="2:2">
      <c r="B83" s="15"/>
    </row>
    <row r="84" spans="2:2">
      <c r="B84" s="15"/>
    </row>
    <row r="85" spans="2:2">
      <c r="B85" s="15"/>
    </row>
    <row r="86" spans="2:2">
      <c r="B86" s="15"/>
    </row>
    <row r="94" spans="2:2">
      <c r="B94" s="15"/>
    </row>
    <row r="95" spans="2:2">
      <c r="B95" s="15"/>
    </row>
    <row r="96" spans="2:2">
      <c r="B96" s="15"/>
    </row>
    <row r="97" spans="2:2">
      <c r="B97" s="15"/>
    </row>
    <row r="98" spans="2:2">
      <c r="B98" s="15"/>
    </row>
    <row r="102" spans="2:2">
      <c r="B102" s="15"/>
    </row>
    <row r="106" spans="2:2">
      <c r="B106" s="15"/>
    </row>
    <row r="170" spans="2:2">
      <c r="B170">
        <v>0</v>
      </c>
    </row>
  </sheetData>
  <mergeCells count="14">
    <mergeCell ref="N3:P4"/>
    <mergeCell ref="B1:C1"/>
    <mergeCell ref="E1:G1"/>
    <mergeCell ref="F6:L6"/>
    <mergeCell ref="A3:A7"/>
    <mergeCell ref="B3:E4"/>
    <mergeCell ref="F3:H4"/>
    <mergeCell ref="A2:O2"/>
    <mergeCell ref="N6:P6"/>
    <mergeCell ref="B6:D6"/>
    <mergeCell ref="E5:E6"/>
    <mergeCell ref="M5:M6"/>
    <mergeCell ref="I3:I4"/>
    <mergeCell ref="J3:M4"/>
  </mergeCells>
  <pageMargins left="0.23622047244094491" right="0.23622047244094491" top="0.31496062992125984" bottom="0.31496062992125984" header="0.15748031496062992" footer="0.15748031496062992"/>
  <pageSetup paperSize="9" scale="70" fitToWidth="2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ignoredErrors>
    <ignoredError sqref="I5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2"/>
  <sheetViews>
    <sheetView zoomScaleNormal="100" workbookViewId="0">
      <pane ySplit="6" topLeftCell="A7" activePane="bottomLeft" state="frozen"/>
      <selection activeCell="G84" sqref="G84"/>
      <selection pane="bottomLeft" activeCell="A7" sqref="A7"/>
    </sheetView>
  </sheetViews>
  <sheetFormatPr baseColWidth="10" defaultRowHeight="15"/>
  <cols>
    <col min="1" max="1" width="4.75" style="442" customWidth="1" collapsed="1"/>
    <col min="2" max="2" width="42.875" style="375" customWidth="1" collapsed="1"/>
    <col min="3" max="3" width="9.75" style="375" customWidth="1" collapsed="1"/>
    <col min="4" max="4" width="7.5" style="375" customWidth="1"/>
    <col min="5" max="5" width="6.625" style="375" bestFit="1" customWidth="1" collapsed="1"/>
    <col min="6" max="6" width="8.25" style="375" customWidth="1" collapsed="1"/>
    <col min="7" max="7" width="9" style="375" customWidth="1"/>
    <col min="8" max="8" width="9.25" style="375" customWidth="1"/>
    <col min="9" max="9" width="8.5" style="375" customWidth="1"/>
    <col min="10" max="11" width="9.125" style="375" customWidth="1"/>
    <col min="12" max="12" width="7.875" style="375" customWidth="1"/>
    <col min="13" max="16384" width="11" style="375"/>
  </cols>
  <sheetData>
    <row r="1" spans="1:12" ht="15" customHeight="1">
      <c r="A1" s="590" t="s">
        <v>116</v>
      </c>
      <c r="B1" s="494"/>
      <c r="C1" s="494"/>
      <c r="D1" s="494"/>
      <c r="E1" s="494"/>
      <c r="F1" s="405"/>
      <c r="G1" s="405"/>
      <c r="H1" s="405"/>
      <c r="I1" s="130"/>
      <c r="J1" s="130"/>
      <c r="K1" s="185"/>
      <c r="L1" s="185"/>
    </row>
    <row r="2" spans="1:12" ht="15" customHeight="1">
      <c r="A2" s="495" t="s">
        <v>375</v>
      </c>
      <c r="B2" s="495"/>
      <c r="C2" s="495"/>
      <c r="D2" s="495"/>
      <c r="E2" s="495"/>
      <c r="F2" s="495"/>
      <c r="G2" s="495"/>
      <c r="H2" s="495"/>
      <c r="I2" s="423"/>
      <c r="J2" s="204"/>
      <c r="K2" s="185"/>
      <c r="L2" s="185"/>
    </row>
    <row r="3" spans="1:12" ht="15" customHeight="1">
      <c r="A3" s="776" t="s">
        <v>480</v>
      </c>
      <c r="B3" s="731" t="s">
        <v>175</v>
      </c>
      <c r="C3" s="786" t="s">
        <v>176</v>
      </c>
      <c r="D3" s="722" t="s">
        <v>46</v>
      </c>
      <c r="E3" s="723"/>
      <c r="F3" s="723"/>
      <c r="G3" s="792"/>
      <c r="H3" s="786" t="s">
        <v>122</v>
      </c>
      <c r="I3" s="737" t="s">
        <v>341</v>
      </c>
      <c r="J3" s="786" t="s">
        <v>343</v>
      </c>
      <c r="K3" s="737" t="s">
        <v>399</v>
      </c>
      <c r="L3" s="764" t="s">
        <v>400</v>
      </c>
    </row>
    <row r="4" spans="1:12" ht="61.15" customHeight="1">
      <c r="A4" s="799"/>
      <c r="B4" s="732"/>
      <c r="C4" s="798"/>
      <c r="D4" s="28" t="s">
        <v>249</v>
      </c>
      <c r="E4" s="11" t="s">
        <v>293</v>
      </c>
      <c r="F4" s="11" t="s">
        <v>255</v>
      </c>
      <c r="G4" s="11" t="s">
        <v>340</v>
      </c>
      <c r="H4" s="798"/>
      <c r="I4" s="738"/>
      <c r="J4" s="798"/>
      <c r="K4" s="738"/>
      <c r="L4" s="765"/>
    </row>
    <row r="5" spans="1:12" ht="15" customHeight="1">
      <c r="A5" s="799"/>
      <c r="B5" s="732"/>
      <c r="C5" s="796" t="s">
        <v>0</v>
      </c>
      <c r="D5" s="797"/>
      <c r="E5" s="797"/>
      <c r="F5" s="797"/>
      <c r="G5" s="797"/>
      <c r="H5" s="797"/>
      <c r="I5" s="797"/>
      <c r="J5" s="797"/>
      <c r="K5" s="797"/>
      <c r="L5" s="797"/>
    </row>
    <row r="6" spans="1:12" ht="15" customHeight="1">
      <c r="A6" s="800"/>
      <c r="B6" s="733"/>
      <c r="C6" s="180">
        <v>1</v>
      </c>
      <c r="D6" s="180">
        <v>2</v>
      </c>
      <c r="E6" s="180">
        <v>3</v>
      </c>
      <c r="F6" s="180">
        <v>4</v>
      </c>
      <c r="G6" s="180">
        <v>5</v>
      </c>
      <c r="H6" s="180">
        <v>6</v>
      </c>
      <c r="I6" s="180">
        <v>7</v>
      </c>
      <c r="J6" s="180">
        <v>8</v>
      </c>
      <c r="K6" s="180">
        <v>9</v>
      </c>
      <c r="L6" s="180">
        <v>10</v>
      </c>
    </row>
    <row r="7" spans="1:12" ht="15.75" customHeight="1">
      <c r="A7" s="482"/>
      <c r="B7" s="372" t="s">
        <v>33</v>
      </c>
      <c r="C7" s="456">
        <v>1591705</v>
      </c>
      <c r="D7" s="456">
        <v>495782</v>
      </c>
      <c r="E7" s="456">
        <v>67115</v>
      </c>
      <c r="F7" s="456">
        <v>76655</v>
      </c>
      <c r="G7" s="456">
        <v>352012</v>
      </c>
      <c r="H7" s="456">
        <v>570663</v>
      </c>
      <c r="I7" s="456">
        <v>207137</v>
      </c>
      <c r="J7" s="456">
        <v>9486</v>
      </c>
      <c r="K7" s="456">
        <v>154323</v>
      </c>
      <c r="L7" s="456">
        <v>154314</v>
      </c>
    </row>
    <row r="8" spans="1:12" s="362" customFormat="1" ht="16.149999999999999" customHeight="1">
      <c r="A8" s="438" t="s">
        <v>177</v>
      </c>
      <c r="B8" s="372" t="s">
        <v>286</v>
      </c>
      <c r="C8" s="105">
        <v>44488</v>
      </c>
      <c r="D8" s="105">
        <v>190</v>
      </c>
      <c r="E8" s="414">
        <v>0</v>
      </c>
      <c r="F8" s="414">
        <v>0</v>
      </c>
      <c r="G8" s="105">
        <v>190</v>
      </c>
      <c r="H8" s="105">
        <v>40</v>
      </c>
      <c r="I8" s="105">
        <v>33541</v>
      </c>
      <c r="J8" s="105">
        <v>1300</v>
      </c>
      <c r="K8" s="414">
        <v>0</v>
      </c>
      <c r="L8" s="105">
        <v>9417</v>
      </c>
    </row>
    <row r="9" spans="1:12" s="362" customFormat="1" ht="17.45" customHeight="1">
      <c r="A9" s="438">
        <v>5</v>
      </c>
      <c r="B9" s="371" t="s">
        <v>261</v>
      </c>
      <c r="C9" s="18">
        <v>23751</v>
      </c>
      <c r="D9" s="413">
        <v>0</v>
      </c>
      <c r="E9" s="413">
        <v>0</v>
      </c>
      <c r="F9" s="413">
        <v>0</v>
      </c>
      <c r="G9" s="413">
        <v>0</v>
      </c>
      <c r="H9" s="18">
        <v>40</v>
      </c>
      <c r="I9" s="18">
        <v>23711</v>
      </c>
      <c r="J9" s="413">
        <v>0</v>
      </c>
      <c r="K9" s="413">
        <v>0</v>
      </c>
      <c r="L9" s="413">
        <v>0</v>
      </c>
    </row>
    <row r="10" spans="1:12" ht="15" customHeight="1">
      <c r="A10" s="439">
        <v>6</v>
      </c>
      <c r="B10" s="371" t="s">
        <v>178</v>
      </c>
      <c r="C10" s="18">
        <v>188</v>
      </c>
      <c r="D10" s="18">
        <v>188</v>
      </c>
      <c r="E10" s="413">
        <v>0</v>
      </c>
      <c r="F10" s="413">
        <v>0</v>
      </c>
      <c r="G10" s="18">
        <v>188</v>
      </c>
      <c r="H10" s="413">
        <v>0</v>
      </c>
      <c r="I10" s="413">
        <v>0</v>
      </c>
      <c r="J10" s="413">
        <v>0</v>
      </c>
      <c r="K10" s="413">
        <v>0</v>
      </c>
      <c r="L10" s="413">
        <v>0</v>
      </c>
    </row>
    <row r="11" spans="1:12" ht="15" customHeight="1">
      <c r="A11" s="439">
        <v>8</v>
      </c>
      <c r="B11" s="371" t="s">
        <v>179</v>
      </c>
      <c r="C11" s="18">
        <v>20549</v>
      </c>
      <c r="D11" s="18">
        <v>2</v>
      </c>
      <c r="E11" s="413">
        <v>0</v>
      </c>
      <c r="F11" s="413">
        <v>0</v>
      </c>
      <c r="G11" s="18">
        <v>2</v>
      </c>
      <c r="H11" s="413">
        <v>0</v>
      </c>
      <c r="I11" s="413">
        <v>9830</v>
      </c>
      <c r="J11" s="413">
        <v>1300</v>
      </c>
      <c r="K11" s="413">
        <v>0</v>
      </c>
      <c r="L11" s="18">
        <v>9417</v>
      </c>
    </row>
    <row r="12" spans="1:12" s="362" customFormat="1" ht="15.6" customHeight="1">
      <c r="A12" s="438" t="s">
        <v>180</v>
      </c>
      <c r="B12" s="372" t="s">
        <v>181</v>
      </c>
      <c r="C12" s="105">
        <v>1081802</v>
      </c>
      <c r="D12" s="105">
        <v>265523</v>
      </c>
      <c r="E12" s="105">
        <v>58091</v>
      </c>
      <c r="F12" s="105">
        <v>68422</v>
      </c>
      <c r="G12" s="105">
        <v>139010</v>
      </c>
      <c r="H12" s="105">
        <v>386452</v>
      </c>
      <c r="I12" s="105">
        <v>158175</v>
      </c>
      <c r="J12" s="105">
        <v>7536</v>
      </c>
      <c r="K12" s="105">
        <v>132925</v>
      </c>
      <c r="L12" s="105">
        <v>131191</v>
      </c>
    </row>
    <row r="13" spans="1:12" ht="15" customHeight="1">
      <c r="A13" s="439">
        <v>10</v>
      </c>
      <c r="B13" s="371" t="s">
        <v>182</v>
      </c>
      <c r="C13" s="18">
        <v>225631</v>
      </c>
      <c r="D13" s="18">
        <v>78073</v>
      </c>
      <c r="E13" s="18">
        <v>40580</v>
      </c>
      <c r="F13" s="18">
        <v>11102</v>
      </c>
      <c r="G13" s="18">
        <v>26391</v>
      </c>
      <c r="H13" s="18">
        <v>55976</v>
      </c>
      <c r="I13" s="18">
        <v>24376</v>
      </c>
      <c r="J13" s="18">
        <v>3428</v>
      </c>
      <c r="K13" s="18">
        <v>1534</v>
      </c>
      <c r="L13" s="18">
        <v>62244</v>
      </c>
    </row>
    <row r="14" spans="1:12" ht="15" customHeight="1">
      <c r="A14" s="439">
        <v>11</v>
      </c>
      <c r="B14" s="371" t="s">
        <v>183</v>
      </c>
      <c r="C14" s="18">
        <v>9511</v>
      </c>
      <c r="D14" s="18">
        <v>5180</v>
      </c>
      <c r="E14" s="18">
        <v>3626</v>
      </c>
      <c r="F14" s="18">
        <v>583</v>
      </c>
      <c r="G14" s="18">
        <v>971</v>
      </c>
      <c r="H14" s="18">
        <v>1083</v>
      </c>
      <c r="I14" s="18">
        <v>23</v>
      </c>
      <c r="J14" s="18">
        <v>336</v>
      </c>
      <c r="K14" s="18">
        <v>6</v>
      </c>
      <c r="L14" s="18">
        <v>2883</v>
      </c>
    </row>
    <row r="15" spans="1:12" ht="13.9" customHeight="1">
      <c r="A15" s="439">
        <v>13</v>
      </c>
      <c r="B15" s="371" t="s">
        <v>184</v>
      </c>
      <c r="C15" s="18">
        <v>2784</v>
      </c>
      <c r="D15" s="18">
        <v>470</v>
      </c>
      <c r="E15" s="18">
        <v>17</v>
      </c>
      <c r="F15" s="413">
        <v>0</v>
      </c>
      <c r="G15" s="18">
        <v>453</v>
      </c>
      <c r="H15" s="18">
        <v>2136</v>
      </c>
      <c r="I15" s="18">
        <v>61</v>
      </c>
      <c r="J15" s="18">
        <v>76</v>
      </c>
      <c r="K15" s="18">
        <v>41</v>
      </c>
      <c r="L15" s="413">
        <v>0</v>
      </c>
    </row>
    <row r="16" spans="1:12" ht="15" customHeight="1">
      <c r="A16" s="439">
        <v>15</v>
      </c>
      <c r="B16" s="371" t="s">
        <v>185</v>
      </c>
      <c r="C16" s="18">
        <v>7993</v>
      </c>
      <c r="D16" s="18">
        <v>1844</v>
      </c>
      <c r="E16" s="18">
        <v>498</v>
      </c>
      <c r="F16" s="18">
        <v>583</v>
      </c>
      <c r="G16" s="18">
        <v>763</v>
      </c>
      <c r="H16" s="18">
        <v>3498</v>
      </c>
      <c r="I16" s="18">
        <v>1513</v>
      </c>
      <c r="J16" s="18">
        <v>539</v>
      </c>
      <c r="K16" s="413">
        <v>0</v>
      </c>
      <c r="L16" s="18">
        <v>599</v>
      </c>
    </row>
    <row r="17" spans="1:12" ht="15" customHeight="1">
      <c r="A17" s="439">
        <v>16</v>
      </c>
      <c r="B17" s="371" t="s">
        <v>186</v>
      </c>
      <c r="C17" s="18">
        <v>5755</v>
      </c>
      <c r="D17" s="18">
        <v>1520</v>
      </c>
      <c r="E17" s="18">
        <v>1520</v>
      </c>
      <c r="F17" s="413">
        <v>0</v>
      </c>
      <c r="G17" s="413">
        <v>0</v>
      </c>
      <c r="H17" s="18">
        <v>4232</v>
      </c>
      <c r="I17" s="18">
        <v>3</v>
      </c>
      <c r="J17" s="413">
        <v>0</v>
      </c>
      <c r="K17" s="413">
        <v>0</v>
      </c>
      <c r="L17" s="413">
        <v>0</v>
      </c>
    </row>
    <row r="18" spans="1:12" ht="15" customHeight="1">
      <c r="A18" s="439">
        <v>17</v>
      </c>
      <c r="B18" s="371" t="s">
        <v>187</v>
      </c>
      <c r="C18" s="18">
        <v>277694</v>
      </c>
      <c r="D18" s="18">
        <v>82219</v>
      </c>
      <c r="E18" s="18">
        <v>2478</v>
      </c>
      <c r="F18" s="18">
        <v>43280</v>
      </c>
      <c r="G18" s="18">
        <v>36461</v>
      </c>
      <c r="H18" s="18">
        <v>161626</v>
      </c>
      <c r="I18" s="18">
        <v>2945</v>
      </c>
      <c r="J18" s="18">
        <v>225</v>
      </c>
      <c r="K18" s="18">
        <v>242</v>
      </c>
      <c r="L18" s="18">
        <v>30437</v>
      </c>
    </row>
    <row r="19" spans="1:12" ht="25.15" customHeight="1">
      <c r="A19" s="446">
        <v>18</v>
      </c>
      <c r="B19" s="443" t="s">
        <v>250</v>
      </c>
      <c r="C19" s="18">
        <v>621</v>
      </c>
      <c r="D19" s="18">
        <v>1</v>
      </c>
      <c r="E19" s="413">
        <v>0</v>
      </c>
      <c r="F19" s="413">
        <v>0</v>
      </c>
      <c r="G19" s="18">
        <v>1</v>
      </c>
      <c r="H19" s="18">
        <v>45</v>
      </c>
      <c r="I19" s="18">
        <v>36</v>
      </c>
      <c r="J19" s="413">
        <v>0</v>
      </c>
      <c r="K19" s="18">
        <v>406</v>
      </c>
      <c r="L19" s="18">
        <v>133</v>
      </c>
    </row>
    <row r="20" spans="1:12" ht="15" customHeight="1">
      <c r="A20" s="439">
        <v>19</v>
      </c>
      <c r="B20" s="371" t="s">
        <v>188</v>
      </c>
      <c r="C20" s="18">
        <v>12536</v>
      </c>
      <c r="D20" s="18">
        <v>705</v>
      </c>
      <c r="E20" s="413">
        <v>0</v>
      </c>
      <c r="F20" s="18">
        <v>265</v>
      </c>
      <c r="G20" s="18">
        <v>440</v>
      </c>
      <c r="H20" s="18">
        <v>9210</v>
      </c>
      <c r="I20" s="413">
        <v>0</v>
      </c>
      <c r="J20" s="413">
        <v>0</v>
      </c>
      <c r="K20" s="18">
        <v>2567</v>
      </c>
      <c r="L20" s="18">
        <v>54</v>
      </c>
    </row>
    <row r="21" spans="1:12" ht="15" customHeight="1">
      <c r="A21" s="439">
        <v>20</v>
      </c>
      <c r="B21" s="371" t="s">
        <v>189</v>
      </c>
      <c r="C21" s="18">
        <v>245989</v>
      </c>
      <c r="D21" s="18">
        <v>45298</v>
      </c>
      <c r="E21" s="18">
        <v>7572</v>
      </c>
      <c r="F21" s="18">
        <v>9750</v>
      </c>
      <c r="G21" s="18">
        <v>27976</v>
      </c>
      <c r="H21" s="18">
        <v>135966</v>
      </c>
      <c r="I21" s="18">
        <v>4196</v>
      </c>
      <c r="J21" s="18">
        <v>2512</v>
      </c>
      <c r="K21" s="18">
        <v>42229</v>
      </c>
      <c r="L21" s="18">
        <v>15788</v>
      </c>
    </row>
    <row r="22" spans="1:12" ht="15" customHeight="1">
      <c r="A22" s="440">
        <v>21</v>
      </c>
      <c r="B22" s="371" t="s">
        <v>190</v>
      </c>
      <c r="C22" s="18">
        <v>6370</v>
      </c>
      <c r="D22" s="18">
        <v>62</v>
      </c>
      <c r="E22" s="413">
        <v>0</v>
      </c>
      <c r="F22" s="413">
        <v>0</v>
      </c>
      <c r="G22" s="18">
        <v>62</v>
      </c>
      <c r="H22" s="18">
        <v>6148</v>
      </c>
      <c r="I22" s="18">
        <v>87</v>
      </c>
      <c r="J22" s="413">
        <v>0</v>
      </c>
      <c r="K22" s="18">
        <v>35</v>
      </c>
      <c r="L22" s="18">
        <v>38</v>
      </c>
    </row>
    <row r="23" spans="1:12" ht="15" customHeight="1">
      <c r="A23" s="440">
        <v>22</v>
      </c>
      <c r="B23" s="371" t="s">
        <v>191</v>
      </c>
      <c r="C23" s="18">
        <v>6481</v>
      </c>
      <c r="D23" s="18">
        <v>1704</v>
      </c>
      <c r="E23" s="18">
        <v>1565</v>
      </c>
      <c r="F23" s="413">
        <v>0</v>
      </c>
      <c r="G23" s="18">
        <v>139</v>
      </c>
      <c r="H23" s="18">
        <v>72</v>
      </c>
      <c r="I23" s="18">
        <v>367</v>
      </c>
      <c r="J23" s="413">
        <v>0</v>
      </c>
      <c r="K23" s="18">
        <v>1949</v>
      </c>
      <c r="L23" s="18">
        <v>2389</v>
      </c>
    </row>
    <row r="24" spans="1:12" ht="25.15" customHeight="1">
      <c r="A24" s="447">
        <v>23</v>
      </c>
      <c r="B24" s="443" t="s">
        <v>252</v>
      </c>
      <c r="C24" s="18">
        <v>27494</v>
      </c>
      <c r="D24" s="18">
        <v>5948</v>
      </c>
      <c r="E24" s="18">
        <v>48</v>
      </c>
      <c r="F24" s="18">
        <v>156</v>
      </c>
      <c r="G24" s="18">
        <v>5744</v>
      </c>
      <c r="H24" s="18">
        <v>1857</v>
      </c>
      <c r="I24" s="18">
        <v>10417</v>
      </c>
      <c r="J24" s="18">
        <v>58</v>
      </c>
      <c r="K24" s="18">
        <v>558</v>
      </c>
      <c r="L24" s="18">
        <v>8656</v>
      </c>
    </row>
    <row r="25" spans="1:12" ht="15" customHeight="1">
      <c r="A25" s="440">
        <v>24</v>
      </c>
      <c r="B25" s="371" t="s">
        <v>192</v>
      </c>
      <c r="C25" s="18">
        <v>168578</v>
      </c>
      <c r="D25" s="18">
        <v>26497</v>
      </c>
      <c r="E25" s="413">
        <v>0</v>
      </c>
      <c r="F25" s="18">
        <v>152</v>
      </c>
      <c r="G25" s="18">
        <v>26345</v>
      </c>
      <c r="H25" s="18">
        <v>872</v>
      </c>
      <c r="I25" s="18">
        <v>98243</v>
      </c>
      <c r="J25" s="18">
        <v>44</v>
      </c>
      <c r="K25" s="18">
        <v>40967</v>
      </c>
      <c r="L25" s="18">
        <v>1955</v>
      </c>
    </row>
    <row r="26" spans="1:12" ht="15" customHeight="1">
      <c r="A26" s="440">
        <v>25</v>
      </c>
      <c r="B26" s="371" t="s">
        <v>193</v>
      </c>
      <c r="C26" s="18">
        <v>35190</v>
      </c>
      <c r="D26" s="18">
        <v>4423</v>
      </c>
      <c r="E26" s="18">
        <v>187</v>
      </c>
      <c r="F26" s="18">
        <v>1022</v>
      </c>
      <c r="G26" s="18">
        <v>3214</v>
      </c>
      <c r="H26" s="18">
        <v>971</v>
      </c>
      <c r="I26" s="18">
        <v>8643</v>
      </c>
      <c r="J26" s="413">
        <v>0</v>
      </c>
      <c r="K26" s="18">
        <v>17571</v>
      </c>
      <c r="L26" s="18">
        <v>3582</v>
      </c>
    </row>
    <row r="27" spans="1:12" ht="24.75" customHeight="1">
      <c r="A27" s="447">
        <v>26</v>
      </c>
      <c r="B27" s="443" t="s">
        <v>251</v>
      </c>
      <c r="C27" s="18">
        <v>6761</v>
      </c>
      <c r="D27" s="18">
        <v>2868</v>
      </c>
      <c r="E27" s="413">
        <v>0</v>
      </c>
      <c r="F27" s="18">
        <v>1229</v>
      </c>
      <c r="G27" s="18">
        <v>1639</v>
      </c>
      <c r="H27" s="18">
        <v>137</v>
      </c>
      <c r="I27" s="18">
        <v>1377</v>
      </c>
      <c r="J27" s="413">
        <v>0</v>
      </c>
      <c r="K27" s="18">
        <v>1883</v>
      </c>
      <c r="L27" s="18">
        <v>496</v>
      </c>
    </row>
    <row r="28" spans="1:12" ht="15" customHeight="1">
      <c r="A28" s="440">
        <v>27</v>
      </c>
      <c r="B28" s="371" t="s">
        <v>194</v>
      </c>
      <c r="C28" s="18">
        <v>4346</v>
      </c>
      <c r="D28" s="18">
        <v>1133</v>
      </c>
      <c r="E28" s="413">
        <v>0</v>
      </c>
      <c r="F28" s="18">
        <v>30</v>
      </c>
      <c r="G28" s="18">
        <v>1103</v>
      </c>
      <c r="H28" s="18">
        <v>18</v>
      </c>
      <c r="I28" s="18">
        <v>734</v>
      </c>
      <c r="J28" s="413">
        <v>0</v>
      </c>
      <c r="K28" s="18">
        <v>2433</v>
      </c>
      <c r="L28" s="18">
        <v>28</v>
      </c>
    </row>
    <row r="29" spans="1:12" ht="15" customHeight="1">
      <c r="A29" s="440">
        <v>28</v>
      </c>
      <c r="B29" s="371" t="s">
        <v>195</v>
      </c>
      <c r="C29" s="18">
        <v>10203</v>
      </c>
      <c r="D29" s="18">
        <v>1108</v>
      </c>
      <c r="E29" s="413">
        <v>0</v>
      </c>
      <c r="F29" s="18">
        <v>270</v>
      </c>
      <c r="G29" s="18">
        <v>838</v>
      </c>
      <c r="H29" s="18">
        <v>210</v>
      </c>
      <c r="I29" s="18">
        <v>1543</v>
      </c>
      <c r="J29" s="413">
        <v>0</v>
      </c>
      <c r="K29" s="18">
        <v>7125</v>
      </c>
      <c r="L29" s="18">
        <v>217</v>
      </c>
    </row>
    <row r="30" spans="1:12" ht="15" customHeight="1">
      <c r="A30" s="440">
        <v>29</v>
      </c>
      <c r="B30" s="371" t="s">
        <v>196</v>
      </c>
      <c r="C30" s="18">
        <v>24799</v>
      </c>
      <c r="D30" s="18">
        <v>5969</v>
      </c>
      <c r="E30" s="413">
        <v>0</v>
      </c>
      <c r="F30" s="413">
        <v>0</v>
      </c>
      <c r="G30" s="18">
        <v>5969</v>
      </c>
      <c r="H30" s="18">
        <v>1976</v>
      </c>
      <c r="I30" s="18">
        <v>3545</v>
      </c>
      <c r="J30" s="18">
        <v>318</v>
      </c>
      <c r="K30" s="18">
        <v>11325</v>
      </c>
      <c r="L30" s="18">
        <v>1666</v>
      </c>
    </row>
    <row r="31" spans="1:12" ht="15" customHeight="1">
      <c r="A31" s="440">
        <v>30</v>
      </c>
      <c r="B31" s="371" t="s">
        <v>262</v>
      </c>
      <c r="C31" s="18">
        <v>650</v>
      </c>
      <c r="D31" s="413">
        <v>0</v>
      </c>
      <c r="E31" s="413">
        <v>0</v>
      </c>
      <c r="F31" s="413">
        <v>0</v>
      </c>
      <c r="G31" s="413">
        <v>0</v>
      </c>
      <c r="H31" s="413">
        <v>0</v>
      </c>
      <c r="I31" s="18">
        <v>5</v>
      </c>
      <c r="J31" s="413">
        <v>0</v>
      </c>
      <c r="K31" s="18">
        <v>645</v>
      </c>
      <c r="L31" s="413">
        <v>0</v>
      </c>
    </row>
    <row r="32" spans="1:12" ht="15" customHeight="1">
      <c r="A32" s="440">
        <v>31</v>
      </c>
      <c r="B32" s="371" t="s">
        <v>197</v>
      </c>
      <c r="C32" s="18">
        <v>403</v>
      </c>
      <c r="D32" s="18">
        <v>12</v>
      </c>
      <c r="E32" s="413">
        <v>0</v>
      </c>
      <c r="F32" s="413">
        <v>0</v>
      </c>
      <c r="G32" s="18">
        <v>12</v>
      </c>
      <c r="H32" s="18">
        <v>95</v>
      </c>
      <c r="I32" s="413">
        <v>0</v>
      </c>
      <c r="J32" s="413">
        <v>0</v>
      </c>
      <c r="K32" s="18">
        <v>288</v>
      </c>
      <c r="L32" s="18">
        <v>8</v>
      </c>
    </row>
    <row r="33" spans="1:12" ht="15" customHeight="1">
      <c r="A33" s="440">
        <v>32</v>
      </c>
      <c r="B33" s="371" t="s">
        <v>198</v>
      </c>
      <c r="C33" s="18">
        <v>1361</v>
      </c>
      <c r="D33" s="18">
        <v>489</v>
      </c>
      <c r="E33" s="413">
        <v>0</v>
      </c>
      <c r="F33" s="413">
        <v>0</v>
      </c>
      <c r="G33" s="18">
        <v>489</v>
      </c>
      <c r="H33" s="18">
        <v>171</v>
      </c>
      <c r="I33" s="18">
        <v>46</v>
      </c>
      <c r="J33" s="413">
        <v>0</v>
      </c>
      <c r="K33" s="18">
        <v>649</v>
      </c>
      <c r="L33" s="18">
        <v>6</v>
      </c>
    </row>
    <row r="34" spans="1:12" ht="15" customHeight="1">
      <c r="A34" s="440">
        <v>33</v>
      </c>
      <c r="B34" s="371" t="s">
        <v>263</v>
      </c>
      <c r="C34" s="18">
        <v>652</v>
      </c>
      <c r="D34" s="413">
        <v>0</v>
      </c>
      <c r="E34" s="413">
        <v>0</v>
      </c>
      <c r="F34" s="413">
        <v>0</v>
      </c>
      <c r="G34" s="413">
        <v>0</v>
      </c>
      <c r="H34" s="18">
        <v>153</v>
      </c>
      <c r="I34" s="18">
        <v>15</v>
      </c>
      <c r="J34" s="413">
        <v>0</v>
      </c>
      <c r="K34" s="18">
        <v>472</v>
      </c>
      <c r="L34" s="18">
        <v>12</v>
      </c>
    </row>
    <row r="35" spans="1:12" s="362" customFormat="1" ht="15.6" customHeight="1">
      <c r="A35" s="441" t="s">
        <v>199</v>
      </c>
      <c r="B35" s="372" t="s">
        <v>200</v>
      </c>
      <c r="C35" s="105">
        <v>427961</v>
      </c>
      <c r="D35" s="105">
        <v>219894</v>
      </c>
      <c r="E35" s="105">
        <v>5058</v>
      </c>
      <c r="F35" s="105">
        <v>7561</v>
      </c>
      <c r="G35" s="105">
        <v>207275</v>
      </c>
      <c r="H35" s="105">
        <v>172676</v>
      </c>
      <c r="I35" s="105">
        <v>13190</v>
      </c>
      <c r="J35" s="413">
        <v>0</v>
      </c>
      <c r="K35" s="105">
        <v>15869</v>
      </c>
      <c r="L35" s="105">
        <v>6332</v>
      </c>
    </row>
    <row r="36" spans="1:12" s="362" customFormat="1" ht="27" customHeight="1">
      <c r="A36" s="448" t="s">
        <v>201</v>
      </c>
      <c r="B36" s="444" t="s">
        <v>287</v>
      </c>
      <c r="C36" s="105">
        <v>15186</v>
      </c>
      <c r="D36" s="105">
        <v>5723</v>
      </c>
      <c r="E36" s="105">
        <v>3954</v>
      </c>
      <c r="F36" s="105">
        <v>672</v>
      </c>
      <c r="G36" s="105">
        <v>1097</v>
      </c>
      <c r="H36" s="105">
        <v>1201</v>
      </c>
      <c r="I36" s="105">
        <v>25</v>
      </c>
      <c r="J36" s="105">
        <v>590</v>
      </c>
      <c r="K36" s="105">
        <v>4112</v>
      </c>
      <c r="L36" s="105">
        <v>3535</v>
      </c>
    </row>
    <row r="37" spans="1:12" ht="15" customHeight="1">
      <c r="A37" s="440">
        <v>36</v>
      </c>
      <c r="B37" s="23" t="s">
        <v>202</v>
      </c>
      <c r="C37" s="18">
        <v>702</v>
      </c>
      <c r="D37" s="18">
        <v>672</v>
      </c>
      <c r="E37" s="413">
        <v>0</v>
      </c>
      <c r="F37" s="18">
        <v>672</v>
      </c>
      <c r="G37" s="413">
        <v>0</v>
      </c>
      <c r="H37" s="18">
        <v>26</v>
      </c>
      <c r="I37" s="413">
        <v>0</v>
      </c>
      <c r="J37" s="413">
        <v>0</v>
      </c>
      <c r="K37" s="18">
        <v>4</v>
      </c>
      <c r="L37" s="413">
        <v>0</v>
      </c>
    </row>
    <row r="38" spans="1:12" ht="15" customHeight="1">
      <c r="A38" s="440">
        <v>37</v>
      </c>
      <c r="B38" s="23" t="s">
        <v>203</v>
      </c>
      <c r="C38" s="18">
        <v>2000</v>
      </c>
      <c r="D38" s="18">
        <v>2000</v>
      </c>
      <c r="E38" s="18">
        <v>2000</v>
      </c>
      <c r="F38" s="413">
        <v>0</v>
      </c>
      <c r="G38" s="413">
        <v>0</v>
      </c>
      <c r="H38" s="413">
        <v>0</v>
      </c>
      <c r="I38" s="413">
        <v>0</v>
      </c>
      <c r="J38" s="413">
        <v>0</v>
      </c>
      <c r="K38" s="413">
        <v>0</v>
      </c>
      <c r="L38" s="413">
        <v>0</v>
      </c>
    </row>
    <row r="39" spans="1:12" ht="25.15" customHeight="1">
      <c r="A39" s="447">
        <v>38</v>
      </c>
      <c r="B39" s="443" t="s">
        <v>253</v>
      </c>
      <c r="C39" s="18">
        <v>12484</v>
      </c>
      <c r="D39" s="18">
        <v>3051</v>
      </c>
      <c r="E39" s="18">
        <v>1954</v>
      </c>
      <c r="F39" s="413">
        <v>0</v>
      </c>
      <c r="G39" s="18">
        <v>1097</v>
      </c>
      <c r="H39" s="18">
        <v>1175</v>
      </c>
      <c r="I39" s="18">
        <v>25</v>
      </c>
      <c r="J39" s="18">
        <v>590</v>
      </c>
      <c r="K39" s="18">
        <v>4108</v>
      </c>
      <c r="L39" s="18">
        <v>3535</v>
      </c>
    </row>
    <row r="40" spans="1:12" s="362" customFormat="1" ht="15.6" customHeight="1">
      <c r="A40" s="441" t="s">
        <v>204</v>
      </c>
      <c r="B40" s="25" t="s">
        <v>288</v>
      </c>
      <c r="C40" s="105">
        <v>761</v>
      </c>
      <c r="D40" s="105">
        <v>321</v>
      </c>
      <c r="E40" s="414">
        <v>0</v>
      </c>
      <c r="F40" s="414">
        <v>0</v>
      </c>
      <c r="G40" s="105">
        <v>321</v>
      </c>
      <c r="H40" s="414">
        <v>0</v>
      </c>
      <c r="I40" s="105">
        <v>102</v>
      </c>
      <c r="J40" s="105">
        <v>49</v>
      </c>
      <c r="K40" s="105">
        <v>287</v>
      </c>
      <c r="L40" s="105">
        <v>2</v>
      </c>
    </row>
    <row r="41" spans="1:12" s="362" customFormat="1" ht="24.75" customHeight="1">
      <c r="A41" s="447">
        <v>45</v>
      </c>
      <c r="B41" s="465" t="s">
        <v>264</v>
      </c>
      <c r="C41" s="18">
        <v>108</v>
      </c>
      <c r="D41" s="414">
        <v>0</v>
      </c>
      <c r="E41" s="414">
        <v>0</v>
      </c>
      <c r="F41" s="414">
        <v>0</v>
      </c>
      <c r="G41" s="414">
        <v>0</v>
      </c>
      <c r="H41" s="414">
        <v>0</v>
      </c>
      <c r="I41" s="18">
        <v>16</v>
      </c>
      <c r="J41" s="18">
        <v>47</v>
      </c>
      <c r="K41" s="18">
        <v>45</v>
      </c>
      <c r="L41" s="414">
        <v>0</v>
      </c>
    </row>
    <row r="42" spans="1:12" ht="15" customHeight="1">
      <c r="A42" s="440">
        <v>46</v>
      </c>
      <c r="B42" s="23" t="s">
        <v>205</v>
      </c>
      <c r="C42" s="18">
        <v>651</v>
      </c>
      <c r="D42" s="18">
        <v>321</v>
      </c>
      <c r="E42" s="414">
        <v>0</v>
      </c>
      <c r="F42" s="414">
        <v>0</v>
      </c>
      <c r="G42" s="18">
        <v>321</v>
      </c>
      <c r="H42" s="414">
        <v>0</v>
      </c>
      <c r="I42" s="18">
        <v>86</v>
      </c>
      <c r="J42" s="18">
        <v>2</v>
      </c>
      <c r="K42" s="18">
        <v>240</v>
      </c>
      <c r="L42" s="18">
        <v>2</v>
      </c>
    </row>
    <row r="43" spans="1:12" ht="15" customHeight="1">
      <c r="A43" s="440">
        <v>47</v>
      </c>
      <c r="B43" s="23" t="s">
        <v>265</v>
      </c>
      <c r="C43" s="18">
        <v>2</v>
      </c>
      <c r="D43" s="414">
        <v>0</v>
      </c>
      <c r="E43" s="414">
        <v>0</v>
      </c>
      <c r="F43" s="414">
        <v>0</v>
      </c>
      <c r="G43" s="414">
        <v>0</v>
      </c>
      <c r="H43" s="414">
        <v>0</v>
      </c>
      <c r="I43" s="414">
        <v>0</v>
      </c>
      <c r="J43" s="414">
        <v>0</v>
      </c>
      <c r="K43" s="18">
        <v>2</v>
      </c>
      <c r="L43" s="414">
        <v>0</v>
      </c>
    </row>
    <row r="44" spans="1:12" s="362" customFormat="1" ht="15.6" customHeight="1">
      <c r="A44" s="441" t="s">
        <v>206</v>
      </c>
      <c r="B44" s="25" t="s">
        <v>289</v>
      </c>
      <c r="C44" s="105">
        <v>1101</v>
      </c>
      <c r="D44" s="105">
        <v>272</v>
      </c>
      <c r="E44" s="414">
        <v>0</v>
      </c>
      <c r="F44" s="414">
        <v>0</v>
      </c>
      <c r="G44" s="105">
        <v>272</v>
      </c>
      <c r="H44" s="105">
        <v>624</v>
      </c>
      <c r="I44" s="414">
        <v>0</v>
      </c>
      <c r="J44" s="414">
        <v>0</v>
      </c>
      <c r="K44" s="105">
        <v>205</v>
      </c>
      <c r="L44" s="414">
        <v>0</v>
      </c>
    </row>
    <row r="45" spans="1:12" s="464" customFormat="1" ht="13.15" customHeight="1">
      <c r="A45" s="466"/>
      <c r="B45" s="23" t="s">
        <v>38</v>
      </c>
      <c r="C45" s="18"/>
      <c r="D45" s="414"/>
      <c r="E45" s="414"/>
      <c r="F45" s="414"/>
      <c r="G45" s="414"/>
      <c r="H45" s="414"/>
      <c r="I45" s="414"/>
      <c r="J45" s="414"/>
      <c r="K45" s="18"/>
      <c r="L45" s="414"/>
    </row>
    <row r="46" spans="1:12" s="464" customFormat="1" ht="24.75" customHeight="1">
      <c r="A46" s="447">
        <v>52</v>
      </c>
      <c r="B46" s="465" t="s">
        <v>485</v>
      </c>
      <c r="C46" s="18">
        <v>908</v>
      </c>
      <c r="D46" s="18">
        <v>272</v>
      </c>
      <c r="E46" s="414">
        <v>0</v>
      </c>
      <c r="F46" s="414">
        <v>0</v>
      </c>
      <c r="G46" s="18">
        <v>272</v>
      </c>
      <c r="H46" s="18">
        <v>624</v>
      </c>
      <c r="I46" s="414">
        <v>0</v>
      </c>
      <c r="J46" s="414">
        <v>0</v>
      </c>
      <c r="K46" s="18">
        <v>12</v>
      </c>
      <c r="L46" s="414">
        <v>0</v>
      </c>
    </row>
    <row r="47" spans="1:12" s="362" customFormat="1" ht="15.6" customHeight="1">
      <c r="A47" s="441" t="s">
        <v>207</v>
      </c>
      <c r="B47" s="25" t="s">
        <v>208</v>
      </c>
      <c r="C47" s="105">
        <v>71</v>
      </c>
      <c r="D47" s="105">
        <v>22</v>
      </c>
      <c r="E47" s="105">
        <v>11</v>
      </c>
      <c r="F47" s="414">
        <v>0</v>
      </c>
      <c r="G47" s="105">
        <v>11</v>
      </c>
      <c r="H47" s="105">
        <v>2</v>
      </c>
      <c r="I47" s="414">
        <v>0</v>
      </c>
      <c r="J47" s="105">
        <v>2</v>
      </c>
      <c r="K47" s="105">
        <v>45</v>
      </c>
      <c r="L47" s="414">
        <v>0</v>
      </c>
    </row>
    <row r="48" spans="1:12" s="464" customFormat="1" ht="16.899999999999999" customHeight="1">
      <c r="A48" s="466">
        <v>55</v>
      </c>
      <c r="B48" s="23" t="s">
        <v>266</v>
      </c>
      <c r="C48" s="18">
        <v>26</v>
      </c>
      <c r="D48" s="18">
        <v>22</v>
      </c>
      <c r="E48" s="18">
        <v>11</v>
      </c>
      <c r="F48" s="414">
        <v>0</v>
      </c>
      <c r="G48" s="18">
        <v>11</v>
      </c>
      <c r="H48" s="18">
        <v>2</v>
      </c>
      <c r="I48" s="414">
        <v>0</v>
      </c>
      <c r="J48" s="18">
        <v>2</v>
      </c>
      <c r="K48" s="414">
        <v>0</v>
      </c>
      <c r="L48" s="414">
        <v>0</v>
      </c>
    </row>
    <row r="49" spans="1:12" s="464" customFormat="1" ht="16.899999999999999" customHeight="1">
      <c r="A49" s="466">
        <v>56</v>
      </c>
      <c r="B49" s="23" t="s">
        <v>267</v>
      </c>
      <c r="C49" s="18">
        <v>45</v>
      </c>
      <c r="D49" s="414">
        <v>0</v>
      </c>
      <c r="E49" s="414">
        <v>0</v>
      </c>
      <c r="F49" s="414">
        <v>0</v>
      </c>
      <c r="G49" s="414">
        <v>0</v>
      </c>
      <c r="H49" s="414">
        <v>0</v>
      </c>
      <c r="I49" s="414">
        <v>0</v>
      </c>
      <c r="J49" s="414">
        <v>0</v>
      </c>
      <c r="K49" s="18">
        <v>45</v>
      </c>
      <c r="L49" s="414">
        <v>0</v>
      </c>
    </row>
    <row r="50" spans="1:12" s="362" customFormat="1" ht="15.6" customHeight="1">
      <c r="A50" s="473" t="s">
        <v>268</v>
      </c>
      <c r="B50" s="25" t="s">
        <v>269</v>
      </c>
      <c r="C50" s="105">
        <v>5</v>
      </c>
      <c r="D50" s="414">
        <v>0</v>
      </c>
      <c r="E50" s="414">
        <v>0</v>
      </c>
      <c r="F50" s="414">
        <v>0</v>
      </c>
      <c r="G50" s="414">
        <v>0</v>
      </c>
      <c r="H50" s="414">
        <v>0</v>
      </c>
      <c r="I50" s="414">
        <v>0</v>
      </c>
      <c r="J50" s="414">
        <v>0</v>
      </c>
      <c r="K50" s="105">
        <v>5</v>
      </c>
      <c r="L50" s="414">
        <v>0</v>
      </c>
    </row>
    <row r="51" spans="1:12" s="362" customFormat="1" ht="15.6" customHeight="1">
      <c r="A51" s="441" t="s">
        <v>209</v>
      </c>
      <c r="B51" s="25" t="s">
        <v>290</v>
      </c>
      <c r="C51" s="105">
        <v>4162</v>
      </c>
      <c r="D51" s="105">
        <v>2691</v>
      </c>
      <c r="E51" s="414">
        <v>0</v>
      </c>
      <c r="F51" s="414">
        <v>0</v>
      </c>
      <c r="G51" s="105">
        <v>2691</v>
      </c>
      <c r="H51" s="414">
        <v>0</v>
      </c>
      <c r="I51" s="105">
        <v>1471</v>
      </c>
      <c r="J51" s="414">
        <v>0</v>
      </c>
      <c r="K51" s="414">
        <v>0</v>
      </c>
      <c r="L51" s="414">
        <v>0</v>
      </c>
    </row>
    <row r="52" spans="1:12" s="362" customFormat="1" ht="15.6" customHeight="1">
      <c r="A52" s="441" t="s">
        <v>210</v>
      </c>
      <c r="B52" s="25" t="s">
        <v>292</v>
      </c>
      <c r="C52" s="105">
        <v>1199</v>
      </c>
      <c r="D52" s="105">
        <v>1000</v>
      </c>
      <c r="E52" s="413">
        <v>0</v>
      </c>
      <c r="F52" s="413">
        <v>0</v>
      </c>
      <c r="G52" s="105">
        <v>1000</v>
      </c>
      <c r="H52" s="105">
        <v>199</v>
      </c>
      <c r="I52" s="413">
        <v>0</v>
      </c>
      <c r="J52" s="413">
        <v>0</v>
      </c>
      <c r="K52" s="413">
        <v>0</v>
      </c>
      <c r="L52" s="413">
        <v>0</v>
      </c>
    </row>
    <row r="53" spans="1:12" s="362" customFormat="1" ht="24.6" customHeight="1">
      <c r="A53" s="448" t="s">
        <v>211</v>
      </c>
      <c r="B53" s="444" t="s">
        <v>291</v>
      </c>
      <c r="C53" s="105">
        <v>11226</v>
      </c>
      <c r="D53" s="105">
        <v>146</v>
      </c>
      <c r="E53" s="105">
        <v>1</v>
      </c>
      <c r="F53" s="413">
        <v>0</v>
      </c>
      <c r="G53" s="105">
        <v>145</v>
      </c>
      <c r="H53" s="105">
        <v>6684</v>
      </c>
      <c r="I53" s="105">
        <v>596</v>
      </c>
      <c r="J53" s="413">
        <v>0</v>
      </c>
      <c r="K53" s="413">
        <v>0</v>
      </c>
      <c r="L53" s="105">
        <v>3800</v>
      </c>
    </row>
    <row r="54" spans="1:12" ht="24" customHeight="1">
      <c r="A54" s="447">
        <v>70</v>
      </c>
      <c r="B54" s="445" t="s">
        <v>254</v>
      </c>
      <c r="C54" s="18">
        <v>11129</v>
      </c>
      <c r="D54" s="18">
        <v>81</v>
      </c>
      <c r="E54" s="18">
        <v>1</v>
      </c>
      <c r="F54" s="413">
        <v>0</v>
      </c>
      <c r="G54" s="18">
        <v>80</v>
      </c>
      <c r="H54" s="18">
        <v>6653</v>
      </c>
      <c r="I54" s="18">
        <v>595</v>
      </c>
      <c r="J54" s="413">
        <v>0</v>
      </c>
      <c r="K54" s="413">
        <v>0</v>
      </c>
      <c r="L54" s="18">
        <v>3800</v>
      </c>
    </row>
    <row r="55" spans="1:12" ht="15" customHeight="1">
      <c r="A55" s="439">
        <v>72</v>
      </c>
      <c r="B55" s="23" t="s">
        <v>212</v>
      </c>
      <c r="C55" s="18">
        <v>97</v>
      </c>
      <c r="D55" s="18">
        <v>65</v>
      </c>
      <c r="E55" s="413">
        <v>0</v>
      </c>
      <c r="F55" s="413">
        <v>0</v>
      </c>
      <c r="G55" s="18">
        <v>65</v>
      </c>
      <c r="H55" s="18">
        <v>31</v>
      </c>
      <c r="I55" s="18">
        <v>1</v>
      </c>
      <c r="J55" s="413">
        <v>0</v>
      </c>
      <c r="K55" s="413">
        <v>0</v>
      </c>
      <c r="L55" s="413">
        <v>0</v>
      </c>
    </row>
    <row r="56" spans="1:12" s="357" customFormat="1" ht="15" customHeight="1">
      <c r="A56" s="473" t="s">
        <v>270</v>
      </c>
      <c r="B56" s="472" t="s">
        <v>271</v>
      </c>
      <c r="C56" s="105">
        <v>541</v>
      </c>
      <c r="D56" s="413">
        <v>0</v>
      </c>
      <c r="E56" s="413">
        <v>0</v>
      </c>
      <c r="F56" s="413">
        <v>0</v>
      </c>
      <c r="G56" s="413">
        <v>0</v>
      </c>
      <c r="H56" s="413">
        <v>0</v>
      </c>
      <c r="I56" s="413">
        <v>0</v>
      </c>
      <c r="J56" s="413">
        <v>0</v>
      </c>
      <c r="K56" s="105">
        <v>541</v>
      </c>
      <c r="L56" s="413">
        <v>0</v>
      </c>
    </row>
    <row r="57" spans="1:12" ht="15" customHeight="1">
      <c r="A57" s="473" t="s">
        <v>272</v>
      </c>
      <c r="B57" s="472" t="s">
        <v>273</v>
      </c>
      <c r="C57" s="105">
        <v>396</v>
      </c>
      <c r="D57" s="414">
        <v>0</v>
      </c>
      <c r="E57" s="414">
        <v>0</v>
      </c>
      <c r="F57" s="414">
        <v>0</v>
      </c>
      <c r="G57" s="414">
        <v>0</v>
      </c>
      <c r="H57" s="105">
        <v>387</v>
      </c>
      <c r="I57" s="105">
        <v>7</v>
      </c>
      <c r="J57" s="105">
        <v>2</v>
      </c>
      <c r="K57" s="414">
        <v>0</v>
      </c>
      <c r="L57" s="414">
        <v>0</v>
      </c>
    </row>
    <row r="58" spans="1:12" ht="15" customHeight="1">
      <c r="A58" s="473" t="s">
        <v>274</v>
      </c>
      <c r="B58" s="472" t="s">
        <v>275</v>
      </c>
      <c r="C58" s="105">
        <v>4</v>
      </c>
      <c r="D58" s="413">
        <v>0</v>
      </c>
      <c r="E58" s="413">
        <v>0</v>
      </c>
      <c r="F58" s="413">
        <v>0</v>
      </c>
      <c r="G58" s="413">
        <v>0</v>
      </c>
      <c r="H58" s="413">
        <v>0</v>
      </c>
      <c r="I58" s="413">
        <v>0</v>
      </c>
      <c r="J58" s="413">
        <v>0</v>
      </c>
      <c r="K58" s="105">
        <v>4</v>
      </c>
      <c r="L58" s="413">
        <v>0</v>
      </c>
    </row>
    <row r="59" spans="1:12" ht="15" customHeight="1">
      <c r="A59" s="469" t="s">
        <v>276</v>
      </c>
      <c r="B59" s="472" t="s">
        <v>277</v>
      </c>
      <c r="C59" s="105">
        <v>44</v>
      </c>
      <c r="D59" s="413">
        <v>0</v>
      </c>
      <c r="E59" s="413">
        <v>0</v>
      </c>
      <c r="F59" s="413">
        <v>0</v>
      </c>
      <c r="G59" s="413">
        <v>0</v>
      </c>
      <c r="H59" s="105">
        <v>1</v>
      </c>
      <c r="I59" s="413">
        <v>0</v>
      </c>
      <c r="J59" s="105">
        <v>7</v>
      </c>
      <c r="K59" s="105">
        <v>18</v>
      </c>
      <c r="L59" s="105">
        <v>18</v>
      </c>
    </row>
    <row r="60" spans="1:12" ht="14.45" customHeight="1">
      <c r="A60" s="471" t="s">
        <v>278</v>
      </c>
      <c r="B60" s="470" t="s">
        <v>279</v>
      </c>
      <c r="C60" s="18">
        <v>42</v>
      </c>
      <c r="D60" s="413">
        <v>0</v>
      </c>
      <c r="E60" s="413">
        <v>0</v>
      </c>
      <c r="F60" s="413">
        <v>0</v>
      </c>
      <c r="G60" s="413">
        <v>0</v>
      </c>
      <c r="H60" s="18">
        <v>1</v>
      </c>
      <c r="I60" s="413">
        <v>0</v>
      </c>
      <c r="J60" s="18">
        <v>5</v>
      </c>
      <c r="K60" s="18">
        <v>18</v>
      </c>
      <c r="L60" s="18">
        <v>18</v>
      </c>
    </row>
    <row r="61" spans="1:12" ht="14.45" customHeight="1">
      <c r="A61" s="471" t="s">
        <v>280</v>
      </c>
      <c r="B61" s="470" t="s">
        <v>281</v>
      </c>
      <c r="C61" s="18">
        <v>2</v>
      </c>
      <c r="D61" s="413">
        <v>0</v>
      </c>
      <c r="E61" s="413">
        <v>0</v>
      </c>
      <c r="F61" s="413">
        <v>0</v>
      </c>
      <c r="G61" s="413">
        <v>0</v>
      </c>
      <c r="H61" s="413">
        <v>0</v>
      </c>
      <c r="I61" s="413">
        <v>0</v>
      </c>
      <c r="J61" s="18">
        <v>2</v>
      </c>
      <c r="K61" s="413">
        <v>0</v>
      </c>
      <c r="L61" s="413">
        <v>0</v>
      </c>
    </row>
    <row r="62" spans="1:12" s="357" customFormat="1" ht="15.6" customHeight="1">
      <c r="A62" s="473" t="s">
        <v>282</v>
      </c>
      <c r="B62" s="472" t="s">
        <v>283</v>
      </c>
      <c r="C62" s="105">
        <v>13</v>
      </c>
      <c r="D62" s="413">
        <v>0</v>
      </c>
      <c r="E62" s="413">
        <v>0</v>
      </c>
      <c r="F62" s="413">
        <v>0</v>
      </c>
      <c r="G62" s="413">
        <v>0</v>
      </c>
      <c r="H62" s="105">
        <v>5</v>
      </c>
      <c r="I62" s="105">
        <v>4</v>
      </c>
      <c r="J62" s="413">
        <v>0</v>
      </c>
      <c r="K62" s="413">
        <v>0</v>
      </c>
      <c r="L62" s="105">
        <v>4</v>
      </c>
    </row>
    <row r="63" spans="1:12" s="357" customFormat="1" ht="15.6" customHeight="1">
      <c r="A63" s="473" t="s">
        <v>284</v>
      </c>
      <c r="B63" s="472" t="s">
        <v>285</v>
      </c>
      <c r="C63" s="105">
        <v>2745</v>
      </c>
      <c r="D63" s="413">
        <v>0</v>
      </c>
      <c r="E63" s="413">
        <v>0</v>
      </c>
      <c r="F63" s="413">
        <v>0</v>
      </c>
      <c r="G63" s="413">
        <v>0</v>
      </c>
      <c r="H63" s="105">
        <v>2392</v>
      </c>
      <c r="I63" s="105">
        <v>26</v>
      </c>
      <c r="J63" s="413">
        <v>0</v>
      </c>
      <c r="K63" s="105">
        <v>312</v>
      </c>
      <c r="L63" s="105">
        <v>15</v>
      </c>
    </row>
    <row r="64" spans="1:12" ht="15" customHeight="1">
      <c r="A64" s="439"/>
      <c r="B64" s="395"/>
      <c r="C64" s="18"/>
      <c r="D64" s="18"/>
      <c r="E64" s="18"/>
      <c r="F64" s="18"/>
      <c r="G64" s="18"/>
      <c r="H64" s="18"/>
      <c r="I64" s="17"/>
      <c r="J64" s="17"/>
      <c r="K64" s="18"/>
      <c r="L64" s="18"/>
    </row>
    <row r="65" spans="1:12" ht="15" customHeight="1">
      <c r="A65" s="725" t="s">
        <v>496</v>
      </c>
      <c r="B65" s="725"/>
      <c r="C65" s="725"/>
      <c r="D65" s="725"/>
      <c r="E65" s="725"/>
      <c r="F65" s="725"/>
      <c r="G65" s="725"/>
      <c r="H65" s="725"/>
      <c r="I65" s="725"/>
      <c r="J65" s="725"/>
      <c r="K65" s="725"/>
      <c r="L65" s="725"/>
    </row>
    <row r="66" spans="1:12" ht="15" customHeight="1">
      <c r="A66" s="725" t="s">
        <v>513</v>
      </c>
      <c r="B66" s="726"/>
      <c r="C66" s="186"/>
      <c r="D66" s="186"/>
      <c r="E66" s="186"/>
      <c r="F66" s="186"/>
      <c r="G66" s="186"/>
      <c r="H66" s="186"/>
      <c r="I66" s="186"/>
      <c r="J66" s="186"/>
      <c r="K66" s="186"/>
      <c r="L66" s="186"/>
    </row>
    <row r="67" spans="1:12" ht="15" customHeight="1">
      <c r="A67" s="171" t="s">
        <v>223</v>
      </c>
      <c r="B67" s="171"/>
      <c r="C67" s="217"/>
      <c r="D67" s="218"/>
      <c r="E67" s="218"/>
      <c r="F67" s="218"/>
      <c r="G67" s="218"/>
      <c r="H67" s="185"/>
      <c r="I67" s="185"/>
      <c r="J67" s="185"/>
      <c r="K67" s="185"/>
      <c r="L67" s="345"/>
    </row>
    <row r="68" spans="1:12" ht="15" customHeight="1">
      <c r="A68" s="171" t="s">
        <v>224</v>
      </c>
      <c r="B68" s="171"/>
      <c r="C68" s="217"/>
      <c r="D68" s="188"/>
      <c r="E68" s="185"/>
      <c r="F68" s="185"/>
      <c r="G68" s="185"/>
      <c r="H68" s="185"/>
      <c r="I68" s="185"/>
      <c r="J68" s="185"/>
      <c r="K68" s="185"/>
      <c r="L68" s="345"/>
    </row>
    <row r="69" spans="1:12" ht="15" customHeight="1">
      <c r="A69" s="171" t="s">
        <v>339</v>
      </c>
      <c r="B69" s="171"/>
      <c r="C69" s="217"/>
      <c r="D69" s="188"/>
      <c r="E69" s="185"/>
      <c r="F69" s="185"/>
      <c r="G69" s="185"/>
      <c r="H69" s="185"/>
      <c r="I69" s="185"/>
      <c r="J69" s="185"/>
      <c r="K69" s="185"/>
      <c r="L69" s="345"/>
    </row>
    <row r="70" spans="1:12" ht="15" customHeight="1">
      <c r="A70" s="191" t="s">
        <v>398</v>
      </c>
      <c r="B70" s="189"/>
      <c r="C70" s="185"/>
      <c r="D70" s="185"/>
      <c r="E70" s="185"/>
      <c r="F70" s="194"/>
      <c r="G70" s="185"/>
      <c r="H70" s="185"/>
      <c r="I70" s="185"/>
      <c r="J70" s="185"/>
      <c r="K70" s="185"/>
      <c r="L70" s="345"/>
    </row>
    <row r="71" spans="1:12" ht="15" customHeight="1">
      <c r="A71" s="191" t="s">
        <v>357</v>
      </c>
      <c r="B71" s="189"/>
      <c r="C71" s="185"/>
      <c r="D71" s="185"/>
      <c r="E71" s="185"/>
      <c r="F71" s="194"/>
      <c r="G71" s="185"/>
      <c r="H71" s="185"/>
      <c r="I71" s="185"/>
      <c r="J71" s="185"/>
      <c r="K71" s="185"/>
      <c r="L71" s="345"/>
    </row>
    <row r="72" spans="1:12" ht="15" customHeight="1">
      <c r="A72" s="191" t="s">
        <v>342</v>
      </c>
      <c r="B72" s="481"/>
      <c r="C72" s="185"/>
      <c r="D72" s="202"/>
      <c r="E72" s="185"/>
      <c r="F72" s="194"/>
      <c r="G72" s="185"/>
      <c r="H72" s="185"/>
      <c r="I72" s="185"/>
      <c r="J72" s="185"/>
      <c r="K72" s="185"/>
      <c r="L72" s="345"/>
    </row>
  </sheetData>
  <mergeCells count="12">
    <mergeCell ref="A66:B66"/>
    <mergeCell ref="A65:L65"/>
    <mergeCell ref="I3:I4"/>
    <mergeCell ref="K3:K4"/>
    <mergeCell ref="L3:L4"/>
    <mergeCell ref="C5:L5"/>
    <mergeCell ref="J3:J4"/>
    <mergeCell ref="A3:A6"/>
    <mergeCell ref="B3:B6"/>
    <mergeCell ref="C3:C4"/>
    <mergeCell ref="D3:G3"/>
    <mergeCell ref="H3:H4"/>
  </mergeCells>
  <pageMargins left="0.23622047244094491" right="0.23622047244094491" top="0.31496062992125984" bottom="0.31496062992125984" header="0.15748031496062992" footer="0.15748031496062992"/>
  <pageSetup paperSize="9" scale="65" fitToHeight="5" orientation="portrait" verticalDpi="597" r:id="rId1"/>
  <headerFooter alignWithMargins="0">
    <oddFooter>&amp;L&amp;8Statistisches Bundesamt, Ergebnisbericht Abwasserbehandlung - Klärschlamm 2013/2014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9"/>
  <sheetViews>
    <sheetView zoomScaleNormal="100" workbookViewId="0"/>
  </sheetViews>
  <sheetFormatPr baseColWidth="10" defaultColWidth="10" defaultRowHeight="11.25"/>
  <cols>
    <col min="1" max="1" width="18.75" style="187" customWidth="1" collapsed="1"/>
    <col min="2" max="2" width="7" style="187" customWidth="1" collapsed="1"/>
    <col min="3" max="3" width="6.875" style="187" bestFit="1" customWidth="1" collapsed="1"/>
    <col min="4" max="4" width="6.625" style="187" customWidth="1" collapsed="1"/>
    <col min="5" max="5" width="9.375" style="185" customWidth="1" collapsed="1"/>
    <col min="6" max="6" width="6.625" style="185" customWidth="1" collapsed="1"/>
    <col min="7" max="7" width="6.875" style="185" bestFit="1" customWidth="1" collapsed="1"/>
    <col min="8" max="8" width="6.625" style="185" customWidth="1" collapsed="1"/>
    <col min="9" max="9" width="9" style="185" customWidth="1" collapsed="1"/>
    <col min="10" max="10" width="5.75" style="185" customWidth="1" collapsed="1"/>
    <col min="11" max="11" width="6" style="185" bestFit="1" customWidth="1" collapsed="1"/>
    <col min="12" max="12" width="5.75" style="185" customWidth="1" collapsed="1"/>
    <col min="13" max="13" width="9.125" style="185" customWidth="1" collapsed="1"/>
    <col min="14" max="15" width="5.75" style="185" customWidth="1" collapsed="1"/>
    <col min="16" max="16" width="6" style="185" bestFit="1" customWidth="1" collapsed="1"/>
    <col min="17" max="17" width="9.125" style="185" customWidth="1" collapsed="1"/>
    <col min="18" max="18" width="5.75" style="185" customWidth="1" collapsed="1"/>
    <col min="19" max="19" width="6" style="185" customWidth="1" collapsed="1"/>
    <col min="20" max="20" width="5.75" style="185" customWidth="1" collapsed="1"/>
    <col min="21" max="21" width="9.375" style="185" customWidth="1" collapsed="1"/>
    <col min="22" max="24" width="6.875" style="185" bestFit="1" customWidth="1" collapsed="1"/>
    <col min="25" max="25" width="9.125" style="185" customWidth="1" collapsed="1"/>
    <col min="26" max="26" width="6" style="185" bestFit="1" customWidth="1" collapsed="1"/>
    <col min="27" max="27" width="5.25" style="185" customWidth="1" collapsed="1"/>
    <col min="28" max="28" width="9.25" style="185" customWidth="1" collapsed="1"/>
    <col min="29" max="16384" width="10" style="187"/>
  </cols>
  <sheetData>
    <row r="1" spans="1:30" ht="15" customHeight="1">
      <c r="A1" s="591" t="s">
        <v>116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  <c r="W1" s="373"/>
      <c r="X1" s="373"/>
      <c r="Y1" s="373"/>
      <c r="Z1" s="373"/>
      <c r="AA1" s="373"/>
    </row>
    <row r="2" spans="1:30" ht="15" customHeight="1">
      <c r="A2" s="541" t="s">
        <v>376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  <c r="R2" s="495"/>
      <c r="S2" s="495"/>
      <c r="T2" s="495"/>
      <c r="U2" s="495"/>
      <c r="V2" s="495"/>
      <c r="W2" s="495"/>
      <c r="X2" s="495"/>
      <c r="Y2" s="495"/>
      <c r="Z2" s="495"/>
      <c r="AA2" s="495"/>
    </row>
    <row r="3" spans="1:30" ht="16.5" customHeight="1">
      <c r="A3" s="731" t="s">
        <v>97</v>
      </c>
      <c r="B3" s="728" t="s">
        <v>121</v>
      </c>
      <c r="C3" s="729"/>
      <c r="D3" s="729"/>
      <c r="E3" s="768"/>
      <c r="F3" s="722" t="s">
        <v>46</v>
      </c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811"/>
      <c r="V3" s="728" t="s">
        <v>122</v>
      </c>
      <c r="W3" s="729"/>
      <c r="X3" s="729"/>
      <c r="Y3" s="803"/>
      <c r="Z3" s="805" t="s">
        <v>356</v>
      </c>
      <c r="AA3" s="806"/>
      <c r="AB3" s="801" t="s">
        <v>343</v>
      </c>
      <c r="AC3" s="355"/>
    </row>
    <row r="4" spans="1:30" ht="37.5" customHeight="1">
      <c r="A4" s="732"/>
      <c r="B4" s="717"/>
      <c r="C4" s="718"/>
      <c r="D4" s="718"/>
      <c r="E4" s="767"/>
      <c r="F4" s="717" t="s">
        <v>47</v>
      </c>
      <c r="G4" s="718"/>
      <c r="H4" s="718"/>
      <c r="I4" s="804"/>
      <c r="J4" s="717" t="s">
        <v>221</v>
      </c>
      <c r="K4" s="718"/>
      <c r="L4" s="718"/>
      <c r="M4" s="804"/>
      <c r="N4" s="717" t="s">
        <v>294</v>
      </c>
      <c r="O4" s="718"/>
      <c r="P4" s="718"/>
      <c r="Q4" s="804"/>
      <c r="R4" s="717" t="s">
        <v>340</v>
      </c>
      <c r="S4" s="718"/>
      <c r="T4" s="718"/>
      <c r="U4" s="804"/>
      <c r="V4" s="717"/>
      <c r="W4" s="718"/>
      <c r="X4" s="718"/>
      <c r="Y4" s="804"/>
      <c r="Z4" s="807"/>
      <c r="AA4" s="808"/>
      <c r="AB4" s="802"/>
      <c r="AC4" s="355"/>
    </row>
    <row r="5" spans="1:30" ht="15" customHeight="1">
      <c r="A5" s="732"/>
      <c r="B5" s="11">
        <v>2007</v>
      </c>
      <c r="C5" s="11">
        <v>2010</v>
      </c>
      <c r="D5" s="11">
        <v>2013</v>
      </c>
      <c r="E5" s="786" t="s">
        <v>172</v>
      </c>
      <c r="F5" s="11">
        <v>2007</v>
      </c>
      <c r="G5" s="11">
        <v>2010</v>
      </c>
      <c r="H5" s="11">
        <v>2013</v>
      </c>
      <c r="I5" s="786" t="s">
        <v>172</v>
      </c>
      <c r="J5" s="11">
        <v>2007</v>
      </c>
      <c r="K5" s="11">
        <v>2010</v>
      </c>
      <c r="L5" s="11">
        <v>2013</v>
      </c>
      <c r="M5" s="786" t="s">
        <v>172</v>
      </c>
      <c r="N5" s="11">
        <v>2007</v>
      </c>
      <c r="O5" s="11">
        <v>2010</v>
      </c>
      <c r="P5" s="11">
        <v>2013</v>
      </c>
      <c r="Q5" s="786" t="s">
        <v>172</v>
      </c>
      <c r="R5" s="11">
        <v>2007</v>
      </c>
      <c r="S5" s="11">
        <v>2010</v>
      </c>
      <c r="T5" s="11">
        <v>2013</v>
      </c>
      <c r="U5" s="786" t="s">
        <v>172</v>
      </c>
      <c r="V5" s="11">
        <v>2007</v>
      </c>
      <c r="W5" s="11">
        <v>2010</v>
      </c>
      <c r="X5" s="11">
        <v>2013</v>
      </c>
      <c r="Y5" s="786" t="s">
        <v>172</v>
      </c>
      <c r="Z5" s="11">
        <v>2007</v>
      </c>
      <c r="AA5" s="28">
        <v>2010</v>
      </c>
      <c r="AB5" s="366">
        <v>2013</v>
      </c>
    </row>
    <row r="6" spans="1:30" ht="26.25" customHeight="1">
      <c r="A6" s="732"/>
      <c r="B6" s="751" t="s">
        <v>0</v>
      </c>
      <c r="C6" s="752"/>
      <c r="D6" s="810"/>
      <c r="E6" s="787"/>
      <c r="F6" s="751" t="s">
        <v>0</v>
      </c>
      <c r="G6" s="752"/>
      <c r="H6" s="810"/>
      <c r="I6" s="787"/>
      <c r="J6" s="751" t="s">
        <v>0</v>
      </c>
      <c r="K6" s="752"/>
      <c r="L6" s="810"/>
      <c r="M6" s="787"/>
      <c r="N6" s="751" t="s">
        <v>0</v>
      </c>
      <c r="O6" s="752"/>
      <c r="P6" s="810"/>
      <c r="Q6" s="787"/>
      <c r="R6" s="751" t="s">
        <v>0</v>
      </c>
      <c r="S6" s="752"/>
      <c r="T6" s="810"/>
      <c r="U6" s="787"/>
      <c r="V6" s="751" t="s">
        <v>0</v>
      </c>
      <c r="W6" s="752"/>
      <c r="X6" s="810"/>
      <c r="Y6" s="762"/>
      <c r="Z6" s="719" t="s">
        <v>0</v>
      </c>
      <c r="AA6" s="809"/>
      <c r="AB6" s="366" t="s">
        <v>88</v>
      </c>
    </row>
    <row r="7" spans="1:30" ht="15" customHeight="1">
      <c r="A7" s="733"/>
      <c r="B7" s="13">
        <v>1</v>
      </c>
      <c r="C7" s="13">
        <v>2</v>
      </c>
      <c r="D7" s="13">
        <v>3</v>
      </c>
      <c r="E7" s="13">
        <v>4</v>
      </c>
      <c r="F7" s="13">
        <v>5</v>
      </c>
      <c r="G7" s="13">
        <v>6</v>
      </c>
      <c r="H7" s="13">
        <v>7</v>
      </c>
      <c r="I7" s="13">
        <v>8</v>
      </c>
      <c r="J7" s="13">
        <v>9</v>
      </c>
      <c r="K7" s="13">
        <v>10</v>
      </c>
      <c r="L7" s="13">
        <v>11</v>
      </c>
      <c r="M7" s="13">
        <v>12</v>
      </c>
      <c r="N7" s="13">
        <v>13</v>
      </c>
      <c r="O7" s="13">
        <v>14</v>
      </c>
      <c r="P7" s="13">
        <v>15</v>
      </c>
      <c r="Q7" s="13">
        <v>16</v>
      </c>
      <c r="R7" s="13">
        <v>17</v>
      </c>
      <c r="S7" s="13">
        <v>18</v>
      </c>
      <c r="T7" s="13">
        <v>19</v>
      </c>
      <c r="U7" s="13">
        <v>20</v>
      </c>
      <c r="V7" s="13">
        <v>21</v>
      </c>
      <c r="W7" s="14">
        <v>22</v>
      </c>
      <c r="X7" s="14">
        <v>23</v>
      </c>
      <c r="Y7" s="13">
        <v>24</v>
      </c>
      <c r="Z7" s="180">
        <v>25</v>
      </c>
      <c r="AA7" s="180">
        <v>26</v>
      </c>
      <c r="AB7" s="365">
        <v>27</v>
      </c>
    </row>
    <row r="8" spans="1:30" s="1" customFormat="1" ht="15" customHeight="1">
      <c r="A8" s="25" t="s">
        <v>33</v>
      </c>
      <c r="B8" s="77">
        <v>675697</v>
      </c>
      <c r="C8" s="77">
        <v>642373</v>
      </c>
      <c r="D8" s="77">
        <v>664125</v>
      </c>
      <c r="E8" s="41">
        <v>3.4</v>
      </c>
      <c r="F8" s="77">
        <v>224443</v>
      </c>
      <c r="G8" s="77">
        <v>187042</v>
      </c>
      <c r="H8" s="77">
        <v>159061</v>
      </c>
      <c r="I8" s="41">
        <v>-15</v>
      </c>
      <c r="J8" s="77">
        <v>37193</v>
      </c>
      <c r="K8" s="77">
        <v>49093</v>
      </c>
      <c r="L8" s="77">
        <v>44243</v>
      </c>
      <c r="M8" s="41">
        <v>-9.9</v>
      </c>
      <c r="N8" s="77">
        <v>88019</v>
      </c>
      <c r="O8" s="77">
        <v>58477</v>
      </c>
      <c r="P8" s="77">
        <v>56241</v>
      </c>
      <c r="Q8" s="41">
        <v>-3.8</v>
      </c>
      <c r="R8" s="77">
        <v>99231</v>
      </c>
      <c r="S8" s="77">
        <v>79472</v>
      </c>
      <c r="T8" s="105">
        <v>58577</v>
      </c>
      <c r="U8" s="41">
        <v>-26.3</v>
      </c>
      <c r="V8" s="77">
        <v>392905</v>
      </c>
      <c r="W8" s="80">
        <v>445430</v>
      </c>
      <c r="X8" s="80">
        <v>495578</v>
      </c>
      <c r="Y8" s="41">
        <v>11.3</v>
      </c>
      <c r="Z8" s="80">
        <v>58349</v>
      </c>
      <c r="AA8" s="80">
        <v>9901</v>
      </c>
      <c r="AB8" s="219">
        <v>9486</v>
      </c>
      <c r="AC8" s="187"/>
      <c r="AD8" s="514"/>
    </row>
    <row r="9" spans="1:30" ht="15" customHeight="1">
      <c r="A9" s="39" t="s">
        <v>49</v>
      </c>
      <c r="B9" s="18">
        <v>632846</v>
      </c>
      <c r="C9" s="18">
        <v>600377</v>
      </c>
      <c r="D9" s="18">
        <v>621152</v>
      </c>
      <c r="E9" s="42">
        <v>3.5</v>
      </c>
      <c r="F9" s="18">
        <v>201501</v>
      </c>
      <c r="G9" s="18">
        <v>162935</v>
      </c>
      <c r="H9" s="18">
        <v>133310</v>
      </c>
      <c r="I9" s="42">
        <v>-18.2</v>
      </c>
      <c r="J9" s="18">
        <v>30962</v>
      </c>
      <c r="K9" s="18">
        <v>36413</v>
      </c>
      <c r="L9" s="18">
        <v>32865</v>
      </c>
      <c r="M9" s="42">
        <v>-9.6999999999999993</v>
      </c>
      <c r="N9" s="18">
        <v>81901</v>
      </c>
      <c r="O9" s="18">
        <v>55189</v>
      </c>
      <c r="P9" s="18">
        <v>53017</v>
      </c>
      <c r="Q9" s="42">
        <v>-3.9</v>
      </c>
      <c r="R9" s="18">
        <v>88638</v>
      </c>
      <c r="S9" s="18">
        <v>71333</v>
      </c>
      <c r="T9" s="18">
        <v>47428</v>
      </c>
      <c r="U9" s="42">
        <v>-33.5</v>
      </c>
      <c r="V9" s="18">
        <v>376122</v>
      </c>
      <c r="W9" s="18">
        <v>429805</v>
      </c>
      <c r="X9" s="17">
        <v>480257</v>
      </c>
      <c r="Y9" s="42">
        <v>11.7</v>
      </c>
      <c r="Z9" s="18">
        <v>55223</v>
      </c>
      <c r="AA9" s="18">
        <v>7637</v>
      </c>
      <c r="AB9" s="428">
        <v>7585</v>
      </c>
    </row>
    <row r="10" spans="1:30" ht="15" customHeight="1">
      <c r="A10" s="39" t="s">
        <v>34</v>
      </c>
      <c r="B10" s="18">
        <v>35824</v>
      </c>
      <c r="C10" s="18">
        <v>40506</v>
      </c>
      <c r="D10" s="18">
        <v>41485</v>
      </c>
      <c r="E10" s="42">
        <v>2.4</v>
      </c>
      <c r="F10" s="18">
        <v>18305</v>
      </c>
      <c r="G10" s="18">
        <v>23382</v>
      </c>
      <c r="H10" s="18">
        <v>25414</v>
      </c>
      <c r="I10" s="42">
        <v>8.6999999999999993</v>
      </c>
      <c r="J10" s="18">
        <v>5138</v>
      </c>
      <c r="K10" s="18">
        <v>12680</v>
      </c>
      <c r="L10" s="18">
        <v>11377</v>
      </c>
      <c r="M10" s="42">
        <v>-10.3</v>
      </c>
      <c r="N10" s="18">
        <v>6118</v>
      </c>
      <c r="O10" s="18">
        <v>3288</v>
      </c>
      <c r="P10" s="18">
        <v>3224</v>
      </c>
      <c r="Q10" s="42">
        <v>-1.9</v>
      </c>
      <c r="R10" s="18">
        <v>7049</v>
      </c>
      <c r="S10" s="18">
        <v>7414</v>
      </c>
      <c r="T10" s="18">
        <v>10813</v>
      </c>
      <c r="U10" s="42">
        <v>45.8</v>
      </c>
      <c r="V10" s="18">
        <v>14394</v>
      </c>
      <c r="W10" s="18">
        <v>15090</v>
      </c>
      <c r="X10" s="18">
        <v>14373</v>
      </c>
      <c r="Y10" s="42">
        <v>-4.8</v>
      </c>
      <c r="Z10" s="18">
        <v>3125</v>
      </c>
      <c r="AA10" s="18">
        <v>2034</v>
      </c>
      <c r="AB10" s="428">
        <v>1698</v>
      </c>
    </row>
    <row r="11" spans="1:30" ht="15" customHeight="1">
      <c r="A11" s="39" t="s">
        <v>154</v>
      </c>
      <c r="B11" s="18">
        <v>7027</v>
      </c>
      <c r="C11" s="18">
        <v>1490</v>
      </c>
      <c r="D11" s="18">
        <v>1488</v>
      </c>
      <c r="E11" s="42">
        <v>-0.1</v>
      </c>
      <c r="F11" s="18">
        <v>4637</v>
      </c>
      <c r="G11" s="18">
        <v>725</v>
      </c>
      <c r="H11" s="18">
        <v>337</v>
      </c>
      <c r="I11" s="42">
        <v>-53.5</v>
      </c>
      <c r="J11" s="18">
        <v>1093</v>
      </c>
      <c r="K11" s="413">
        <v>0</v>
      </c>
      <c r="L11" s="18">
        <v>1</v>
      </c>
      <c r="M11" s="83" t="s">
        <v>217</v>
      </c>
      <c r="N11" s="413">
        <v>0</v>
      </c>
      <c r="O11" s="413">
        <v>0</v>
      </c>
      <c r="P11" s="413">
        <v>0</v>
      </c>
      <c r="Q11" s="413">
        <v>0</v>
      </c>
      <c r="R11" s="18">
        <v>3544</v>
      </c>
      <c r="S11" s="18">
        <v>725</v>
      </c>
      <c r="T11" s="18">
        <v>336</v>
      </c>
      <c r="U11" s="42">
        <v>-53.7</v>
      </c>
      <c r="V11" s="18">
        <v>2389</v>
      </c>
      <c r="W11" s="18">
        <v>535</v>
      </c>
      <c r="X11" s="18">
        <v>948</v>
      </c>
      <c r="Y11" s="42">
        <v>77.2</v>
      </c>
      <c r="Z11" s="18">
        <v>1</v>
      </c>
      <c r="AA11" s="18">
        <v>230</v>
      </c>
      <c r="AB11" s="428">
        <v>203</v>
      </c>
    </row>
    <row r="12" spans="1:30" s="1" customFormat="1" ht="19.5" customHeight="1">
      <c r="A12" s="23" t="s">
        <v>155</v>
      </c>
      <c r="B12" s="79">
        <v>87252</v>
      </c>
      <c r="C12" s="15">
        <v>67594</v>
      </c>
      <c r="D12" s="15">
        <v>95682</v>
      </c>
      <c r="E12" s="42">
        <v>41.6</v>
      </c>
      <c r="F12" s="15">
        <v>48976</v>
      </c>
      <c r="G12" s="15">
        <v>23372</v>
      </c>
      <c r="H12" s="15">
        <v>20505</v>
      </c>
      <c r="I12" s="42">
        <v>-12.3</v>
      </c>
      <c r="J12" s="15">
        <v>4849</v>
      </c>
      <c r="K12" s="15">
        <v>8797</v>
      </c>
      <c r="L12" s="15">
        <v>11105</v>
      </c>
      <c r="M12" s="42">
        <v>26.2</v>
      </c>
      <c r="N12" s="15">
        <v>34850</v>
      </c>
      <c r="O12" s="15">
        <v>5339</v>
      </c>
      <c r="P12" s="15">
        <v>6570</v>
      </c>
      <c r="Q12" s="42">
        <v>23.1</v>
      </c>
      <c r="R12" s="15">
        <v>9277</v>
      </c>
      <c r="S12" s="15">
        <v>9236</v>
      </c>
      <c r="T12" s="15">
        <v>2830</v>
      </c>
      <c r="U12" s="42">
        <v>-69.400000000000006</v>
      </c>
      <c r="V12" s="15">
        <v>38256</v>
      </c>
      <c r="W12" s="15">
        <v>43781</v>
      </c>
      <c r="X12" s="15">
        <v>75167</v>
      </c>
      <c r="Y12" s="42">
        <v>71.7</v>
      </c>
      <c r="Z12" s="15">
        <v>20</v>
      </c>
      <c r="AA12" s="15">
        <v>441</v>
      </c>
      <c r="AB12" s="429">
        <v>10</v>
      </c>
    </row>
    <row r="13" spans="1:30" s="1" customFormat="1" ht="15.75" customHeight="1">
      <c r="A13" s="23" t="s">
        <v>156</v>
      </c>
      <c r="B13" s="79">
        <v>63336</v>
      </c>
      <c r="C13" s="15">
        <v>86974</v>
      </c>
      <c r="D13" s="15">
        <v>76228</v>
      </c>
      <c r="E13" s="42">
        <v>-12.4</v>
      </c>
      <c r="F13" s="15">
        <v>45053</v>
      </c>
      <c r="G13" s="15">
        <v>53566</v>
      </c>
      <c r="H13" s="15">
        <v>46212</v>
      </c>
      <c r="I13" s="42">
        <v>-13.7</v>
      </c>
      <c r="J13" s="15">
        <v>4613</v>
      </c>
      <c r="K13" s="15">
        <v>9192</v>
      </c>
      <c r="L13" s="15">
        <v>6211</v>
      </c>
      <c r="M13" s="42">
        <v>-32.4</v>
      </c>
      <c r="N13" s="15">
        <v>18194</v>
      </c>
      <c r="O13" s="15">
        <v>32059</v>
      </c>
      <c r="P13" s="15">
        <v>26294</v>
      </c>
      <c r="Q13" s="42">
        <v>-18</v>
      </c>
      <c r="R13" s="15">
        <v>22246</v>
      </c>
      <c r="S13" s="15">
        <v>12315</v>
      </c>
      <c r="T13" s="15">
        <v>13707</v>
      </c>
      <c r="U13" s="42">
        <v>11.3</v>
      </c>
      <c r="V13" s="15">
        <v>17495</v>
      </c>
      <c r="W13" s="15">
        <v>33408</v>
      </c>
      <c r="X13" s="15">
        <v>28272</v>
      </c>
      <c r="Y13" s="42">
        <v>-15.4</v>
      </c>
      <c r="Z13" s="15">
        <v>788</v>
      </c>
      <c r="AA13" s="413">
        <v>0</v>
      </c>
      <c r="AB13" s="429">
        <v>1744</v>
      </c>
      <c r="AC13" s="286"/>
    </row>
    <row r="14" spans="1:30" s="1" customFormat="1" ht="15.75" customHeight="1">
      <c r="A14" s="23" t="s">
        <v>157</v>
      </c>
      <c r="B14" s="413">
        <v>0</v>
      </c>
      <c r="C14" s="413">
        <v>0</v>
      </c>
      <c r="D14" s="413">
        <v>0</v>
      </c>
      <c r="E14" s="453">
        <v>0</v>
      </c>
      <c r="F14" s="413">
        <v>0</v>
      </c>
      <c r="G14" s="413">
        <v>0</v>
      </c>
      <c r="H14" s="413">
        <v>0</v>
      </c>
      <c r="I14" s="453">
        <v>0</v>
      </c>
      <c r="J14" s="413">
        <v>0</v>
      </c>
      <c r="K14" s="413">
        <v>0</v>
      </c>
      <c r="L14" s="413">
        <v>0</v>
      </c>
      <c r="M14" s="453">
        <v>0</v>
      </c>
      <c r="N14" s="413">
        <v>0</v>
      </c>
      <c r="O14" s="413">
        <v>0</v>
      </c>
      <c r="P14" s="413">
        <v>0</v>
      </c>
      <c r="Q14" s="453">
        <v>0</v>
      </c>
      <c r="R14" s="413">
        <v>0</v>
      </c>
      <c r="S14" s="413">
        <v>0</v>
      </c>
      <c r="T14" s="413">
        <v>0</v>
      </c>
      <c r="U14" s="453">
        <v>0</v>
      </c>
      <c r="V14" s="413">
        <v>0</v>
      </c>
      <c r="W14" s="413">
        <v>0</v>
      </c>
      <c r="X14" s="413">
        <v>0</v>
      </c>
      <c r="Y14" s="453">
        <v>0</v>
      </c>
      <c r="Z14" s="413">
        <v>0</v>
      </c>
      <c r="AA14" s="413">
        <v>0</v>
      </c>
      <c r="AB14" s="413">
        <v>0</v>
      </c>
    </row>
    <row r="15" spans="1:30" s="1" customFormat="1" ht="15.75" customHeight="1">
      <c r="A15" s="23" t="s">
        <v>158</v>
      </c>
      <c r="B15" s="79">
        <v>8338</v>
      </c>
      <c r="C15" s="15">
        <v>5290</v>
      </c>
      <c r="D15" s="15">
        <v>6376</v>
      </c>
      <c r="E15" s="42">
        <v>20.5</v>
      </c>
      <c r="F15" s="15">
        <v>880</v>
      </c>
      <c r="G15" s="15">
        <v>725</v>
      </c>
      <c r="H15" s="15">
        <v>1298</v>
      </c>
      <c r="I15" s="42">
        <v>79</v>
      </c>
      <c r="J15" s="15">
        <v>241</v>
      </c>
      <c r="K15" s="15">
        <v>281</v>
      </c>
      <c r="L15" s="15">
        <v>829</v>
      </c>
      <c r="M15" s="42">
        <v>195</v>
      </c>
      <c r="N15" s="15">
        <v>501</v>
      </c>
      <c r="O15" s="15">
        <v>31</v>
      </c>
      <c r="P15" s="15">
        <v>91</v>
      </c>
      <c r="Q15" s="42">
        <v>193.5</v>
      </c>
      <c r="R15" s="15">
        <v>138</v>
      </c>
      <c r="S15" s="15">
        <v>413</v>
      </c>
      <c r="T15" s="15">
        <v>378</v>
      </c>
      <c r="U15" s="42">
        <v>-8.5</v>
      </c>
      <c r="V15" s="15">
        <v>7458</v>
      </c>
      <c r="W15" s="15">
        <v>4565</v>
      </c>
      <c r="X15" s="15">
        <v>5078</v>
      </c>
      <c r="Y15" s="42">
        <v>11.2</v>
      </c>
      <c r="Z15" s="413">
        <v>0</v>
      </c>
      <c r="AA15" s="413">
        <v>0</v>
      </c>
      <c r="AB15" s="413">
        <v>0</v>
      </c>
    </row>
    <row r="16" spans="1:30" s="1" customFormat="1" ht="15.75" customHeight="1">
      <c r="A16" s="23" t="s">
        <v>159</v>
      </c>
      <c r="B16" s="79">
        <v>851</v>
      </c>
      <c r="C16" s="15">
        <v>106</v>
      </c>
      <c r="D16" s="15">
        <v>61</v>
      </c>
      <c r="E16" s="42">
        <v>-42.5</v>
      </c>
      <c r="F16" s="15">
        <v>785</v>
      </c>
      <c r="G16" s="15">
        <v>20</v>
      </c>
      <c r="H16" s="15">
        <v>1</v>
      </c>
      <c r="I16" s="42">
        <v>-95</v>
      </c>
      <c r="J16" s="15">
        <v>785</v>
      </c>
      <c r="K16" s="413">
        <v>0</v>
      </c>
      <c r="L16" s="15">
        <v>1</v>
      </c>
      <c r="M16" s="83" t="s">
        <v>217</v>
      </c>
      <c r="N16" s="413">
        <v>0</v>
      </c>
      <c r="O16" s="413">
        <v>0</v>
      </c>
      <c r="P16" s="413">
        <v>0</v>
      </c>
      <c r="Q16" s="453">
        <v>0</v>
      </c>
      <c r="R16" s="413">
        <v>0</v>
      </c>
      <c r="S16" s="15">
        <v>20</v>
      </c>
      <c r="T16" s="413">
        <v>0</v>
      </c>
      <c r="U16" s="76">
        <v>-100</v>
      </c>
      <c r="V16" s="15">
        <v>66</v>
      </c>
      <c r="W16" s="15">
        <v>86</v>
      </c>
      <c r="X16" s="15">
        <v>60</v>
      </c>
      <c r="Y16" s="42">
        <v>-30.2</v>
      </c>
      <c r="Z16" s="413">
        <v>0</v>
      </c>
      <c r="AA16" s="413">
        <v>0</v>
      </c>
      <c r="AB16" s="413">
        <v>0</v>
      </c>
    </row>
    <row r="17" spans="1:29" s="1" customFormat="1" ht="15.75" customHeight="1">
      <c r="A17" s="23" t="s">
        <v>160</v>
      </c>
      <c r="B17" s="79">
        <v>6176</v>
      </c>
      <c r="C17" s="15">
        <v>1384</v>
      </c>
      <c r="D17" s="15">
        <v>1427</v>
      </c>
      <c r="E17" s="42">
        <v>3.1</v>
      </c>
      <c r="F17" s="15">
        <v>3852</v>
      </c>
      <c r="G17" s="15">
        <v>705</v>
      </c>
      <c r="H17" s="15">
        <v>336</v>
      </c>
      <c r="I17" s="42">
        <v>-52.3</v>
      </c>
      <c r="J17" s="15">
        <v>308</v>
      </c>
      <c r="K17" s="413">
        <v>0</v>
      </c>
      <c r="L17" s="413">
        <v>0</v>
      </c>
      <c r="M17" s="453">
        <v>0</v>
      </c>
      <c r="N17" s="413">
        <v>0</v>
      </c>
      <c r="O17" s="413">
        <v>0</v>
      </c>
      <c r="P17" s="413">
        <v>0</v>
      </c>
      <c r="Q17" s="453">
        <v>0</v>
      </c>
      <c r="R17" s="15">
        <v>3544</v>
      </c>
      <c r="S17" s="15">
        <v>705</v>
      </c>
      <c r="T17" s="18">
        <v>336</v>
      </c>
      <c r="U17" s="42">
        <v>-52.3</v>
      </c>
      <c r="V17" s="79">
        <v>2323</v>
      </c>
      <c r="W17" s="15">
        <v>449</v>
      </c>
      <c r="X17" s="15">
        <v>888</v>
      </c>
      <c r="Y17" s="42">
        <v>97.8</v>
      </c>
      <c r="Z17" s="15">
        <v>1</v>
      </c>
      <c r="AA17" s="15">
        <v>230</v>
      </c>
      <c r="AB17" s="429">
        <v>203</v>
      </c>
    </row>
    <row r="18" spans="1:29" s="1" customFormat="1" ht="15.75" customHeight="1">
      <c r="A18" s="23" t="s">
        <v>358</v>
      </c>
      <c r="B18" s="79">
        <v>50123</v>
      </c>
      <c r="C18" s="15">
        <v>72323</v>
      </c>
      <c r="D18" s="15">
        <v>74316</v>
      </c>
      <c r="E18" s="42">
        <v>2.8</v>
      </c>
      <c r="F18" s="15">
        <v>8593</v>
      </c>
      <c r="G18" s="15">
        <v>2434</v>
      </c>
      <c r="H18" s="15">
        <v>3277</v>
      </c>
      <c r="I18" s="42">
        <v>34.6</v>
      </c>
      <c r="J18" s="15">
        <v>1013</v>
      </c>
      <c r="K18" s="15">
        <v>369</v>
      </c>
      <c r="L18" s="15">
        <v>965</v>
      </c>
      <c r="M18" s="42">
        <v>161.5</v>
      </c>
      <c r="N18" s="15">
        <v>1900</v>
      </c>
      <c r="O18" s="15">
        <v>846</v>
      </c>
      <c r="P18" s="15">
        <v>1019</v>
      </c>
      <c r="Q18" s="42">
        <v>20.399999999999999</v>
      </c>
      <c r="R18" s="15">
        <v>5680</v>
      </c>
      <c r="S18" s="15">
        <v>1219</v>
      </c>
      <c r="T18" s="15">
        <v>1293</v>
      </c>
      <c r="U18" s="42">
        <v>6.1</v>
      </c>
      <c r="V18" s="18">
        <v>40249</v>
      </c>
      <c r="W18" s="15">
        <v>68486</v>
      </c>
      <c r="X18" s="15">
        <v>70715</v>
      </c>
      <c r="Y18" s="42">
        <v>3.3</v>
      </c>
      <c r="Z18" s="15">
        <v>1281</v>
      </c>
      <c r="AA18" s="15">
        <v>1403</v>
      </c>
      <c r="AB18" s="429">
        <v>324</v>
      </c>
    </row>
    <row r="19" spans="1:29" s="1" customFormat="1" ht="15.75" customHeight="1">
      <c r="A19" s="23" t="s">
        <v>162</v>
      </c>
      <c r="B19" s="79">
        <v>1830</v>
      </c>
      <c r="C19" s="15">
        <v>4646</v>
      </c>
      <c r="D19" s="15">
        <v>8204</v>
      </c>
      <c r="E19" s="42">
        <v>76.599999999999994</v>
      </c>
      <c r="F19" s="15">
        <v>1826</v>
      </c>
      <c r="G19" s="15">
        <v>4645</v>
      </c>
      <c r="H19" s="15">
        <v>7021</v>
      </c>
      <c r="I19" s="42">
        <v>51.2</v>
      </c>
      <c r="J19" s="15">
        <v>1347</v>
      </c>
      <c r="K19" s="15">
        <v>4187</v>
      </c>
      <c r="L19" s="15">
        <v>4681</v>
      </c>
      <c r="M19" s="42">
        <v>11.8</v>
      </c>
      <c r="N19" s="15">
        <v>456</v>
      </c>
      <c r="O19" s="15">
        <v>211</v>
      </c>
      <c r="P19" s="413">
        <v>0</v>
      </c>
      <c r="Q19" s="76">
        <v>-100</v>
      </c>
      <c r="R19" s="15">
        <v>23</v>
      </c>
      <c r="S19" s="15">
        <v>247</v>
      </c>
      <c r="T19" s="15">
        <v>2340</v>
      </c>
      <c r="U19" s="42">
        <v>847.4</v>
      </c>
      <c r="V19" s="18">
        <v>4</v>
      </c>
      <c r="W19" s="15">
        <v>1</v>
      </c>
      <c r="X19" s="15">
        <v>1183</v>
      </c>
      <c r="Y19" s="83" t="s">
        <v>217</v>
      </c>
      <c r="Z19" s="413">
        <v>0</v>
      </c>
      <c r="AA19" s="413">
        <v>0</v>
      </c>
      <c r="AB19" s="413">
        <v>0</v>
      </c>
    </row>
    <row r="20" spans="1:29" s="1" customFormat="1" ht="15.75" customHeight="1">
      <c r="A20" s="23" t="s">
        <v>359</v>
      </c>
      <c r="B20" s="79">
        <v>75466</v>
      </c>
      <c r="C20" s="18">
        <v>77303</v>
      </c>
      <c r="D20" s="15">
        <v>87286</v>
      </c>
      <c r="E20" s="42">
        <v>12.9</v>
      </c>
      <c r="F20" s="15">
        <v>46213</v>
      </c>
      <c r="G20" s="18">
        <v>43745</v>
      </c>
      <c r="H20" s="15">
        <v>37445</v>
      </c>
      <c r="I20" s="42">
        <v>-14.4</v>
      </c>
      <c r="J20" s="15">
        <v>7455</v>
      </c>
      <c r="K20" s="18">
        <v>8693</v>
      </c>
      <c r="L20" s="15">
        <v>10952</v>
      </c>
      <c r="M20" s="42">
        <v>26</v>
      </c>
      <c r="N20" s="15">
        <v>9092</v>
      </c>
      <c r="O20" s="15">
        <v>5858</v>
      </c>
      <c r="P20" s="15">
        <v>8259</v>
      </c>
      <c r="Q20" s="42">
        <v>41</v>
      </c>
      <c r="R20" s="15">
        <v>29666</v>
      </c>
      <c r="S20" s="18">
        <v>29194</v>
      </c>
      <c r="T20" s="15">
        <v>18234</v>
      </c>
      <c r="U20" s="42">
        <v>-37.5</v>
      </c>
      <c r="V20" s="18">
        <v>25286</v>
      </c>
      <c r="W20" s="379">
        <v>28945</v>
      </c>
      <c r="X20" s="17">
        <v>48449</v>
      </c>
      <c r="Y20" s="42">
        <v>67.400000000000006</v>
      </c>
      <c r="Z20" s="15">
        <v>3967</v>
      </c>
      <c r="AA20" s="15">
        <v>4613</v>
      </c>
      <c r="AB20" s="429">
        <v>1392</v>
      </c>
    </row>
    <row r="21" spans="1:29" s="1" customFormat="1" ht="15.75" customHeight="1">
      <c r="A21" s="23" t="s">
        <v>164</v>
      </c>
      <c r="B21" s="79">
        <v>196191</v>
      </c>
      <c r="C21" s="15">
        <v>146930</v>
      </c>
      <c r="D21" s="15">
        <v>168568</v>
      </c>
      <c r="E21" s="42">
        <v>14.7</v>
      </c>
      <c r="F21" s="15">
        <v>33739</v>
      </c>
      <c r="G21" s="15">
        <v>32548</v>
      </c>
      <c r="H21" s="15">
        <v>22732</v>
      </c>
      <c r="I21" s="42">
        <v>-30.2</v>
      </c>
      <c r="J21" s="15">
        <v>2897</v>
      </c>
      <c r="K21" s="15">
        <v>3449</v>
      </c>
      <c r="L21" s="15">
        <v>1509</v>
      </c>
      <c r="M21" s="42">
        <v>-56.2</v>
      </c>
      <c r="N21" s="15">
        <v>10221</v>
      </c>
      <c r="O21" s="15">
        <v>10733</v>
      </c>
      <c r="P21" s="15">
        <v>10825</v>
      </c>
      <c r="Q21" s="42">
        <v>0.9</v>
      </c>
      <c r="R21" s="15">
        <v>20621</v>
      </c>
      <c r="S21" s="15">
        <v>18366</v>
      </c>
      <c r="T21" s="15">
        <v>10398</v>
      </c>
      <c r="U21" s="42">
        <v>-43.4</v>
      </c>
      <c r="V21" s="18">
        <v>114127</v>
      </c>
      <c r="W21" s="15">
        <v>114133</v>
      </c>
      <c r="X21" s="15">
        <v>143435</v>
      </c>
      <c r="Y21" s="42">
        <v>25.7</v>
      </c>
      <c r="Z21" s="15">
        <v>48325</v>
      </c>
      <c r="AA21" s="15">
        <v>249</v>
      </c>
      <c r="AB21" s="429">
        <v>2401</v>
      </c>
    </row>
    <row r="22" spans="1:29" s="1" customFormat="1" ht="15.75" customHeight="1">
      <c r="A22" s="23" t="s">
        <v>165</v>
      </c>
      <c r="B22" s="79">
        <v>152297</v>
      </c>
      <c r="C22" s="15">
        <v>142798</v>
      </c>
      <c r="D22" s="15">
        <v>114413</v>
      </c>
      <c r="E22" s="42">
        <v>-19.899999999999999</v>
      </c>
      <c r="F22" s="15">
        <v>13561</v>
      </c>
      <c r="G22" s="15">
        <v>4210</v>
      </c>
      <c r="H22" s="15">
        <v>2075</v>
      </c>
      <c r="I22" s="42">
        <v>-50.7</v>
      </c>
      <c r="J22" s="15">
        <v>5623</v>
      </c>
      <c r="K22" s="15">
        <v>3798</v>
      </c>
      <c r="L22" s="15">
        <v>1608</v>
      </c>
      <c r="M22" s="42">
        <v>-57.7</v>
      </c>
      <c r="N22" s="15">
        <v>7597</v>
      </c>
      <c r="O22" s="15">
        <v>131</v>
      </c>
      <c r="P22" s="413">
        <v>0</v>
      </c>
      <c r="Q22" s="76">
        <v>-100</v>
      </c>
      <c r="R22" s="15">
        <v>341</v>
      </c>
      <c r="S22" s="15">
        <v>281</v>
      </c>
      <c r="T22" s="15">
        <v>467</v>
      </c>
      <c r="U22" s="42">
        <v>66.2</v>
      </c>
      <c r="V22" s="18">
        <v>138724</v>
      </c>
      <c r="W22" s="15">
        <v>138588</v>
      </c>
      <c r="X22" s="15">
        <v>111748</v>
      </c>
      <c r="Y22" s="42">
        <v>-19.399999999999999</v>
      </c>
      <c r="Z22" s="15">
        <v>12</v>
      </c>
      <c r="AA22" s="413">
        <v>0</v>
      </c>
      <c r="AB22" s="429">
        <v>590</v>
      </c>
    </row>
    <row r="23" spans="1:29" s="1" customFormat="1" ht="15.75" customHeight="1">
      <c r="A23" s="23" t="s">
        <v>166</v>
      </c>
      <c r="B23" s="79">
        <v>764</v>
      </c>
      <c r="C23" s="15">
        <v>778</v>
      </c>
      <c r="D23" s="15">
        <v>817</v>
      </c>
      <c r="E23" s="42">
        <v>5</v>
      </c>
      <c r="F23" s="15">
        <v>77</v>
      </c>
      <c r="G23" s="15">
        <v>531</v>
      </c>
      <c r="H23" s="15">
        <v>545</v>
      </c>
      <c r="I23" s="42">
        <v>2.6</v>
      </c>
      <c r="J23" s="15">
        <v>47</v>
      </c>
      <c r="K23" s="15">
        <v>64</v>
      </c>
      <c r="L23" s="15">
        <v>70</v>
      </c>
      <c r="M23" s="42">
        <v>9.4</v>
      </c>
      <c r="N23" s="413">
        <v>0</v>
      </c>
      <c r="O23" s="413">
        <v>0</v>
      </c>
      <c r="P23" s="413">
        <v>0</v>
      </c>
      <c r="Q23" s="453">
        <v>0</v>
      </c>
      <c r="R23" s="15">
        <v>30</v>
      </c>
      <c r="S23" s="15">
        <v>467</v>
      </c>
      <c r="T23" s="15">
        <v>475</v>
      </c>
      <c r="U23" s="42">
        <v>1.7</v>
      </c>
      <c r="V23" s="18">
        <v>687</v>
      </c>
      <c r="W23" s="15">
        <v>247</v>
      </c>
      <c r="X23" s="15">
        <v>271</v>
      </c>
      <c r="Y23" s="42">
        <v>9.6999999999999993</v>
      </c>
      <c r="Z23" s="413">
        <v>0</v>
      </c>
      <c r="AA23" s="413">
        <v>0</v>
      </c>
      <c r="AB23" s="429">
        <v>1</v>
      </c>
    </row>
    <row r="24" spans="1:29" s="1" customFormat="1" ht="15.75" customHeight="1">
      <c r="A24" s="23" t="s">
        <v>167</v>
      </c>
      <c r="B24" s="79">
        <v>7546</v>
      </c>
      <c r="C24" s="15">
        <v>6419</v>
      </c>
      <c r="D24" s="15">
        <v>6156</v>
      </c>
      <c r="E24" s="42">
        <v>-4.0999999999999996</v>
      </c>
      <c r="F24" s="15">
        <v>6171</v>
      </c>
      <c r="G24" s="15">
        <v>4125</v>
      </c>
      <c r="H24" s="15">
        <v>4364</v>
      </c>
      <c r="I24" s="42">
        <v>5.8</v>
      </c>
      <c r="J24" s="15">
        <v>133</v>
      </c>
      <c r="K24" s="15">
        <v>61</v>
      </c>
      <c r="L24" s="15">
        <v>32</v>
      </c>
      <c r="M24" s="42">
        <v>-47.5</v>
      </c>
      <c r="N24" s="15">
        <v>3833</v>
      </c>
      <c r="O24" s="15">
        <v>1446</v>
      </c>
      <c r="P24" s="15">
        <v>1108</v>
      </c>
      <c r="Q24" s="42">
        <v>-23.4</v>
      </c>
      <c r="R24" s="15">
        <v>2205</v>
      </c>
      <c r="S24" s="15">
        <v>2618</v>
      </c>
      <c r="T24" s="15">
        <v>3224</v>
      </c>
      <c r="U24" s="42">
        <v>23.1</v>
      </c>
      <c r="V24" s="18">
        <v>597</v>
      </c>
      <c r="W24" s="15">
        <v>2025</v>
      </c>
      <c r="X24" s="15">
        <v>1429</v>
      </c>
      <c r="Y24" s="42">
        <v>-29.4</v>
      </c>
      <c r="Z24" s="15">
        <v>778</v>
      </c>
      <c r="AA24" s="15">
        <v>269</v>
      </c>
      <c r="AB24" s="429">
        <v>363</v>
      </c>
    </row>
    <row r="25" spans="1:29" s="1" customFormat="1" ht="15.75" customHeight="1">
      <c r="A25" s="23" t="s">
        <v>168</v>
      </c>
      <c r="B25" s="79">
        <v>8111</v>
      </c>
      <c r="C25" s="15">
        <v>13806</v>
      </c>
      <c r="D25" s="15">
        <v>12254</v>
      </c>
      <c r="E25" s="42">
        <v>-11.2</v>
      </c>
      <c r="F25" s="15">
        <v>5314</v>
      </c>
      <c r="G25" s="15">
        <v>8807</v>
      </c>
      <c r="H25" s="15">
        <v>7962</v>
      </c>
      <c r="I25" s="42">
        <v>-9.6</v>
      </c>
      <c r="J25" s="15">
        <v>394</v>
      </c>
      <c r="K25" s="15">
        <v>4710</v>
      </c>
      <c r="L25" s="15">
        <v>2529</v>
      </c>
      <c r="M25" s="42">
        <v>-46.3</v>
      </c>
      <c r="N25" s="15">
        <v>852</v>
      </c>
      <c r="O25" s="15">
        <v>1513</v>
      </c>
      <c r="P25" s="15">
        <v>1625</v>
      </c>
      <c r="Q25" s="42">
        <v>7.4</v>
      </c>
      <c r="R25" s="15">
        <v>4068</v>
      </c>
      <c r="S25" s="15">
        <v>2584</v>
      </c>
      <c r="T25" s="15">
        <v>3808</v>
      </c>
      <c r="U25" s="42">
        <v>47.4</v>
      </c>
      <c r="V25" s="15">
        <v>2781</v>
      </c>
      <c r="W25" s="15">
        <v>4981</v>
      </c>
      <c r="X25" s="15">
        <v>4281</v>
      </c>
      <c r="Y25" s="42">
        <v>-14.1</v>
      </c>
      <c r="Z25" s="15">
        <v>16</v>
      </c>
      <c r="AA25" s="15">
        <v>18</v>
      </c>
      <c r="AB25" s="429">
        <v>11</v>
      </c>
      <c r="AC25" s="286"/>
    </row>
    <row r="26" spans="1:29" s="1" customFormat="1" ht="15.75" customHeight="1">
      <c r="A26" s="23" t="s">
        <v>169</v>
      </c>
      <c r="B26" s="79">
        <v>7417</v>
      </c>
      <c r="C26" s="15">
        <v>5677</v>
      </c>
      <c r="D26" s="15">
        <v>3842</v>
      </c>
      <c r="E26" s="42">
        <v>-32.299999999999997</v>
      </c>
      <c r="F26" s="15">
        <v>5289</v>
      </c>
      <c r="G26" s="15">
        <v>2529</v>
      </c>
      <c r="H26" s="15">
        <v>519</v>
      </c>
      <c r="I26" s="42">
        <v>-79.5</v>
      </c>
      <c r="J26" s="15">
        <v>4465</v>
      </c>
      <c r="K26" s="15">
        <v>2051</v>
      </c>
      <c r="L26" s="15">
        <v>445</v>
      </c>
      <c r="M26" s="42">
        <v>-78.3</v>
      </c>
      <c r="N26" s="15">
        <v>47</v>
      </c>
      <c r="O26" s="15">
        <v>223</v>
      </c>
      <c r="P26" s="15">
        <v>50</v>
      </c>
      <c r="Q26" s="42">
        <v>-77.599999999999994</v>
      </c>
      <c r="R26" s="15">
        <v>777</v>
      </c>
      <c r="S26" s="15">
        <v>255</v>
      </c>
      <c r="T26" s="18">
        <v>24</v>
      </c>
      <c r="U26" s="42">
        <v>-90.6</v>
      </c>
      <c r="V26" s="79">
        <v>1298</v>
      </c>
      <c r="W26" s="15">
        <v>2217</v>
      </c>
      <c r="X26" s="15">
        <v>2200</v>
      </c>
      <c r="Y26" s="42">
        <v>-0.8</v>
      </c>
      <c r="Z26" s="15">
        <v>830</v>
      </c>
      <c r="AA26" s="15">
        <v>931</v>
      </c>
      <c r="AB26" s="429">
        <v>1123</v>
      </c>
    </row>
    <row r="27" spans="1:29" s="1" customFormat="1" ht="15.75" customHeight="1">
      <c r="A27" s="23" t="s">
        <v>170</v>
      </c>
      <c r="B27" s="79">
        <v>9999</v>
      </c>
      <c r="C27" s="15">
        <v>10345</v>
      </c>
      <c r="D27" s="15">
        <v>8495</v>
      </c>
      <c r="E27" s="42">
        <v>-17.899999999999999</v>
      </c>
      <c r="F27" s="15">
        <v>4114</v>
      </c>
      <c r="G27" s="15">
        <v>5080</v>
      </c>
      <c r="H27" s="15">
        <v>4769</v>
      </c>
      <c r="I27" s="42">
        <v>-6.1</v>
      </c>
      <c r="J27" s="15">
        <v>3023</v>
      </c>
      <c r="K27" s="15">
        <v>3441</v>
      </c>
      <c r="L27" s="15">
        <v>3306</v>
      </c>
      <c r="M27" s="42">
        <v>-3.9</v>
      </c>
      <c r="N27" s="15">
        <v>476</v>
      </c>
      <c r="O27" s="15">
        <v>87</v>
      </c>
      <c r="P27" s="15">
        <v>400</v>
      </c>
      <c r="Q27" s="42">
        <v>359.8</v>
      </c>
      <c r="R27" s="15">
        <v>615</v>
      </c>
      <c r="S27" s="15">
        <v>1552</v>
      </c>
      <c r="T27" s="15">
        <v>1063</v>
      </c>
      <c r="U27" s="42">
        <v>-31.5</v>
      </c>
      <c r="V27" s="15">
        <v>3554</v>
      </c>
      <c r="W27" s="15">
        <v>3518</v>
      </c>
      <c r="X27" s="15">
        <v>2402</v>
      </c>
      <c r="Y27" s="42">
        <v>-31.7</v>
      </c>
      <c r="Z27" s="15">
        <v>2331</v>
      </c>
      <c r="AA27" s="15">
        <v>1747</v>
      </c>
      <c r="AB27" s="429">
        <v>1324</v>
      </c>
    </row>
    <row r="28" spans="1:29" s="1" customFormat="1" ht="15" customHeight="1">
      <c r="A28" s="133"/>
      <c r="B28" s="134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8"/>
      <c r="W28" s="134"/>
      <c r="X28" s="134"/>
      <c r="Y28" s="134"/>
      <c r="Z28" s="134"/>
      <c r="AA28" s="134"/>
      <c r="AB28" s="134"/>
    </row>
    <row r="29" spans="1:29" ht="15" customHeight="1">
      <c r="A29" s="747" t="s">
        <v>496</v>
      </c>
      <c r="B29" s="747"/>
      <c r="C29" s="747"/>
      <c r="D29" s="747"/>
      <c r="E29" s="747"/>
      <c r="F29" s="747"/>
      <c r="G29" s="747"/>
      <c r="H29" s="747"/>
      <c r="I29" s="747"/>
      <c r="J29" s="747"/>
      <c r="K29" s="747"/>
      <c r="L29" s="747"/>
      <c r="M29" s="747"/>
      <c r="N29" s="747"/>
      <c r="O29" s="747"/>
      <c r="P29" s="747"/>
      <c r="Q29" s="747"/>
      <c r="R29" s="747"/>
      <c r="S29" s="747"/>
      <c r="T29" s="747"/>
      <c r="U29" s="747"/>
      <c r="V29" s="200"/>
      <c r="W29" s="200"/>
      <c r="X29" s="200"/>
      <c r="Y29" s="200"/>
      <c r="Z29" s="200"/>
      <c r="AA29" s="200"/>
    </row>
    <row r="30" spans="1:29" ht="15" customHeight="1">
      <c r="A30" s="813" t="s">
        <v>513</v>
      </c>
      <c r="B30" s="739"/>
      <c r="C30" s="739"/>
      <c r="D30" s="739"/>
      <c r="E30" s="739"/>
      <c r="F30" s="200"/>
      <c r="G30" s="200"/>
      <c r="H30" s="200"/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  <c r="X30" s="200"/>
      <c r="Y30" s="200"/>
      <c r="Z30" s="200"/>
      <c r="AA30" s="200"/>
    </row>
    <row r="31" spans="1:29" ht="15" customHeight="1">
      <c r="A31" s="813" t="s">
        <v>223</v>
      </c>
      <c r="B31" s="813"/>
      <c r="C31" s="813"/>
      <c r="D31" s="191"/>
      <c r="E31" s="191"/>
      <c r="F31" s="191"/>
      <c r="G31" s="191"/>
      <c r="H31" s="191"/>
      <c r="I31" s="191"/>
      <c r="J31" s="201"/>
      <c r="K31" s="201"/>
      <c r="L31" s="201"/>
      <c r="M31" s="201"/>
      <c r="N31" s="201"/>
      <c r="O31" s="201"/>
      <c r="P31" s="201"/>
      <c r="Q31" s="201"/>
      <c r="R31" s="201"/>
      <c r="S31" s="201"/>
      <c r="T31" s="201"/>
      <c r="U31" s="201"/>
      <c r="V31" s="201"/>
      <c r="W31" s="201"/>
      <c r="X31" s="201"/>
      <c r="Y31" s="200"/>
    </row>
    <row r="32" spans="1:29" ht="15" customHeight="1">
      <c r="A32" s="813" t="s">
        <v>224</v>
      </c>
      <c r="B32" s="813"/>
      <c r="C32" s="813"/>
      <c r="D32" s="191"/>
      <c r="E32" s="191"/>
      <c r="F32" s="191"/>
      <c r="G32" s="191"/>
      <c r="H32" s="191"/>
      <c r="I32" s="191"/>
      <c r="J32" s="188"/>
      <c r="K32" s="188"/>
      <c r="L32" s="188"/>
      <c r="M32" s="188"/>
      <c r="S32" s="194"/>
      <c r="T32" s="194"/>
      <c r="W32" s="194"/>
      <c r="X32" s="194"/>
    </row>
    <row r="33" spans="1:28" ht="15" customHeight="1">
      <c r="A33" s="171" t="s">
        <v>339</v>
      </c>
      <c r="B33" s="191"/>
      <c r="C33" s="191"/>
      <c r="D33" s="191"/>
      <c r="E33" s="191"/>
      <c r="F33" s="191"/>
      <c r="G33" s="191"/>
      <c r="H33" s="191"/>
      <c r="I33" s="191"/>
      <c r="J33" s="188"/>
      <c r="K33" s="188"/>
      <c r="L33" s="188"/>
      <c r="M33" s="188"/>
      <c r="S33" s="194"/>
      <c r="T33" s="194"/>
      <c r="W33" s="194"/>
      <c r="X33" s="194"/>
    </row>
    <row r="34" spans="1:28" ht="15" customHeight="1">
      <c r="A34" s="191" t="s">
        <v>355</v>
      </c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S34" s="194"/>
      <c r="T34" s="194"/>
      <c r="V34" s="41"/>
      <c r="W34" s="194"/>
      <c r="X34" s="194"/>
      <c r="AA34" s="194"/>
      <c r="AB34" s="194"/>
    </row>
    <row r="35" spans="1:28" ht="15" customHeight="1">
      <c r="A35" s="191" t="s">
        <v>357</v>
      </c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92"/>
      <c r="M35" s="192"/>
      <c r="S35" s="194"/>
      <c r="T35" s="194"/>
      <c r="V35" s="41"/>
      <c r="W35" s="194"/>
      <c r="X35" s="194"/>
      <c r="AA35" s="194"/>
      <c r="AB35" s="194"/>
    </row>
    <row r="36" spans="1:28" ht="15" customHeight="1">
      <c r="A36" s="191" t="s">
        <v>385</v>
      </c>
      <c r="B36" s="185"/>
      <c r="C36" s="185"/>
      <c r="D36" s="185"/>
      <c r="K36" s="194"/>
      <c r="L36" s="194"/>
      <c r="R36" s="194"/>
      <c r="S36" s="194"/>
      <c r="T36" s="194"/>
      <c r="U36" s="194"/>
      <c r="V36" s="194"/>
      <c r="W36" s="194"/>
      <c r="X36" s="194"/>
      <c r="AA36" s="194"/>
      <c r="AB36" s="194"/>
    </row>
    <row r="37" spans="1:28" ht="15" customHeight="1">
      <c r="A37" s="812" t="s">
        <v>505</v>
      </c>
      <c r="B37" s="727"/>
      <c r="C37" s="727"/>
      <c r="D37" s="727"/>
      <c r="E37" s="727"/>
      <c r="F37" s="727"/>
      <c r="G37" s="727"/>
      <c r="H37" s="727"/>
      <c r="I37" s="727"/>
      <c r="J37" s="727"/>
      <c r="K37" s="727"/>
      <c r="L37" s="202"/>
      <c r="M37" s="202"/>
      <c r="R37" s="194"/>
      <c r="S37" s="194"/>
      <c r="T37" s="194"/>
      <c r="U37" s="194"/>
      <c r="V37" s="194"/>
      <c r="AA37" s="194"/>
      <c r="AB37" s="194"/>
    </row>
    <row r="38" spans="1:28" ht="15" customHeight="1">
      <c r="A38" s="187" t="s">
        <v>504</v>
      </c>
      <c r="B38" s="193"/>
      <c r="C38" s="193"/>
      <c r="D38" s="193"/>
      <c r="F38" s="194"/>
      <c r="G38" s="194"/>
      <c r="H38" s="194"/>
      <c r="R38" s="194"/>
      <c r="S38" s="194"/>
      <c r="T38" s="194"/>
      <c r="U38" s="194"/>
    </row>
    <row r="39" spans="1:28" ht="20.25">
      <c r="B39" s="171"/>
      <c r="C39" s="171"/>
      <c r="D39" s="171"/>
      <c r="E39" s="2"/>
      <c r="F39" s="421"/>
      <c r="G39" s="217"/>
      <c r="H39" s="217"/>
      <c r="I39" s="217"/>
      <c r="J39" s="218"/>
      <c r="K39" s="218"/>
      <c r="L39" s="218"/>
      <c r="M39" s="394"/>
      <c r="N39" s="218"/>
      <c r="O39" s="218"/>
      <c r="P39" s="218"/>
      <c r="Q39" s="216"/>
      <c r="R39" s="194"/>
      <c r="S39" s="194"/>
      <c r="T39" s="194"/>
      <c r="U39" s="194"/>
      <c r="V39" s="18"/>
    </row>
    <row r="40" spans="1:28" ht="15">
      <c r="B40" s="36"/>
      <c r="C40" s="7"/>
      <c r="D40"/>
      <c r="E40"/>
      <c r="F40" s="7"/>
      <c r="G40" s="7"/>
      <c r="H40" s="7"/>
      <c r="I40" s="7"/>
      <c r="Q40" s="216"/>
      <c r="V40" s="18"/>
    </row>
    <row r="41" spans="1:28">
      <c r="B41" s="193"/>
      <c r="C41" s="193"/>
      <c r="D41" s="193"/>
      <c r="F41" s="194"/>
      <c r="G41" s="194"/>
      <c r="H41" s="194"/>
    </row>
    <row r="42" spans="1:28">
      <c r="B42" s="193"/>
      <c r="C42" s="193"/>
      <c r="D42" s="193"/>
      <c r="F42" s="193"/>
      <c r="G42" s="194"/>
      <c r="H42" s="194"/>
      <c r="I42" s="193"/>
      <c r="O42" s="193"/>
      <c r="R42" s="193"/>
    </row>
    <row r="43" spans="1:28">
      <c r="B43" s="193"/>
      <c r="C43" s="193"/>
      <c r="D43" s="193"/>
      <c r="F43" s="194"/>
      <c r="G43" s="194"/>
      <c r="H43" s="194"/>
    </row>
    <row r="44" spans="1:28" ht="12">
      <c r="B44" s="193"/>
      <c r="C44" s="193"/>
      <c r="D44" s="193"/>
      <c r="F44" s="194"/>
      <c r="G44" s="194"/>
      <c r="H44" s="194"/>
      <c r="T44" s="18"/>
      <c r="V44" s="134"/>
    </row>
    <row r="45" spans="1:28">
      <c r="B45" s="193"/>
      <c r="C45" s="193"/>
      <c r="D45" s="193"/>
      <c r="F45" s="194"/>
      <c r="G45" s="194"/>
      <c r="H45" s="194"/>
    </row>
    <row r="46" spans="1:28">
      <c r="B46" s="193"/>
      <c r="C46" s="193"/>
      <c r="D46" s="193"/>
      <c r="F46" s="194"/>
      <c r="G46" s="194"/>
      <c r="H46" s="194"/>
    </row>
    <row r="47" spans="1:28">
      <c r="B47" s="193"/>
      <c r="C47" s="193"/>
      <c r="D47" s="193"/>
      <c r="F47" s="194"/>
      <c r="G47" s="194"/>
      <c r="H47" s="194"/>
    </row>
    <row r="48" spans="1:28">
      <c r="G48" s="194"/>
      <c r="H48" s="194"/>
    </row>
    <row r="49" spans="6:18">
      <c r="G49" s="194"/>
      <c r="H49" s="194"/>
    </row>
    <row r="51" spans="6:18">
      <c r="F51" s="187"/>
      <c r="I51" s="187"/>
      <c r="L51" s="187"/>
      <c r="O51" s="187"/>
      <c r="R51" s="187"/>
    </row>
    <row r="60" spans="6:18">
      <c r="F60" s="187"/>
      <c r="I60" s="187"/>
      <c r="L60" s="187"/>
      <c r="O60" s="187"/>
      <c r="R60" s="187"/>
    </row>
    <row r="71" spans="20:22" ht="12">
      <c r="V71" s="15"/>
    </row>
    <row r="72" spans="20:22" ht="12">
      <c r="V72" s="15"/>
    </row>
    <row r="73" spans="20:22" ht="12">
      <c r="V73" s="15"/>
    </row>
    <row r="74" spans="20:22" ht="12">
      <c r="V74" s="15"/>
    </row>
    <row r="75" spans="20:22" ht="12">
      <c r="V75" s="15"/>
    </row>
    <row r="80" spans="20:22" ht="12">
      <c r="T80" s="15"/>
    </row>
    <row r="81" spans="20:22" ht="12">
      <c r="T81" s="15"/>
    </row>
    <row r="82" spans="20:22" ht="12">
      <c r="T82" s="15"/>
    </row>
    <row r="83" spans="20:22" ht="12">
      <c r="V83" s="15"/>
    </row>
    <row r="84" spans="20:22" ht="12">
      <c r="V84" s="15"/>
    </row>
    <row r="85" spans="20:22" ht="12">
      <c r="V85" s="15"/>
    </row>
    <row r="86" spans="20:22" ht="12">
      <c r="V86" s="15"/>
    </row>
    <row r="87" spans="20:22" ht="12">
      <c r="V87" s="15"/>
    </row>
    <row r="91" spans="20:22" ht="12">
      <c r="V91" s="15"/>
    </row>
    <row r="95" spans="20:22" ht="12">
      <c r="V95" s="15"/>
    </row>
    <row r="159" spans="22:22">
      <c r="V159" s="185">
        <v>0</v>
      </c>
    </row>
  </sheetData>
  <mergeCells count="28">
    <mergeCell ref="F3:U3"/>
    <mergeCell ref="A37:K37"/>
    <mergeCell ref="R6:T6"/>
    <mergeCell ref="V6:X6"/>
    <mergeCell ref="A29:U29"/>
    <mergeCell ref="A31:C31"/>
    <mergeCell ref="A32:C32"/>
    <mergeCell ref="B6:D6"/>
    <mergeCell ref="F6:H6"/>
    <mergeCell ref="J6:L6"/>
    <mergeCell ref="A3:A7"/>
    <mergeCell ref="A30:E30"/>
    <mergeCell ref="AB3:AB4"/>
    <mergeCell ref="E5:E6"/>
    <mergeCell ref="I5:I6"/>
    <mergeCell ref="M5:M6"/>
    <mergeCell ref="Q5:Q6"/>
    <mergeCell ref="U5:U6"/>
    <mergeCell ref="V3:Y4"/>
    <mergeCell ref="Z3:AA4"/>
    <mergeCell ref="Y5:Y6"/>
    <mergeCell ref="Z6:AA6"/>
    <mergeCell ref="B3:E4"/>
    <mergeCell ref="F4:I4"/>
    <mergeCell ref="J4:M4"/>
    <mergeCell ref="N4:Q4"/>
    <mergeCell ref="R4:U4"/>
    <mergeCell ref="N6:P6"/>
  </mergeCells>
  <pageMargins left="0.23622047244094491" right="0.23622047244094491" top="0.31496062992125984" bottom="0.31496062992125984" header="0.15748031496062992" footer="0.15748031496062992"/>
  <pageSetup paperSize="9" scale="62" fitToHeight="0" orientation="landscape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zoomScaleNormal="100" zoomScaleSheetLayoutView="55" workbookViewId="0">
      <pane xSplit="1" ySplit="9" topLeftCell="B10" activePane="bottomRight" state="frozen"/>
      <selection activeCell="B11" sqref="B11"/>
      <selection pane="topRight" activeCell="B11" sqref="B11"/>
      <selection pane="bottomLeft" activeCell="B11" sqref="B11"/>
      <selection pane="bottomRight" activeCell="B10" sqref="B10"/>
    </sheetView>
  </sheetViews>
  <sheetFormatPr baseColWidth="10" defaultColWidth="8" defaultRowHeight="11.25"/>
  <cols>
    <col min="1" max="1" width="19.75" style="220" customWidth="1" collapsed="1"/>
    <col min="2" max="2" width="4.875" style="220" customWidth="1" collapsed="1"/>
    <col min="3" max="3" width="5" style="220" customWidth="1" collapsed="1"/>
    <col min="4" max="4" width="5.25" style="220" customWidth="1" collapsed="1"/>
    <col min="5" max="5" width="6.625" style="220" customWidth="1" collapsed="1"/>
    <col min="6" max="6" width="7.5" style="220" customWidth="1" collapsed="1"/>
    <col min="7" max="7" width="6.625" style="220" customWidth="1" collapsed="1"/>
    <col min="8" max="10" width="6.75" style="220" customWidth="1" collapsed="1"/>
    <col min="11" max="13" width="6.875" style="220" bestFit="1" customWidth="1" collapsed="1"/>
    <col min="14" max="16" width="7" style="220" customWidth="1" collapsed="1"/>
    <col min="17" max="19" width="5.75" style="220" customWidth="1" collapsed="1"/>
    <col min="20" max="16384" width="8" style="220"/>
  </cols>
  <sheetData>
    <row r="1" spans="1:20" ht="13.9" customHeight="1">
      <c r="A1" s="592" t="s">
        <v>116</v>
      </c>
      <c r="B1" s="492"/>
      <c r="C1" s="492"/>
      <c r="D1" s="492"/>
      <c r="E1" s="492"/>
      <c r="F1" s="492"/>
      <c r="G1" s="492"/>
      <c r="H1" s="492"/>
      <c r="I1" s="492"/>
      <c r="J1" s="492"/>
      <c r="K1" s="492"/>
      <c r="L1" s="492"/>
      <c r="M1" s="492"/>
      <c r="N1" s="492"/>
      <c r="O1" s="492"/>
      <c r="P1" s="492"/>
      <c r="Q1" s="492"/>
      <c r="R1" s="492"/>
      <c r="S1" s="492"/>
    </row>
    <row r="2" spans="1:20" ht="15" customHeight="1">
      <c r="A2" s="565" t="s">
        <v>377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8"/>
      <c r="N2" s="498"/>
      <c r="O2" s="498"/>
      <c r="P2" s="498"/>
      <c r="Q2" s="498"/>
      <c r="R2" s="498"/>
      <c r="S2" s="498"/>
    </row>
    <row r="3" spans="1:20" ht="15" customHeight="1">
      <c r="A3" s="814" t="s">
        <v>97</v>
      </c>
      <c r="B3" s="817" t="s">
        <v>336</v>
      </c>
      <c r="C3" s="757"/>
      <c r="D3" s="757"/>
      <c r="E3" s="817" t="s">
        <v>124</v>
      </c>
      <c r="F3" s="757"/>
      <c r="G3" s="757"/>
      <c r="H3" s="821" t="s">
        <v>81</v>
      </c>
      <c r="I3" s="822"/>
      <c r="J3" s="822"/>
      <c r="K3" s="822"/>
      <c r="L3" s="822"/>
      <c r="M3" s="822"/>
      <c r="N3" s="822"/>
      <c r="O3" s="822"/>
      <c r="P3" s="822"/>
      <c r="Q3" s="822"/>
      <c r="R3" s="822"/>
      <c r="S3" s="822"/>
    </row>
    <row r="4" spans="1:20" ht="15" customHeight="1">
      <c r="A4" s="815"/>
      <c r="B4" s="818"/>
      <c r="C4" s="819"/>
      <c r="D4" s="819"/>
      <c r="E4" s="818"/>
      <c r="F4" s="819"/>
      <c r="G4" s="819"/>
      <c r="H4" s="818" t="s">
        <v>138</v>
      </c>
      <c r="I4" s="819"/>
      <c r="J4" s="819"/>
      <c r="K4" s="829" t="s">
        <v>83</v>
      </c>
      <c r="L4" s="819"/>
      <c r="M4" s="819"/>
      <c r="N4" s="821" t="s">
        <v>225</v>
      </c>
      <c r="O4" s="822"/>
      <c r="P4" s="822"/>
      <c r="Q4" s="822"/>
      <c r="R4" s="822"/>
      <c r="S4" s="822"/>
    </row>
    <row r="5" spans="1:20" ht="15" customHeight="1">
      <c r="A5" s="815"/>
      <c r="B5" s="818"/>
      <c r="C5" s="819"/>
      <c r="D5" s="819"/>
      <c r="E5" s="818"/>
      <c r="F5" s="819"/>
      <c r="G5" s="819"/>
      <c r="H5" s="818"/>
      <c r="I5" s="828"/>
      <c r="J5" s="828"/>
      <c r="K5" s="829"/>
      <c r="L5" s="819"/>
      <c r="M5" s="819"/>
      <c r="N5" s="818" t="s">
        <v>477</v>
      </c>
      <c r="O5" s="819"/>
      <c r="P5" s="819"/>
      <c r="Q5" s="831" t="s">
        <v>38</v>
      </c>
      <c r="R5" s="832"/>
      <c r="S5" s="832"/>
    </row>
    <row r="6" spans="1:20" ht="36.75" customHeight="1">
      <c r="A6" s="815"/>
      <c r="B6" s="820"/>
      <c r="C6" s="759"/>
      <c r="D6" s="759"/>
      <c r="E6" s="820"/>
      <c r="F6" s="759"/>
      <c r="G6" s="759"/>
      <c r="H6" s="820"/>
      <c r="I6" s="759"/>
      <c r="J6" s="759"/>
      <c r="K6" s="830"/>
      <c r="L6" s="759"/>
      <c r="M6" s="759"/>
      <c r="N6" s="820"/>
      <c r="O6" s="759"/>
      <c r="P6" s="759"/>
      <c r="Q6" s="818" t="s">
        <v>85</v>
      </c>
      <c r="R6" s="819"/>
      <c r="S6" s="819"/>
    </row>
    <row r="7" spans="1:20" ht="15" customHeight="1">
      <c r="A7" s="815"/>
      <c r="B7" s="222" t="s">
        <v>51</v>
      </c>
      <c r="C7" s="222" t="s">
        <v>50</v>
      </c>
      <c r="D7" s="222" t="s">
        <v>145</v>
      </c>
      <c r="E7" s="222" t="s">
        <v>51</v>
      </c>
      <c r="F7" s="222" t="s">
        <v>50</v>
      </c>
      <c r="G7" s="222" t="s">
        <v>145</v>
      </c>
      <c r="H7" s="222" t="s">
        <v>51</v>
      </c>
      <c r="I7" s="222" t="s">
        <v>50</v>
      </c>
      <c r="J7" s="222" t="s">
        <v>145</v>
      </c>
      <c r="K7" s="222" t="s">
        <v>51</v>
      </c>
      <c r="L7" s="222" t="s">
        <v>50</v>
      </c>
      <c r="M7" s="222" t="s">
        <v>145</v>
      </c>
      <c r="N7" s="222" t="s">
        <v>51</v>
      </c>
      <c r="O7" s="222" t="s">
        <v>50</v>
      </c>
      <c r="P7" s="222" t="s">
        <v>145</v>
      </c>
      <c r="Q7" s="222" t="s">
        <v>51</v>
      </c>
      <c r="R7" s="222" t="s">
        <v>50</v>
      </c>
      <c r="S7" s="222" t="s">
        <v>145</v>
      </c>
    </row>
    <row r="8" spans="1:20" ht="24" customHeight="1">
      <c r="A8" s="815"/>
      <c r="B8" s="823" t="s">
        <v>39</v>
      </c>
      <c r="C8" s="824"/>
      <c r="D8" s="825"/>
      <c r="E8" s="826" t="s">
        <v>0</v>
      </c>
      <c r="F8" s="827"/>
      <c r="G8" s="827"/>
      <c r="H8" s="827"/>
      <c r="I8" s="827"/>
      <c r="J8" s="827"/>
      <c r="K8" s="827"/>
      <c r="L8" s="827"/>
      <c r="M8" s="827"/>
      <c r="N8" s="827"/>
      <c r="O8" s="827"/>
      <c r="P8" s="827"/>
      <c r="Q8" s="827"/>
      <c r="R8" s="827"/>
      <c r="S8" s="827"/>
    </row>
    <row r="9" spans="1:20" ht="15" customHeight="1">
      <c r="A9" s="816"/>
      <c r="B9" s="224" t="s">
        <v>40</v>
      </c>
      <c r="C9" s="225">
        <v>2</v>
      </c>
      <c r="D9" s="226">
        <v>3</v>
      </c>
      <c r="E9" s="226">
        <v>4</v>
      </c>
      <c r="F9" s="226">
        <v>5</v>
      </c>
      <c r="G9" s="226">
        <v>6</v>
      </c>
      <c r="H9" s="226">
        <v>7</v>
      </c>
      <c r="I9" s="226">
        <v>8</v>
      </c>
      <c r="J9" s="226">
        <v>9</v>
      </c>
      <c r="K9" s="226">
        <v>10</v>
      </c>
      <c r="L9" s="226">
        <v>11</v>
      </c>
      <c r="M9" s="226">
        <v>12</v>
      </c>
      <c r="N9" s="226">
        <v>13</v>
      </c>
      <c r="O9" s="226">
        <v>14</v>
      </c>
      <c r="P9" s="226">
        <v>15</v>
      </c>
      <c r="Q9" s="226">
        <v>16</v>
      </c>
      <c r="R9" s="226">
        <v>17</v>
      </c>
      <c r="S9" s="500">
        <v>18</v>
      </c>
      <c r="T9" s="221"/>
    </row>
    <row r="10" spans="1:20" s="364" customFormat="1" ht="15.6" customHeight="1">
      <c r="A10" s="141" t="s">
        <v>153</v>
      </c>
      <c r="B10" s="170">
        <v>1550</v>
      </c>
      <c r="C10" s="170">
        <v>1455</v>
      </c>
      <c r="D10" s="170">
        <v>1275</v>
      </c>
      <c r="E10" s="140">
        <v>999321</v>
      </c>
      <c r="F10" s="140">
        <v>1107556</v>
      </c>
      <c r="G10" s="140">
        <v>927580</v>
      </c>
      <c r="H10" s="88">
        <v>136903</v>
      </c>
      <c r="I10" s="88">
        <v>135339</v>
      </c>
      <c r="J10" s="88">
        <v>154323</v>
      </c>
      <c r="K10" s="88">
        <v>204679</v>
      </c>
      <c r="L10" s="88">
        <v>193235</v>
      </c>
      <c r="M10" s="88">
        <v>207137</v>
      </c>
      <c r="N10" s="88">
        <v>657739</v>
      </c>
      <c r="O10" s="88">
        <v>778982</v>
      </c>
      <c r="P10" s="88">
        <v>566120</v>
      </c>
      <c r="Q10" s="88">
        <v>17452</v>
      </c>
      <c r="R10" s="88">
        <v>14533</v>
      </c>
      <c r="S10" s="88">
        <v>22872</v>
      </c>
    </row>
    <row r="11" spans="1:20" ht="15.6" customHeight="1">
      <c r="A11" s="142" t="s">
        <v>49</v>
      </c>
      <c r="B11" s="229">
        <v>1299</v>
      </c>
      <c r="C11" s="229">
        <v>1204</v>
      </c>
      <c r="D11" s="91">
        <v>1042</v>
      </c>
      <c r="E11" s="89">
        <v>789800</v>
      </c>
      <c r="F11" s="89">
        <v>857721</v>
      </c>
      <c r="G11" s="89">
        <v>685535</v>
      </c>
      <c r="H11" s="90">
        <v>109131</v>
      </c>
      <c r="I11" s="90">
        <v>108859</v>
      </c>
      <c r="J11" s="90">
        <v>100949</v>
      </c>
      <c r="K11" s="90">
        <v>124066</v>
      </c>
      <c r="L11" s="90">
        <v>93254</v>
      </c>
      <c r="M11" s="90">
        <v>97080</v>
      </c>
      <c r="N11" s="90">
        <v>556603</v>
      </c>
      <c r="O11" s="90">
        <v>655608</v>
      </c>
      <c r="P11" s="90">
        <v>487506</v>
      </c>
      <c r="Q11" s="90">
        <v>17452</v>
      </c>
      <c r="R11" s="90">
        <v>14533</v>
      </c>
      <c r="S11" s="90">
        <v>21560</v>
      </c>
    </row>
    <row r="12" spans="1:20" ht="15.6" customHeight="1">
      <c r="A12" s="142" t="s">
        <v>34</v>
      </c>
      <c r="B12" s="229">
        <v>176</v>
      </c>
      <c r="C12" s="229">
        <v>187</v>
      </c>
      <c r="D12" s="91">
        <v>175</v>
      </c>
      <c r="E12" s="89">
        <v>113137</v>
      </c>
      <c r="F12" s="89">
        <v>169832</v>
      </c>
      <c r="G12" s="89">
        <v>141405</v>
      </c>
      <c r="H12" s="90">
        <v>15601</v>
      </c>
      <c r="I12" s="90">
        <v>12986</v>
      </c>
      <c r="J12" s="90">
        <v>30574</v>
      </c>
      <c r="K12" s="90">
        <v>9951</v>
      </c>
      <c r="L12" s="90">
        <v>35417</v>
      </c>
      <c r="M12" s="90">
        <v>36324</v>
      </c>
      <c r="N12" s="90">
        <v>87585</v>
      </c>
      <c r="O12" s="90">
        <v>121429</v>
      </c>
      <c r="P12" s="90">
        <v>74507</v>
      </c>
      <c r="Q12" s="413">
        <v>0</v>
      </c>
      <c r="R12" s="413">
        <v>0</v>
      </c>
      <c r="S12" s="143">
        <v>1312</v>
      </c>
    </row>
    <row r="13" spans="1:20" ht="15.6" customHeight="1">
      <c r="A13" s="142" t="s">
        <v>154</v>
      </c>
      <c r="B13" s="229">
        <v>75</v>
      </c>
      <c r="C13" s="229">
        <v>64</v>
      </c>
      <c r="D13" s="91">
        <v>58</v>
      </c>
      <c r="E13" s="91">
        <v>96384</v>
      </c>
      <c r="F13" s="91">
        <v>80003</v>
      </c>
      <c r="G13" s="91">
        <v>100640</v>
      </c>
      <c r="H13" s="90">
        <v>12171</v>
      </c>
      <c r="I13" s="90">
        <v>13494</v>
      </c>
      <c r="J13" s="90">
        <v>22800</v>
      </c>
      <c r="K13" s="90">
        <v>70662</v>
      </c>
      <c r="L13" s="90">
        <v>64564</v>
      </c>
      <c r="M13" s="90">
        <v>73733</v>
      </c>
      <c r="N13" s="90">
        <v>13551</v>
      </c>
      <c r="O13" s="90">
        <v>1945</v>
      </c>
      <c r="P13" s="90">
        <v>4107</v>
      </c>
      <c r="Q13" s="413">
        <v>0</v>
      </c>
      <c r="R13" s="413">
        <v>0</v>
      </c>
      <c r="S13" s="413">
        <v>0</v>
      </c>
    </row>
    <row r="14" spans="1:20" ht="19.149999999999999" customHeight="1">
      <c r="A14" s="142" t="s">
        <v>155</v>
      </c>
      <c r="B14" s="229">
        <v>270</v>
      </c>
      <c r="C14" s="231">
        <v>248</v>
      </c>
      <c r="D14" s="231">
        <v>223</v>
      </c>
      <c r="E14" s="232">
        <v>149312</v>
      </c>
      <c r="F14" s="231">
        <v>122191</v>
      </c>
      <c r="G14" s="231">
        <v>107673</v>
      </c>
      <c r="H14" s="92">
        <v>14926</v>
      </c>
      <c r="I14" s="233">
        <v>25081</v>
      </c>
      <c r="J14" s="233">
        <v>15392</v>
      </c>
      <c r="K14" s="92">
        <v>4573</v>
      </c>
      <c r="L14" s="233">
        <v>9064</v>
      </c>
      <c r="M14" s="233">
        <v>19021</v>
      </c>
      <c r="N14" s="92">
        <v>129813</v>
      </c>
      <c r="O14" s="233">
        <v>88046</v>
      </c>
      <c r="P14" s="233">
        <v>73260</v>
      </c>
      <c r="Q14" s="92">
        <v>230</v>
      </c>
      <c r="R14" s="143">
        <v>1873</v>
      </c>
      <c r="S14" s="143">
        <v>5465</v>
      </c>
    </row>
    <row r="15" spans="1:20" ht="15.6" customHeight="1">
      <c r="A15" s="142" t="s">
        <v>156</v>
      </c>
      <c r="B15" s="229">
        <v>247</v>
      </c>
      <c r="C15" s="231">
        <v>239</v>
      </c>
      <c r="D15" s="231">
        <v>220</v>
      </c>
      <c r="E15" s="232">
        <v>117359</v>
      </c>
      <c r="F15" s="231">
        <v>112303</v>
      </c>
      <c r="G15" s="231">
        <v>42372</v>
      </c>
      <c r="H15" s="90">
        <v>15529</v>
      </c>
      <c r="I15" s="143">
        <v>16007</v>
      </c>
      <c r="J15" s="143">
        <v>18614</v>
      </c>
      <c r="K15" s="90">
        <v>16286</v>
      </c>
      <c r="L15" s="143">
        <v>5318</v>
      </c>
      <c r="M15" s="143">
        <v>3279</v>
      </c>
      <c r="N15" s="90">
        <v>85544</v>
      </c>
      <c r="O15" s="233">
        <v>90978</v>
      </c>
      <c r="P15" s="233">
        <v>20479</v>
      </c>
      <c r="Q15" s="413">
        <v>0</v>
      </c>
      <c r="R15" s="413">
        <v>0</v>
      </c>
      <c r="S15" s="143">
        <v>646</v>
      </c>
    </row>
    <row r="16" spans="1:20" ht="15.6" customHeight="1">
      <c r="A16" s="142" t="s">
        <v>157</v>
      </c>
      <c r="B16" s="229">
        <v>25</v>
      </c>
      <c r="C16" s="231">
        <v>19</v>
      </c>
      <c r="D16" s="231">
        <v>18</v>
      </c>
      <c r="E16" s="232">
        <v>4617</v>
      </c>
      <c r="F16" s="231">
        <v>2434</v>
      </c>
      <c r="G16" s="231">
        <v>2566</v>
      </c>
      <c r="H16" s="90">
        <v>992</v>
      </c>
      <c r="I16" s="143">
        <v>1252</v>
      </c>
      <c r="J16" s="143">
        <v>1737</v>
      </c>
      <c r="K16" s="413">
        <v>0</v>
      </c>
      <c r="L16" s="143">
        <v>150</v>
      </c>
      <c r="M16" s="143">
        <v>11</v>
      </c>
      <c r="N16" s="90">
        <v>3625</v>
      </c>
      <c r="O16" s="233">
        <v>1032</v>
      </c>
      <c r="P16" s="233">
        <v>818</v>
      </c>
      <c r="Q16" s="413">
        <v>0</v>
      </c>
      <c r="R16" s="413">
        <v>0</v>
      </c>
      <c r="S16" s="413">
        <v>0</v>
      </c>
    </row>
    <row r="17" spans="1:19" ht="15.6" customHeight="1">
      <c r="A17" s="142" t="s">
        <v>158</v>
      </c>
      <c r="B17" s="229">
        <v>22</v>
      </c>
      <c r="C17" s="231">
        <v>24</v>
      </c>
      <c r="D17" s="231">
        <v>25</v>
      </c>
      <c r="E17" s="232">
        <v>3490</v>
      </c>
      <c r="F17" s="231">
        <v>30746</v>
      </c>
      <c r="G17" s="231">
        <v>38381</v>
      </c>
      <c r="H17" s="90">
        <v>1188</v>
      </c>
      <c r="I17" s="143">
        <v>1211</v>
      </c>
      <c r="J17" s="143">
        <v>18884</v>
      </c>
      <c r="K17" s="90">
        <v>224</v>
      </c>
      <c r="L17" s="143">
        <v>295</v>
      </c>
      <c r="M17" s="143">
        <v>2306</v>
      </c>
      <c r="N17" s="90">
        <v>2078</v>
      </c>
      <c r="O17" s="233">
        <v>29240</v>
      </c>
      <c r="P17" s="233">
        <v>17191</v>
      </c>
      <c r="Q17" s="413">
        <v>0</v>
      </c>
      <c r="R17" s="413">
        <v>0</v>
      </c>
      <c r="S17" s="143">
        <v>70</v>
      </c>
    </row>
    <row r="18" spans="1:19" ht="15.6" customHeight="1">
      <c r="A18" s="142" t="s">
        <v>159</v>
      </c>
      <c r="B18" s="229">
        <v>17</v>
      </c>
      <c r="C18" s="231">
        <v>15</v>
      </c>
      <c r="D18" s="231">
        <v>14</v>
      </c>
      <c r="E18" s="232">
        <v>84766</v>
      </c>
      <c r="F18" s="231">
        <v>73322</v>
      </c>
      <c r="G18" s="231">
        <v>94497</v>
      </c>
      <c r="H18" s="90">
        <v>9587</v>
      </c>
      <c r="I18" s="143">
        <v>9341</v>
      </c>
      <c r="J18" s="143">
        <v>18566</v>
      </c>
      <c r="K18" s="90">
        <v>68154</v>
      </c>
      <c r="L18" s="143">
        <v>63721</v>
      </c>
      <c r="M18" s="143">
        <v>73638</v>
      </c>
      <c r="N18" s="90">
        <v>7025</v>
      </c>
      <c r="O18" s="233">
        <v>260</v>
      </c>
      <c r="P18" s="233">
        <v>2293</v>
      </c>
      <c r="Q18" s="413">
        <v>0</v>
      </c>
      <c r="R18" s="413">
        <v>0</v>
      </c>
      <c r="S18" s="413">
        <v>0</v>
      </c>
    </row>
    <row r="19" spans="1:19" ht="15.6" customHeight="1">
      <c r="A19" s="142" t="s">
        <v>160</v>
      </c>
      <c r="B19" s="229">
        <v>33</v>
      </c>
      <c r="C19" s="231">
        <v>30</v>
      </c>
      <c r="D19" s="231">
        <v>26</v>
      </c>
      <c r="E19" s="232">
        <v>7001</v>
      </c>
      <c r="F19" s="231">
        <v>4247</v>
      </c>
      <c r="G19" s="231">
        <v>3577</v>
      </c>
      <c r="H19" s="90">
        <v>1592</v>
      </c>
      <c r="I19" s="143">
        <v>2901</v>
      </c>
      <c r="J19" s="143">
        <v>2497</v>
      </c>
      <c r="K19" s="90">
        <v>2508</v>
      </c>
      <c r="L19" s="143">
        <v>693</v>
      </c>
      <c r="M19" s="143">
        <v>84</v>
      </c>
      <c r="N19" s="90">
        <v>2901</v>
      </c>
      <c r="O19" s="233">
        <v>653</v>
      </c>
      <c r="P19" s="233">
        <v>996</v>
      </c>
      <c r="Q19" s="413">
        <v>0</v>
      </c>
      <c r="R19" s="413">
        <v>0</v>
      </c>
      <c r="S19" s="413">
        <v>0</v>
      </c>
    </row>
    <row r="20" spans="1:19" ht="15.6" customHeight="1">
      <c r="A20" s="142" t="s">
        <v>161</v>
      </c>
      <c r="B20" s="229">
        <v>97</v>
      </c>
      <c r="C20" s="231">
        <v>76</v>
      </c>
      <c r="D20" s="231">
        <v>87</v>
      </c>
      <c r="E20" s="232">
        <v>32045</v>
      </c>
      <c r="F20" s="231">
        <v>20388</v>
      </c>
      <c r="G20" s="231">
        <v>25664</v>
      </c>
      <c r="H20" s="90">
        <v>15358</v>
      </c>
      <c r="I20" s="143">
        <v>9325</v>
      </c>
      <c r="J20" s="143">
        <v>4824</v>
      </c>
      <c r="K20" s="90">
        <v>7501</v>
      </c>
      <c r="L20" s="143">
        <v>7255</v>
      </c>
      <c r="M20" s="143">
        <v>5824</v>
      </c>
      <c r="N20" s="90">
        <v>9186</v>
      </c>
      <c r="O20" s="233">
        <v>3808</v>
      </c>
      <c r="P20" s="233">
        <v>15016</v>
      </c>
      <c r="Q20" s="90">
        <v>641</v>
      </c>
      <c r="R20" s="143">
        <v>2</v>
      </c>
      <c r="S20" s="413">
        <v>0</v>
      </c>
    </row>
    <row r="21" spans="1:19" ht="15.6" customHeight="1">
      <c r="A21" s="142" t="s">
        <v>162</v>
      </c>
      <c r="B21" s="229">
        <v>18</v>
      </c>
      <c r="C21" s="231">
        <v>13</v>
      </c>
      <c r="D21" s="231">
        <v>13</v>
      </c>
      <c r="E21" s="232">
        <v>10772</v>
      </c>
      <c r="F21" s="231">
        <v>10735</v>
      </c>
      <c r="G21" s="231">
        <v>23374</v>
      </c>
      <c r="H21" s="90">
        <v>2619</v>
      </c>
      <c r="I21" s="143">
        <v>1317</v>
      </c>
      <c r="J21" s="143">
        <v>21</v>
      </c>
      <c r="K21" s="90">
        <v>408</v>
      </c>
      <c r="L21" s="143">
        <v>1760</v>
      </c>
      <c r="M21" s="143">
        <v>860</v>
      </c>
      <c r="N21" s="90">
        <v>7745</v>
      </c>
      <c r="O21" s="233">
        <v>7658</v>
      </c>
      <c r="P21" s="233">
        <v>22493</v>
      </c>
      <c r="Q21" s="413">
        <v>0</v>
      </c>
      <c r="R21" s="413">
        <v>0</v>
      </c>
      <c r="S21" s="413">
        <v>0</v>
      </c>
    </row>
    <row r="22" spans="1:19" ht="15.6" customHeight="1">
      <c r="A22" s="142" t="s">
        <v>163</v>
      </c>
      <c r="B22" s="229">
        <v>137</v>
      </c>
      <c r="C22" s="231">
        <v>119</v>
      </c>
      <c r="D22" s="231">
        <v>110</v>
      </c>
      <c r="E22" s="232">
        <v>130750</v>
      </c>
      <c r="F22" s="231">
        <v>129394</v>
      </c>
      <c r="G22" s="231">
        <v>60107</v>
      </c>
      <c r="H22" s="90">
        <v>22661</v>
      </c>
      <c r="I22" s="143">
        <v>9050</v>
      </c>
      <c r="J22" s="143">
        <v>9060</v>
      </c>
      <c r="K22" s="90">
        <v>13202</v>
      </c>
      <c r="L22" s="143">
        <v>8393</v>
      </c>
      <c r="M22" s="143">
        <v>2637</v>
      </c>
      <c r="N22" s="90">
        <v>94887</v>
      </c>
      <c r="O22" s="233">
        <v>111951</v>
      </c>
      <c r="P22" s="233">
        <v>48410</v>
      </c>
      <c r="Q22" s="90">
        <v>11075</v>
      </c>
      <c r="R22" s="143">
        <v>11932</v>
      </c>
      <c r="S22" s="143">
        <v>5736</v>
      </c>
    </row>
    <row r="23" spans="1:19" ht="15.6" customHeight="1">
      <c r="A23" s="142" t="s">
        <v>164</v>
      </c>
      <c r="B23" s="229">
        <v>404</v>
      </c>
      <c r="C23" s="231">
        <v>385</v>
      </c>
      <c r="D23" s="231">
        <v>271</v>
      </c>
      <c r="E23" s="232">
        <v>314316</v>
      </c>
      <c r="F23" s="231">
        <v>424838</v>
      </c>
      <c r="G23" s="231">
        <v>407846</v>
      </c>
      <c r="H23" s="90">
        <v>30724</v>
      </c>
      <c r="I23" s="143">
        <v>39257</v>
      </c>
      <c r="J23" s="143">
        <v>42891</v>
      </c>
      <c r="K23" s="90">
        <v>70204</v>
      </c>
      <c r="L23" s="143">
        <v>46063</v>
      </c>
      <c r="M23" s="143">
        <v>60997</v>
      </c>
      <c r="N23" s="90">
        <v>213388</v>
      </c>
      <c r="O23" s="233">
        <v>339518</v>
      </c>
      <c r="P23" s="233">
        <v>303958</v>
      </c>
      <c r="Q23" s="90">
        <v>4038</v>
      </c>
      <c r="R23" s="413">
        <v>0</v>
      </c>
      <c r="S23" s="143">
        <v>6399</v>
      </c>
    </row>
    <row r="24" spans="1:19" ht="15.6" customHeight="1">
      <c r="A24" s="142" t="s">
        <v>165</v>
      </c>
      <c r="B24" s="229">
        <v>74</v>
      </c>
      <c r="C24" s="231">
        <v>76</v>
      </c>
      <c r="D24" s="231">
        <v>75</v>
      </c>
      <c r="E24" s="232">
        <v>20805</v>
      </c>
      <c r="F24" s="231">
        <v>20646</v>
      </c>
      <c r="G24" s="231">
        <v>23476</v>
      </c>
      <c r="H24" s="90">
        <v>1703</v>
      </c>
      <c r="I24" s="143">
        <v>5259</v>
      </c>
      <c r="J24" s="143">
        <v>4715</v>
      </c>
      <c r="K24" s="90">
        <v>4296</v>
      </c>
      <c r="L24" s="143">
        <v>3072</v>
      </c>
      <c r="M24" s="143">
        <v>832</v>
      </c>
      <c r="N24" s="90">
        <v>14806</v>
      </c>
      <c r="O24" s="233">
        <v>12315</v>
      </c>
      <c r="P24" s="233">
        <v>17929</v>
      </c>
      <c r="Q24" s="90">
        <v>78</v>
      </c>
      <c r="R24" s="143">
        <v>325</v>
      </c>
      <c r="S24" s="143">
        <v>1757</v>
      </c>
    </row>
    <row r="25" spans="1:19" ht="15.6" customHeight="1">
      <c r="A25" s="142" t="s">
        <v>166</v>
      </c>
      <c r="B25" s="229">
        <v>31</v>
      </c>
      <c r="C25" s="231">
        <v>27</v>
      </c>
      <c r="D25" s="231">
        <v>28</v>
      </c>
      <c r="E25" s="232">
        <v>13259</v>
      </c>
      <c r="F25" s="231">
        <v>13812</v>
      </c>
      <c r="G25" s="231">
        <v>14537</v>
      </c>
      <c r="H25" s="90">
        <v>4919</v>
      </c>
      <c r="I25" s="143">
        <v>4215</v>
      </c>
      <c r="J25" s="143">
        <v>4761</v>
      </c>
      <c r="K25" s="90">
        <v>5840</v>
      </c>
      <c r="L25" s="143">
        <v>6216</v>
      </c>
      <c r="M25" s="143">
        <v>4388</v>
      </c>
      <c r="N25" s="90">
        <v>2500</v>
      </c>
      <c r="O25" s="233">
        <v>3381</v>
      </c>
      <c r="P25" s="233">
        <v>5388</v>
      </c>
      <c r="Q25" s="413">
        <v>0</v>
      </c>
      <c r="R25" s="413">
        <v>0</v>
      </c>
      <c r="S25" s="143">
        <v>187</v>
      </c>
    </row>
    <row r="26" spans="1:19" ht="15.6" customHeight="1">
      <c r="A26" s="142" t="s">
        <v>167</v>
      </c>
      <c r="B26" s="229">
        <v>61</v>
      </c>
      <c r="C26" s="231">
        <v>72</v>
      </c>
      <c r="D26" s="231">
        <v>67</v>
      </c>
      <c r="E26" s="232">
        <v>14065</v>
      </c>
      <c r="F26" s="231">
        <v>13943</v>
      </c>
      <c r="G26" s="231">
        <v>16110</v>
      </c>
      <c r="H26" s="90">
        <v>4001</v>
      </c>
      <c r="I26" s="143">
        <v>2403</v>
      </c>
      <c r="J26" s="143">
        <v>2233</v>
      </c>
      <c r="K26" s="90">
        <v>2089</v>
      </c>
      <c r="L26" s="143">
        <v>2033</v>
      </c>
      <c r="M26" s="143">
        <v>1981</v>
      </c>
      <c r="N26" s="90">
        <v>7975</v>
      </c>
      <c r="O26" s="233">
        <v>9507</v>
      </c>
      <c r="P26" s="233">
        <v>11896</v>
      </c>
      <c r="Q26" s="413">
        <v>0</v>
      </c>
      <c r="R26" s="413">
        <v>0</v>
      </c>
      <c r="S26" s="413">
        <v>0</v>
      </c>
    </row>
    <row r="27" spans="1:19" ht="15.6" customHeight="1">
      <c r="A27" s="142" t="s">
        <v>168</v>
      </c>
      <c r="B27" s="229">
        <v>30</v>
      </c>
      <c r="C27" s="231">
        <v>34</v>
      </c>
      <c r="D27" s="430">
        <v>34</v>
      </c>
      <c r="E27" s="232">
        <v>50736</v>
      </c>
      <c r="F27" s="231">
        <v>98863</v>
      </c>
      <c r="G27" s="231">
        <v>39461</v>
      </c>
      <c r="H27" s="90">
        <v>4568</v>
      </c>
      <c r="I27" s="143">
        <v>6155</v>
      </c>
      <c r="J27" s="143">
        <v>7654</v>
      </c>
      <c r="K27" s="90">
        <v>6803</v>
      </c>
      <c r="L27" s="143">
        <v>28594</v>
      </c>
      <c r="M27" s="143">
        <v>20196</v>
      </c>
      <c r="N27" s="90">
        <v>39365</v>
      </c>
      <c r="O27" s="233">
        <v>64114</v>
      </c>
      <c r="P27" s="233">
        <v>11611</v>
      </c>
      <c r="Q27" s="413">
        <v>0</v>
      </c>
      <c r="R27" s="413">
        <v>0</v>
      </c>
      <c r="S27" s="143">
        <v>1183</v>
      </c>
    </row>
    <row r="28" spans="1:19" ht="15.6" customHeight="1">
      <c r="A28" s="142" t="s">
        <v>169</v>
      </c>
      <c r="B28" s="229">
        <v>39</v>
      </c>
      <c r="C28" s="231">
        <v>34</v>
      </c>
      <c r="D28" s="231">
        <v>28</v>
      </c>
      <c r="E28" s="232">
        <v>11954</v>
      </c>
      <c r="F28" s="231">
        <v>14149</v>
      </c>
      <c r="G28" s="231">
        <v>3860</v>
      </c>
      <c r="H28" s="90">
        <v>3311</v>
      </c>
      <c r="I28" s="143">
        <v>665</v>
      </c>
      <c r="J28" s="143">
        <v>692</v>
      </c>
      <c r="K28" s="90">
        <v>2164</v>
      </c>
      <c r="L28" s="143">
        <v>7873</v>
      </c>
      <c r="M28" s="143">
        <v>102</v>
      </c>
      <c r="N28" s="90">
        <v>6479</v>
      </c>
      <c r="O28" s="233">
        <v>5611</v>
      </c>
      <c r="P28" s="233">
        <v>3066</v>
      </c>
      <c r="Q28" s="90">
        <v>1390</v>
      </c>
      <c r="R28" s="143">
        <v>401</v>
      </c>
      <c r="S28" s="143">
        <v>1370</v>
      </c>
    </row>
    <row r="29" spans="1:19" ht="15.6" customHeight="1">
      <c r="A29" s="235" t="s">
        <v>170</v>
      </c>
      <c r="B29" s="236">
        <v>45</v>
      </c>
      <c r="C29" s="231">
        <v>44</v>
      </c>
      <c r="D29" s="383">
        <v>36</v>
      </c>
      <c r="E29" s="232">
        <v>34074</v>
      </c>
      <c r="F29" s="231">
        <v>15545</v>
      </c>
      <c r="G29" s="231">
        <v>24079</v>
      </c>
      <c r="H29" s="90">
        <v>3225</v>
      </c>
      <c r="I29" s="143">
        <v>1900</v>
      </c>
      <c r="J29" s="143">
        <v>1782</v>
      </c>
      <c r="K29" s="90">
        <v>427</v>
      </c>
      <c r="L29" s="143">
        <v>2735</v>
      </c>
      <c r="M29" s="143">
        <v>10981</v>
      </c>
      <c r="N29" s="90">
        <v>30422</v>
      </c>
      <c r="O29" s="233">
        <v>10910</v>
      </c>
      <c r="P29" s="233">
        <v>11316</v>
      </c>
      <c r="Q29" s="413">
        <v>0</v>
      </c>
      <c r="R29" s="413">
        <v>0</v>
      </c>
      <c r="S29" s="143">
        <v>59</v>
      </c>
    </row>
    <row r="30" spans="1:19" ht="15" customHeight="1">
      <c r="A30" s="133"/>
      <c r="B30" s="237"/>
      <c r="E30" s="237"/>
      <c r="F30" s="237"/>
      <c r="G30" s="237"/>
      <c r="H30" s="237"/>
      <c r="I30" s="237"/>
      <c r="J30" s="237"/>
      <c r="K30" s="237"/>
      <c r="L30" s="237"/>
      <c r="M30" s="237"/>
      <c r="N30" s="90"/>
      <c r="O30" s="233"/>
      <c r="P30" s="233"/>
      <c r="Q30" s="143"/>
      <c r="R30" s="143"/>
      <c r="S30" s="143"/>
    </row>
    <row r="31" spans="1:19" ht="15" customHeight="1">
      <c r="A31" s="566" t="s">
        <v>333</v>
      </c>
      <c r="B31" s="566"/>
      <c r="C31" s="566"/>
      <c r="D31" s="566"/>
      <c r="E31" s="566"/>
      <c r="F31" s="566"/>
      <c r="G31" s="566"/>
      <c r="H31" s="237"/>
      <c r="I31" s="237"/>
      <c r="J31" s="237"/>
      <c r="K31" s="237"/>
      <c r="L31" s="237"/>
      <c r="M31" s="237"/>
      <c r="N31" s="90"/>
      <c r="O31" s="233"/>
      <c r="P31" s="233"/>
      <c r="Q31" s="143"/>
      <c r="R31" s="143"/>
      <c r="S31" s="143"/>
    </row>
    <row r="32" spans="1:19" ht="15" customHeight="1">
      <c r="A32" s="238" t="s">
        <v>577</v>
      </c>
      <c r="B32" s="237"/>
      <c r="C32" s="237"/>
      <c r="D32" s="237"/>
      <c r="F32" s="237"/>
      <c r="G32" s="237"/>
      <c r="K32" s="237"/>
      <c r="L32" s="237"/>
      <c r="M32" s="237"/>
      <c r="N32" s="237"/>
      <c r="O32" s="237"/>
      <c r="P32" s="237"/>
    </row>
    <row r="33" spans="1:19" ht="15" customHeight="1">
      <c r="A33" s="238" t="s">
        <v>335</v>
      </c>
      <c r="F33" s="237"/>
      <c r="G33" s="237"/>
      <c r="K33" s="237"/>
      <c r="O33" s="237"/>
      <c r="P33" s="237"/>
      <c r="Q33" s="230"/>
    </row>
    <row r="34" spans="1:19" ht="12">
      <c r="B34" s="185"/>
      <c r="F34" s="237"/>
      <c r="O34" s="237"/>
      <c r="Q34" s="230"/>
      <c r="S34" s="237"/>
    </row>
    <row r="35" spans="1:19">
      <c r="O35" s="221"/>
      <c r="P35" s="221"/>
      <c r="Q35" s="221"/>
      <c r="R35" s="221"/>
    </row>
    <row r="36" spans="1:19">
      <c r="O36" s="221"/>
      <c r="P36" s="221"/>
      <c r="Q36" s="221"/>
      <c r="R36" s="221"/>
    </row>
  </sheetData>
  <mergeCells count="12">
    <mergeCell ref="A3:A9"/>
    <mergeCell ref="B3:D6"/>
    <mergeCell ref="E3:G6"/>
    <mergeCell ref="H3:S3"/>
    <mergeCell ref="B8:D8"/>
    <mergeCell ref="E8:S8"/>
    <mergeCell ref="H4:J6"/>
    <mergeCell ref="K4:M6"/>
    <mergeCell ref="N4:S4"/>
    <mergeCell ref="N5:P6"/>
    <mergeCell ref="Q5:S5"/>
    <mergeCell ref="Q6:S6"/>
  </mergeCells>
  <pageMargins left="0.23622047244094491" right="0.23622047244094491" top="0.31496062992125984" bottom="0.31496062992125984" header="0.15748031496062992" footer="0.15748031496062992"/>
  <pageSetup paperSize="9" scale="66" fitToHeight="2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ignoredErrors>
    <ignoredError sqref="B7:S7 B9:S9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zoomScaleNormal="100" zoomScaleSheetLayoutView="55" workbookViewId="0">
      <pane xSplit="1" ySplit="9" topLeftCell="B10" activePane="bottomRight" state="frozen"/>
      <selection activeCell="B11" sqref="B11"/>
      <selection pane="topRight" activeCell="B11" sqref="B11"/>
      <selection pane="bottomLeft" activeCell="B11" sqref="B11"/>
      <selection pane="bottomRight" activeCell="B10" sqref="B10"/>
    </sheetView>
  </sheetViews>
  <sheetFormatPr baseColWidth="10" defaultColWidth="8" defaultRowHeight="11.25"/>
  <cols>
    <col min="1" max="1" width="19.75" style="220" customWidth="1" collapsed="1"/>
    <col min="2" max="2" width="5.75" style="220" customWidth="1" collapsed="1"/>
    <col min="3" max="3" width="6.25" style="220" customWidth="1" collapsed="1"/>
    <col min="4" max="4" width="6" style="220" customWidth="1" collapsed="1"/>
    <col min="5" max="5" width="6.875" style="220" bestFit="1" customWidth="1" collapsed="1"/>
    <col min="6" max="6" width="6.625" style="220" customWidth="1" collapsed="1"/>
    <col min="7" max="9" width="6.875" style="220" bestFit="1" customWidth="1" collapsed="1"/>
    <col min="10" max="10" width="6" style="220" customWidth="1" collapsed="1"/>
    <col min="11" max="11" width="6.875" style="220" bestFit="1" customWidth="1" collapsed="1"/>
    <col min="12" max="12" width="5.875" style="220" customWidth="1" collapsed="1"/>
    <col min="13" max="13" width="6.875" style="220" bestFit="1" customWidth="1" collapsed="1"/>
    <col min="14" max="14" width="6" style="220" bestFit="1" customWidth="1" collapsed="1"/>
    <col min="15" max="15" width="4.875" style="220" customWidth="1" collapsed="1"/>
    <col min="16" max="16" width="5.125" style="220" bestFit="1" customWidth="1" collapsed="1"/>
    <col min="17" max="17" width="4.5" style="220" customWidth="1" collapsed="1"/>
    <col min="18" max="18" width="6" style="220" bestFit="1" customWidth="1" collapsed="1"/>
    <col min="19" max="19" width="4.625" style="220" customWidth="1" collapsed="1"/>
    <col min="20" max="16384" width="8" style="220"/>
  </cols>
  <sheetData>
    <row r="1" spans="1:20" ht="13.9" customHeight="1">
      <c r="A1" s="592" t="s">
        <v>116</v>
      </c>
      <c r="B1" s="833"/>
      <c r="C1" s="833"/>
      <c r="D1" s="833"/>
      <c r="E1" s="833"/>
      <c r="F1" s="833"/>
      <c r="G1" s="492"/>
      <c r="H1" s="492"/>
      <c r="I1" s="492"/>
      <c r="J1" s="492"/>
      <c r="K1" s="492"/>
      <c r="L1" s="492"/>
      <c r="M1" s="492"/>
      <c r="N1" s="492"/>
      <c r="O1" s="492"/>
      <c r="P1" s="492"/>
      <c r="Q1" s="492"/>
      <c r="R1" s="492"/>
      <c r="S1" s="492"/>
    </row>
    <row r="2" spans="1:20" ht="29.25" customHeight="1">
      <c r="A2" s="835" t="s">
        <v>544</v>
      </c>
      <c r="B2" s="835"/>
      <c r="C2" s="835"/>
      <c r="D2" s="835"/>
      <c r="E2" s="835"/>
      <c r="F2" s="835"/>
      <c r="G2" s="835"/>
      <c r="H2" s="835"/>
      <c r="I2" s="835"/>
      <c r="J2" s="835"/>
      <c r="K2" s="835"/>
      <c r="L2" s="835"/>
      <c r="M2" s="835"/>
      <c r="N2" s="835"/>
      <c r="O2" s="835"/>
      <c r="P2" s="835"/>
      <c r="Q2" s="499"/>
      <c r="R2" s="499"/>
      <c r="S2" s="499"/>
    </row>
    <row r="3" spans="1:20" ht="15" customHeight="1">
      <c r="A3" s="814" t="s">
        <v>97</v>
      </c>
      <c r="B3" s="821" t="s">
        <v>556</v>
      </c>
      <c r="C3" s="822"/>
      <c r="D3" s="822"/>
      <c r="E3" s="822"/>
      <c r="F3" s="822"/>
      <c r="G3" s="822"/>
      <c r="H3" s="822"/>
      <c r="I3" s="822"/>
      <c r="J3" s="822"/>
      <c r="K3" s="822"/>
      <c r="L3" s="822"/>
      <c r="M3" s="822"/>
      <c r="N3" s="831" t="s">
        <v>82</v>
      </c>
      <c r="O3" s="836"/>
      <c r="P3" s="836"/>
      <c r="Q3" s="836"/>
      <c r="R3" s="837"/>
      <c r="S3" s="837"/>
    </row>
    <row r="4" spans="1:20" ht="15" customHeight="1">
      <c r="A4" s="815"/>
      <c r="B4" s="821" t="s">
        <v>557</v>
      </c>
      <c r="C4" s="822"/>
      <c r="D4" s="822"/>
      <c r="E4" s="822"/>
      <c r="F4" s="822"/>
      <c r="G4" s="822"/>
      <c r="H4" s="822"/>
      <c r="I4" s="822"/>
      <c r="J4" s="822"/>
      <c r="K4" s="822"/>
      <c r="L4" s="822"/>
      <c r="M4" s="822"/>
      <c r="N4" s="818" t="s">
        <v>256</v>
      </c>
      <c r="O4" s="819"/>
      <c r="P4" s="819"/>
      <c r="Q4" s="818" t="s">
        <v>86</v>
      </c>
      <c r="R4" s="838"/>
      <c r="S4" s="838"/>
    </row>
    <row r="5" spans="1:20" ht="15" customHeight="1">
      <c r="A5" s="815"/>
      <c r="B5" s="831" t="s">
        <v>558</v>
      </c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11"/>
      <c r="N5" s="818"/>
      <c r="O5" s="828"/>
      <c r="P5" s="828"/>
      <c r="Q5" s="818"/>
      <c r="R5" s="838"/>
      <c r="S5" s="838"/>
    </row>
    <row r="6" spans="1:20" ht="36.75" customHeight="1">
      <c r="A6" s="815"/>
      <c r="B6" s="820" t="s">
        <v>139</v>
      </c>
      <c r="C6" s="834"/>
      <c r="D6" s="834"/>
      <c r="E6" s="830" t="s">
        <v>478</v>
      </c>
      <c r="F6" s="834"/>
      <c r="G6" s="834"/>
      <c r="H6" s="830" t="s">
        <v>140</v>
      </c>
      <c r="I6" s="759"/>
      <c r="J6" s="759"/>
      <c r="K6" s="830" t="s">
        <v>135</v>
      </c>
      <c r="L6" s="759"/>
      <c r="M6" s="759"/>
      <c r="N6" s="820"/>
      <c r="O6" s="759"/>
      <c r="P6" s="759"/>
      <c r="Q6" s="818"/>
      <c r="R6" s="838"/>
      <c r="S6" s="838"/>
    </row>
    <row r="7" spans="1:20" ht="15" customHeight="1">
      <c r="A7" s="815"/>
      <c r="B7" s="222" t="s">
        <v>51</v>
      </c>
      <c r="C7" s="222" t="s">
        <v>50</v>
      </c>
      <c r="D7" s="222" t="s">
        <v>145</v>
      </c>
      <c r="E7" s="222" t="s">
        <v>51</v>
      </c>
      <c r="F7" s="222" t="s">
        <v>50</v>
      </c>
      <c r="G7" s="222" t="s">
        <v>145</v>
      </c>
      <c r="H7" s="222" t="s">
        <v>51</v>
      </c>
      <c r="I7" s="222" t="s">
        <v>50</v>
      </c>
      <c r="J7" s="222" t="s">
        <v>145</v>
      </c>
      <c r="K7" s="222" t="s">
        <v>51</v>
      </c>
      <c r="L7" s="222" t="s">
        <v>50</v>
      </c>
      <c r="M7" s="222" t="s">
        <v>145</v>
      </c>
      <c r="N7" s="222" t="s">
        <v>51</v>
      </c>
      <c r="O7" s="222" t="s">
        <v>50</v>
      </c>
      <c r="P7" s="222" t="s">
        <v>145</v>
      </c>
      <c r="Q7" s="222" t="s">
        <v>51</v>
      </c>
      <c r="R7" s="222" t="s">
        <v>50</v>
      </c>
      <c r="S7" s="222" t="s">
        <v>145</v>
      </c>
    </row>
    <row r="8" spans="1:20" ht="24" customHeight="1">
      <c r="A8" s="815"/>
      <c r="B8" s="826" t="s">
        <v>533</v>
      </c>
      <c r="C8" s="827"/>
      <c r="D8" s="827"/>
      <c r="E8" s="827"/>
      <c r="F8" s="827"/>
      <c r="G8" s="827"/>
      <c r="H8" s="827"/>
      <c r="I8" s="827"/>
      <c r="J8" s="827"/>
      <c r="K8" s="827"/>
      <c r="L8" s="827"/>
      <c r="M8" s="827"/>
      <c r="N8" s="827"/>
      <c r="O8" s="827"/>
      <c r="P8" s="827"/>
      <c r="Q8" s="827"/>
      <c r="R8" s="827"/>
      <c r="S8" s="827"/>
    </row>
    <row r="9" spans="1:20" ht="15" customHeight="1">
      <c r="A9" s="816"/>
      <c r="B9" s="227">
        <v>19</v>
      </c>
      <c r="C9" s="228">
        <v>20</v>
      </c>
      <c r="D9" s="227">
        <v>21</v>
      </c>
      <c r="E9" s="227">
        <v>22</v>
      </c>
      <c r="F9" s="228">
        <v>23</v>
      </c>
      <c r="G9" s="227">
        <v>24</v>
      </c>
      <c r="H9" s="227">
        <v>25</v>
      </c>
      <c r="I9" s="228">
        <v>26</v>
      </c>
      <c r="J9" s="227">
        <v>27</v>
      </c>
      <c r="K9" s="227">
        <v>28</v>
      </c>
      <c r="L9" s="228">
        <v>29</v>
      </c>
      <c r="M9" s="227">
        <v>30</v>
      </c>
      <c r="N9" s="227">
        <v>31</v>
      </c>
      <c r="O9" s="228">
        <v>32</v>
      </c>
      <c r="P9" s="227">
        <v>33</v>
      </c>
      <c r="Q9" s="227">
        <v>34</v>
      </c>
      <c r="R9" s="228">
        <v>35</v>
      </c>
      <c r="S9" s="223">
        <v>36</v>
      </c>
      <c r="T9" s="221"/>
    </row>
    <row r="10" spans="1:20" s="364" customFormat="1" ht="15.6" customHeight="1">
      <c r="A10" s="141" t="s">
        <v>153</v>
      </c>
      <c r="B10" s="88">
        <v>52182</v>
      </c>
      <c r="C10" s="88">
        <v>43859</v>
      </c>
      <c r="D10" s="88">
        <v>20414</v>
      </c>
      <c r="E10" s="88">
        <v>251778</v>
      </c>
      <c r="F10" s="88">
        <v>267972</v>
      </c>
      <c r="G10" s="88">
        <v>293435</v>
      </c>
      <c r="H10" s="88">
        <v>212893</v>
      </c>
      <c r="I10" s="88">
        <v>377662</v>
      </c>
      <c r="J10" s="88">
        <v>75085</v>
      </c>
      <c r="K10" s="88">
        <v>123434</v>
      </c>
      <c r="L10" s="88">
        <v>74956</v>
      </c>
      <c r="M10" s="88">
        <v>154314</v>
      </c>
      <c r="N10" s="88">
        <v>35980</v>
      </c>
      <c r="O10" s="88">
        <v>2778</v>
      </c>
      <c r="P10" s="88">
        <v>5334</v>
      </c>
      <c r="Q10" s="88">
        <v>345</v>
      </c>
      <c r="R10" s="88">
        <v>10292</v>
      </c>
      <c r="S10" s="88">
        <v>620</v>
      </c>
    </row>
    <row r="11" spans="1:20" ht="15.6" customHeight="1">
      <c r="A11" s="142" t="s">
        <v>49</v>
      </c>
      <c r="B11" s="90">
        <v>29315</v>
      </c>
      <c r="C11" s="90">
        <v>36327</v>
      </c>
      <c r="D11" s="90">
        <v>13590</v>
      </c>
      <c r="E11" s="90">
        <v>184079</v>
      </c>
      <c r="F11" s="90">
        <v>158411</v>
      </c>
      <c r="G11" s="90">
        <v>251125</v>
      </c>
      <c r="H11" s="90">
        <v>210435</v>
      </c>
      <c r="I11" s="90">
        <v>373845</v>
      </c>
      <c r="J11" s="90">
        <v>70472</v>
      </c>
      <c r="K11" s="90">
        <v>115322</v>
      </c>
      <c r="L11" s="90">
        <v>72492</v>
      </c>
      <c r="M11" s="90">
        <v>130759</v>
      </c>
      <c r="N11" s="90">
        <v>10850</v>
      </c>
      <c r="O11" s="90">
        <v>2043</v>
      </c>
      <c r="P11" s="90">
        <v>4159</v>
      </c>
      <c r="Q11" s="90">
        <v>344</v>
      </c>
      <c r="R11" s="90">
        <v>10261</v>
      </c>
      <c r="S11" s="90">
        <v>462</v>
      </c>
    </row>
    <row r="12" spans="1:20" ht="15.6" customHeight="1">
      <c r="A12" s="142" t="s">
        <v>34</v>
      </c>
      <c r="B12" s="90">
        <v>18986</v>
      </c>
      <c r="C12" s="90">
        <v>7532</v>
      </c>
      <c r="D12" s="90">
        <v>6824</v>
      </c>
      <c r="E12" s="90">
        <v>61012</v>
      </c>
      <c r="F12" s="90">
        <v>108639</v>
      </c>
      <c r="G12" s="90">
        <v>40139</v>
      </c>
      <c r="H12" s="90">
        <v>2407</v>
      </c>
      <c r="I12" s="90">
        <v>3122</v>
      </c>
      <c r="J12" s="90">
        <v>4038</v>
      </c>
      <c r="K12" s="90">
        <v>5180</v>
      </c>
      <c r="L12" s="90">
        <v>2136</v>
      </c>
      <c r="M12" s="90">
        <v>22194</v>
      </c>
      <c r="N12" s="90">
        <v>25129</v>
      </c>
      <c r="O12" s="90">
        <v>486</v>
      </c>
      <c r="P12" s="90">
        <v>1160</v>
      </c>
      <c r="Q12" s="90">
        <v>1</v>
      </c>
      <c r="R12" s="90">
        <v>26</v>
      </c>
      <c r="S12" s="90">
        <v>150</v>
      </c>
    </row>
    <row r="13" spans="1:20" ht="15.6" customHeight="1">
      <c r="A13" s="142" t="s">
        <v>154</v>
      </c>
      <c r="B13" s="90">
        <v>3881</v>
      </c>
      <c r="C13" s="413">
        <v>0</v>
      </c>
      <c r="D13" s="413">
        <v>0</v>
      </c>
      <c r="E13" s="90">
        <v>6687</v>
      </c>
      <c r="F13" s="90">
        <v>922</v>
      </c>
      <c r="G13" s="90">
        <v>2171</v>
      </c>
      <c r="H13" s="90">
        <v>51</v>
      </c>
      <c r="I13" s="90">
        <v>695</v>
      </c>
      <c r="J13" s="90">
        <v>575</v>
      </c>
      <c r="K13" s="90">
        <v>2932</v>
      </c>
      <c r="L13" s="90">
        <v>328</v>
      </c>
      <c r="M13" s="90">
        <v>1361</v>
      </c>
      <c r="N13" s="90">
        <v>1</v>
      </c>
      <c r="O13" s="90">
        <v>249</v>
      </c>
      <c r="P13" s="90">
        <v>15</v>
      </c>
      <c r="Q13" s="413">
        <v>0</v>
      </c>
      <c r="R13" s="143">
        <v>5</v>
      </c>
      <c r="S13" s="143">
        <v>8</v>
      </c>
    </row>
    <row r="14" spans="1:20" ht="19.149999999999999" customHeight="1">
      <c r="A14" s="142" t="s">
        <v>155</v>
      </c>
      <c r="B14" s="92">
        <v>5649</v>
      </c>
      <c r="C14" s="143">
        <v>265</v>
      </c>
      <c r="D14" s="143">
        <v>429</v>
      </c>
      <c r="E14" s="92">
        <v>115412</v>
      </c>
      <c r="F14" s="143">
        <v>66761</v>
      </c>
      <c r="G14" s="143">
        <v>13215</v>
      </c>
      <c r="H14" s="92">
        <v>5235</v>
      </c>
      <c r="I14" s="143">
        <v>8746</v>
      </c>
      <c r="J14" s="143">
        <v>9556</v>
      </c>
      <c r="K14" s="92">
        <v>3287</v>
      </c>
      <c r="L14" s="143">
        <v>10401</v>
      </c>
      <c r="M14" s="143">
        <v>44595</v>
      </c>
      <c r="N14" s="413">
        <v>0</v>
      </c>
      <c r="O14" s="143">
        <v>73</v>
      </c>
      <c r="P14" s="143">
        <v>703</v>
      </c>
      <c r="Q14" s="413">
        <v>0</v>
      </c>
      <c r="R14" s="233">
        <v>36</v>
      </c>
      <c r="S14" s="413">
        <v>0</v>
      </c>
    </row>
    <row r="15" spans="1:20" ht="15.6" customHeight="1">
      <c r="A15" s="142" t="s">
        <v>156</v>
      </c>
      <c r="B15" s="90">
        <v>2803</v>
      </c>
      <c r="C15" s="143">
        <v>10477</v>
      </c>
      <c r="D15" s="143">
        <v>339</v>
      </c>
      <c r="E15" s="90">
        <v>12892</v>
      </c>
      <c r="F15" s="143">
        <v>14673</v>
      </c>
      <c r="G15" s="143">
        <v>8151</v>
      </c>
      <c r="H15" s="90">
        <v>959</v>
      </c>
      <c r="I15" s="143">
        <v>64034</v>
      </c>
      <c r="J15" s="143">
        <v>6288</v>
      </c>
      <c r="K15" s="90">
        <v>68890</v>
      </c>
      <c r="L15" s="143">
        <v>1794</v>
      </c>
      <c r="M15" s="143">
        <v>5055</v>
      </c>
      <c r="N15" s="90">
        <v>532</v>
      </c>
      <c r="O15" s="143">
        <v>11</v>
      </c>
      <c r="P15" s="143">
        <v>94</v>
      </c>
      <c r="Q15" s="90">
        <v>3</v>
      </c>
      <c r="R15" s="143">
        <v>7</v>
      </c>
      <c r="S15" s="143">
        <v>282</v>
      </c>
    </row>
    <row r="16" spans="1:20" ht="15.6" customHeight="1">
      <c r="A16" s="142" t="s">
        <v>157</v>
      </c>
      <c r="B16" s="90">
        <v>1592</v>
      </c>
      <c r="C16" s="413">
        <v>0</v>
      </c>
      <c r="D16" s="413">
        <v>0</v>
      </c>
      <c r="E16" s="90">
        <v>1715</v>
      </c>
      <c r="F16" s="143">
        <v>900</v>
      </c>
      <c r="G16" s="143">
        <v>3</v>
      </c>
      <c r="H16" s="413">
        <v>0</v>
      </c>
      <c r="I16" s="143">
        <v>61</v>
      </c>
      <c r="J16" s="143">
        <v>87</v>
      </c>
      <c r="K16" s="90">
        <v>318</v>
      </c>
      <c r="L16" s="143">
        <v>71</v>
      </c>
      <c r="M16" s="143">
        <v>728</v>
      </c>
      <c r="N16" s="90">
        <v>1</v>
      </c>
      <c r="O16" s="413">
        <v>0</v>
      </c>
      <c r="P16" s="413">
        <v>0</v>
      </c>
      <c r="Q16" s="413">
        <v>0</v>
      </c>
      <c r="R16" s="413">
        <v>0</v>
      </c>
      <c r="S16" s="143">
        <v>8</v>
      </c>
    </row>
    <row r="17" spans="1:19" ht="15.6" customHeight="1">
      <c r="A17" s="142" t="s">
        <v>158</v>
      </c>
      <c r="B17" s="90">
        <v>1670</v>
      </c>
      <c r="C17" s="143">
        <v>146</v>
      </c>
      <c r="D17" s="413">
        <v>0</v>
      </c>
      <c r="E17" s="413">
        <v>0</v>
      </c>
      <c r="F17" s="143">
        <v>26686</v>
      </c>
      <c r="G17" s="143">
        <v>13602</v>
      </c>
      <c r="H17" s="90">
        <v>40</v>
      </c>
      <c r="I17" s="143">
        <v>2315</v>
      </c>
      <c r="J17" s="143">
        <v>2512</v>
      </c>
      <c r="K17" s="90">
        <v>368</v>
      </c>
      <c r="L17" s="143">
        <v>93</v>
      </c>
      <c r="M17" s="143">
        <v>1007</v>
      </c>
      <c r="N17" s="90">
        <v>24932</v>
      </c>
      <c r="O17" s="413">
        <v>0</v>
      </c>
      <c r="P17" s="413">
        <v>0</v>
      </c>
      <c r="Q17" s="413">
        <v>0</v>
      </c>
      <c r="R17" s="143">
        <v>18</v>
      </c>
      <c r="S17" s="413">
        <v>0</v>
      </c>
    </row>
    <row r="18" spans="1:19" ht="15.6" customHeight="1">
      <c r="A18" s="142" t="s">
        <v>159</v>
      </c>
      <c r="B18" s="90">
        <v>2289</v>
      </c>
      <c r="C18" s="413">
        <v>0</v>
      </c>
      <c r="D18" s="413">
        <v>0</v>
      </c>
      <c r="E18" s="90">
        <v>4349</v>
      </c>
      <c r="F18" s="413">
        <v>0</v>
      </c>
      <c r="G18" s="143">
        <v>1828</v>
      </c>
      <c r="H18" s="90">
        <v>3</v>
      </c>
      <c r="I18" s="143">
        <v>3</v>
      </c>
      <c r="J18" s="143">
        <v>323</v>
      </c>
      <c r="K18" s="90">
        <v>384</v>
      </c>
      <c r="L18" s="143">
        <v>257</v>
      </c>
      <c r="M18" s="143">
        <v>142</v>
      </c>
      <c r="N18" s="413">
        <v>0</v>
      </c>
      <c r="O18" s="413">
        <v>0</v>
      </c>
      <c r="P18" s="143">
        <v>12</v>
      </c>
      <c r="Q18" s="413">
        <v>0</v>
      </c>
      <c r="R18" s="413">
        <v>0</v>
      </c>
      <c r="S18" s="413">
        <v>0</v>
      </c>
    </row>
    <row r="19" spans="1:19" ht="15.6" customHeight="1">
      <c r="A19" s="142" t="s">
        <v>160</v>
      </c>
      <c r="B19" s="413">
        <v>0</v>
      </c>
      <c r="C19" s="413">
        <v>0</v>
      </c>
      <c r="D19" s="413">
        <v>0</v>
      </c>
      <c r="E19" s="90">
        <v>623</v>
      </c>
      <c r="F19" s="143">
        <v>22</v>
      </c>
      <c r="G19" s="143">
        <v>340</v>
      </c>
      <c r="H19" s="90">
        <v>48</v>
      </c>
      <c r="I19" s="143">
        <v>631</v>
      </c>
      <c r="J19" s="143">
        <v>165</v>
      </c>
      <c r="K19" s="90">
        <v>2230</v>
      </c>
      <c r="L19" s="413">
        <v>0</v>
      </c>
      <c r="M19" s="143">
        <v>491</v>
      </c>
      <c r="N19" s="413">
        <v>0</v>
      </c>
      <c r="O19" s="143">
        <v>249</v>
      </c>
      <c r="P19" s="143">
        <v>3</v>
      </c>
      <c r="Q19" s="413">
        <v>0</v>
      </c>
      <c r="R19" s="143">
        <v>5</v>
      </c>
      <c r="S19" s="413">
        <v>0</v>
      </c>
    </row>
    <row r="20" spans="1:19" ht="15.6" customHeight="1">
      <c r="A20" s="142" t="s">
        <v>161</v>
      </c>
      <c r="B20" s="90">
        <v>1219</v>
      </c>
      <c r="C20" s="143">
        <v>576</v>
      </c>
      <c r="D20" s="143">
        <v>40</v>
      </c>
      <c r="E20" s="90">
        <v>5097</v>
      </c>
      <c r="F20" s="143">
        <v>1565</v>
      </c>
      <c r="G20" s="143">
        <v>4293</v>
      </c>
      <c r="H20" s="90">
        <v>1143</v>
      </c>
      <c r="I20" s="143">
        <v>1665</v>
      </c>
      <c r="J20" s="143">
        <v>9705</v>
      </c>
      <c r="K20" s="90">
        <v>1086</v>
      </c>
      <c r="L20" s="413">
        <v>0</v>
      </c>
      <c r="M20" s="143">
        <v>978</v>
      </c>
      <c r="N20" s="90">
        <v>1452</v>
      </c>
      <c r="O20" s="143">
        <v>891</v>
      </c>
      <c r="P20" s="143">
        <v>276</v>
      </c>
      <c r="Q20" s="90">
        <v>40</v>
      </c>
      <c r="R20" s="143">
        <v>9006</v>
      </c>
      <c r="S20" s="413">
        <v>0</v>
      </c>
    </row>
    <row r="21" spans="1:19" ht="15.6" customHeight="1">
      <c r="A21" s="142" t="s">
        <v>162</v>
      </c>
      <c r="B21" s="90">
        <v>1726</v>
      </c>
      <c r="C21" s="143">
        <v>93</v>
      </c>
      <c r="D21" s="413">
        <v>0</v>
      </c>
      <c r="E21" s="90">
        <v>3644</v>
      </c>
      <c r="F21" s="143">
        <v>7419</v>
      </c>
      <c r="G21" s="143">
        <v>20115</v>
      </c>
      <c r="H21" s="90">
        <v>24</v>
      </c>
      <c r="I21" s="143">
        <v>146</v>
      </c>
      <c r="J21" s="143">
        <v>1031</v>
      </c>
      <c r="K21" s="90">
        <v>2351</v>
      </c>
      <c r="L21" s="413">
        <v>0</v>
      </c>
      <c r="M21" s="143">
        <v>1347</v>
      </c>
      <c r="N21" s="413">
        <v>0</v>
      </c>
      <c r="O21" s="413">
        <v>0</v>
      </c>
      <c r="P21" s="143">
        <v>809</v>
      </c>
      <c r="Q21" s="413">
        <v>0</v>
      </c>
      <c r="R21" s="413">
        <v>0</v>
      </c>
      <c r="S21" s="413">
        <v>0</v>
      </c>
    </row>
    <row r="22" spans="1:19" ht="15.6" customHeight="1">
      <c r="A22" s="142" t="s">
        <v>163</v>
      </c>
      <c r="B22" s="90">
        <v>10741</v>
      </c>
      <c r="C22" s="143">
        <v>6331</v>
      </c>
      <c r="D22" s="143">
        <v>4178</v>
      </c>
      <c r="E22" s="90">
        <v>6672</v>
      </c>
      <c r="F22" s="143">
        <v>36089</v>
      </c>
      <c r="G22" s="143">
        <v>6163</v>
      </c>
      <c r="H22" s="90">
        <v>65126</v>
      </c>
      <c r="I22" s="143">
        <v>52301</v>
      </c>
      <c r="J22" s="143">
        <v>8386</v>
      </c>
      <c r="K22" s="90">
        <v>1273</v>
      </c>
      <c r="L22" s="143">
        <v>5298</v>
      </c>
      <c r="M22" s="143">
        <v>23947</v>
      </c>
      <c r="N22" s="90">
        <v>25</v>
      </c>
      <c r="O22" s="143">
        <v>1</v>
      </c>
      <c r="P22" s="143">
        <v>189</v>
      </c>
      <c r="Q22" s="413">
        <v>0</v>
      </c>
      <c r="R22" s="143">
        <v>547</v>
      </c>
      <c r="S22" s="143">
        <v>1</v>
      </c>
    </row>
    <row r="23" spans="1:19" ht="15.6" customHeight="1">
      <c r="A23" s="142" t="s">
        <v>164</v>
      </c>
      <c r="B23" s="90">
        <v>6646</v>
      </c>
      <c r="C23" s="143">
        <v>18473</v>
      </c>
      <c r="D23" s="143">
        <v>8604</v>
      </c>
      <c r="E23" s="90">
        <v>36587</v>
      </c>
      <c r="F23" s="143">
        <v>29379</v>
      </c>
      <c r="G23" s="143">
        <v>213720</v>
      </c>
      <c r="H23" s="90">
        <v>127984</v>
      </c>
      <c r="I23" s="143">
        <v>237834</v>
      </c>
      <c r="J23" s="143">
        <v>35511</v>
      </c>
      <c r="K23" s="90">
        <v>38133</v>
      </c>
      <c r="L23" s="143">
        <v>53832</v>
      </c>
      <c r="M23" s="143">
        <v>39724</v>
      </c>
      <c r="N23" s="90">
        <v>8059</v>
      </c>
      <c r="O23" s="143">
        <v>509</v>
      </c>
      <c r="P23" s="143">
        <v>2458</v>
      </c>
      <c r="Q23" s="90">
        <v>87</v>
      </c>
      <c r="R23" s="413">
        <v>0</v>
      </c>
      <c r="S23" s="143">
        <v>177</v>
      </c>
    </row>
    <row r="24" spans="1:19" ht="15.6" customHeight="1">
      <c r="A24" s="142" t="s">
        <v>165</v>
      </c>
      <c r="B24" s="90">
        <v>305</v>
      </c>
      <c r="C24" s="143">
        <v>205</v>
      </c>
      <c r="D24" s="413">
        <v>0</v>
      </c>
      <c r="E24" s="90">
        <v>5766</v>
      </c>
      <c r="F24" s="143">
        <v>5520</v>
      </c>
      <c r="G24" s="143">
        <v>332</v>
      </c>
      <c r="H24" s="90">
        <v>8275</v>
      </c>
      <c r="I24" s="143">
        <v>5098</v>
      </c>
      <c r="J24" s="143">
        <v>516</v>
      </c>
      <c r="K24" s="90">
        <v>382</v>
      </c>
      <c r="L24" s="143">
        <v>1167</v>
      </c>
      <c r="M24" s="143">
        <v>15324</v>
      </c>
      <c r="N24" s="90">
        <v>678</v>
      </c>
      <c r="O24" s="143">
        <v>558</v>
      </c>
      <c r="P24" s="143">
        <v>405</v>
      </c>
      <c r="Q24" s="90">
        <v>142</v>
      </c>
      <c r="R24" s="143">
        <v>188</v>
      </c>
      <c r="S24" s="143">
        <v>2</v>
      </c>
    </row>
    <row r="25" spans="1:19" ht="15.6" customHeight="1">
      <c r="A25" s="142" t="s">
        <v>166</v>
      </c>
      <c r="B25" s="233">
        <v>1252</v>
      </c>
      <c r="C25" s="413">
        <v>0</v>
      </c>
      <c r="D25" s="413">
        <v>0</v>
      </c>
      <c r="E25" s="90">
        <v>722</v>
      </c>
      <c r="F25" s="143">
        <v>3168</v>
      </c>
      <c r="G25" s="143">
        <v>5110</v>
      </c>
      <c r="H25" s="413">
        <v>0</v>
      </c>
      <c r="I25" s="143">
        <v>213</v>
      </c>
      <c r="J25" s="143">
        <v>16</v>
      </c>
      <c r="K25" s="90">
        <v>526</v>
      </c>
      <c r="L25" s="413">
        <v>0</v>
      </c>
      <c r="M25" s="143">
        <v>75</v>
      </c>
      <c r="N25" s="413">
        <v>0</v>
      </c>
      <c r="O25" s="413">
        <v>0</v>
      </c>
      <c r="P25" s="143">
        <v>4</v>
      </c>
      <c r="Q25" s="413">
        <v>0</v>
      </c>
      <c r="R25" s="143">
        <v>9</v>
      </c>
      <c r="S25" s="413">
        <v>0</v>
      </c>
    </row>
    <row r="26" spans="1:19" ht="15.6" customHeight="1">
      <c r="A26" s="142" t="s">
        <v>167</v>
      </c>
      <c r="B26" s="90">
        <v>4167</v>
      </c>
      <c r="C26" s="143">
        <v>192</v>
      </c>
      <c r="D26" s="143">
        <v>6792</v>
      </c>
      <c r="E26" s="90">
        <v>1916</v>
      </c>
      <c r="F26" s="143">
        <v>7059</v>
      </c>
      <c r="G26" s="143">
        <v>4409</v>
      </c>
      <c r="H26" s="413">
        <v>0</v>
      </c>
      <c r="I26" s="143">
        <v>406</v>
      </c>
      <c r="J26" s="143">
        <v>298</v>
      </c>
      <c r="K26" s="90">
        <v>1892</v>
      </c>
      <c r="L26" s="143">
        <v>1850</v>
      </c>
      <c r="M26" s="143">
        <v>397</v>
      </c>
      <c r="N26" s="413">
        <v>0</v>
      </c>
      <c r="O26" s="143">
        <v>485</v>
      </c>
      <c r="P26" s="143">
        <v>39</v>
      </c>
      <c r="Q26" s="413">
        <v>0</v>
      </c>
      <c r="R26" s="143">
        <v>8</v>
      </c>
      <c r="S26" s="413">
        <v>0</v>
      </c>
    </row>
    <row r="27" spans="1:19" ht="15.6" customHeight="1">
      <c r="A27" s="142" t="s">
        <v>168</v>
      </c>
      <c r="B27" s="90">
        <v>65</v>
      </c>
      <c r="C27" s="143">
        <v>5238</v>
      </c>
      <c r="D27" s="413">
        <v>0</v>
      </c>
      <c r="E27" s="90">
        <v>38886</v>
      </c>
      <c r="F27" s="143">
        <v>58621</v>
      </c>
      <c r="G27" s="143">
        <v>321</v>
      </c>
      <c r="H27" s="90">
        <v>412</v>
      </c>
      <c r="I27" s="143">
        <v>255</v>
      </c>
      <c r="J27" s="143">
        <v>182</v>
      </c>
      <c r="K27" s="90">
        <v>2</v>
      </c>
      <c r="L27" s="413">
        <v>0</v>
      </c>
      <c r="M27" s="143">
        <v>9925</v>
      </c>
      <c r="N27" s="413">
        <v>0</v>
      </c>
      <c r="O27" s="413">
        <v>0</v>
      </c>
      <c r="P27" s="143">
        <v>309</v>
      </c>
      <c r="Q27" s="90">
        <v>1</v>
      </c>
      <c r="R27" s="413">
        <v>0</v>
      </c>
      <c r="S27" s="413">
        <v>0</v>
      </c>
    </row>
    <row r="28" spans="1:19" ht="15.6" customHeight="1">
      <c r="A28" s="142" t="s">
        <v>169</v>
      </c>
      <c r="B28" s="90">
        <v>700</v>
      </c>
      <c r="C28" s="413">
        <v>0</v>
      </c>
      <c r="D28" s="413">
        <v>0</v>
      </c>
      <c r="E28" s="90">
        <v>931</v>
      </c>
      <c r="F28" s="143">
        <v>1256</v>
      </c>
      <c r="G28" s="143">
        <v>141</v>
      </c>
      <c r="H28" s="90">
        <v>1713</v>
      </c>
      <c r="I28" s="143">
        <v>3954</v>
      </c>
      <c r="J28" s="143">
        <v>494</v>
      </c>
      <c r="K28" s="90">
        <v>1745</v>
      </c>
      <c r="L28" s="413">
        <v>0</v>
      </c>
      <c r="M28" s="143">
        <v>1061</v>
      </c>
      <c r="N28" s="90">
        <v>104</v>
      </c>
      <c r="O28" s="413">
        <v>0</v>
      </c>
      <c r="P28" s="143">
        <v>30</v>
      </c>
      <c r="Q28" s="90">
        <v>72</v>
      </c>
      <c r="R28" s="143">
        <v>468</v>
      </c>
      <c r="S28" s="413">
        <v>0</v>
      </c>
    </row>
    <row r="29" spans="1:19" ht="15.6" customHeight="1">
      <c r="A29" s="235" t="s">
        <v>170</v>
      </c>
      <c r="B29" s="511">
        <v>11358</v>
      </c>
      <c r="C29" s="143">
        <v>1863</v>
      </c>
      <c r="D29" s="143">
        <v>32</v>
      </c>
      <c r="E29" s="90">
        <v>16566</v>
      </c>
      <c r="F29" s="143">
        <v>8854</v>
      </c>
      <c r="G29" s="143">
        <v>1692</v>
      </c>
      <c r="H29" s="90">
        <v>1931</v>
      </c>
      <c r="I29" s="413">
        <v>0</v>
      </c>
      <c r="J29" s="143">
        <v>15</v>
      </c>
      <c r="K29" s="90">
        <v>567</v>
      </c>
      <c r="L29" s="143">
        <v>193</v>
      </c>
      <c r="M29" s="143">
        <v>9518</v>
      </c>
      <c r="N29" s="90">
        <v>197</v>
      </c>
      <c r="O29" s="143">
        <v>1</v>
      </c>
      <c r="P29" s="143">
        <v>3</v>
      </c>
      <c r="Q29" s="413">
        <v>0</v>
      </c>
      <c r="R29" s="413">
        <v>0</v>
      </c>
      <c r="S29" s="143">
        <v>150</v>
      </c>
    </row>
    <row r="30" spans="1:19" ht="15" customHeight="1">
      <c r="A30" s="133"/>
      <c r="B30" s="90"/>
      <c r="C30" s="143"/>
      <c r="D30" s="143"/>
      <c r="E30" s="90"/>
      <c r="F30" s="143"/>
      <c r="G30" s="143"/>
      <c r="H30" s="90"/>
      <c r="I30" s="143"/>
      <c r="J30" s="143"/>
      <c r="K30" s="90"/>
      <c r="L30" s="143"/>
      <c r="M30" s="143"/>
      <c r="N30" s="237"/>
      <c r="O30" s="237"/>
      <c r="P30" s="237"/>
      <c r="Q30" s="237"/>
      <c r="R30" s="237"/>
      <c r="S30" s="237"/>
    </row>
    <row r="31" spans="1:19" ht="15" customHeight="1">
      <c r="A31" s="566" t="s">
        <v>333</v>
      </c>
      <c r="B31" s="90"/>
      <c r="C31" s="143"/>
      <c r="D31" s="143"/>
      <c r="E31" s="90"/>
      <c r="F31" s="143"/>
      <c r="G31" s="143"/>
      <c r="H31" s="90"/>
      <c r="I31" s="143"/>
      <c r="J31" s="143"/>
      <c r="K31" s="90"/>
      <c r="L31" s="143"/>
      <c r="M31" s="143"/>
      <c r="N31" s="237"/>
      <c r="O31" s="237"/>
      <c r="P31" s="237"/>
      <c r="Q31" s="237"/>
      <c r="R31" s="237"/>
      <c r="S31" s="237"/>
    </row>
    <row r="32" spans="1:19" ht="15" customHeight="1">
      <c r="A32" s="238" t="s">
        <v>577</v>
      </c>
      <c r="B32" s="237"/>
      <c r="C32" s="237"/>
      <c r="D32" s="237"/>
      <c r="F32" s="237"/>
      <c r="G32" s="237"/>
    </row>
    <row r="33" spans="1:16" ht="15" customHeight="1">
      <c r="A33" s="238" t="s">
        <v>335</v>
      </c>
      <c r="P33" s="237"/>
    </row>
    <row r="34" spans="1:16">
      <c r="L34" s="234"/>
      <c r="M34" s="234"/>
    </row>
  </sheetData>
  <mergeCells count="14">
    <mergeCell ref="B1:F1"/>
    <mergeCell ref="A3:A9"/>
    <mergeCell ref="B3:M3"/>
    <mergeCell ref="B6:D6"/>
    <mergeCell ref="E6:G6"/>
    <mergeCell ref="B8:S8"/>
    <mergeCell ref="A2:P2"/>
    <mergeCell ref="H6:J6"/>
    <mergeCell ref="K6:M6"/>
    <mergeCell ref="N3:S3"/>
    <mergeCell ref="B4:M4"/>
    <mergeCell ref="N4:P6"/>
    <mergeCell ref="Q4:S6"/>
    <mergeCell ref="B5:M5"/>
  </mergeCells>
  <pageMargins left="0.23622047244094491" right="0.23622047244094491" top="0.31496062992125984" bottom="0.31496062992125984" header="0.15748031496062992" footer="0.15748031496062992"/>
  <pageSetup paperSize="9" scale="70" fitToHeight="2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ignoredErrors>
    <ignoredError sqref="B7:S7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3"/>
  <sheetViews>
    <sheetView zoomScaleNormal="100" workbookViewId="0">
      <pane xSplit="1" ySplit="12" topLeftCell="B13" activePane="bottomRight" state="frozen"/>
      <selection activeCell="G84" sqref="G84"/>
      <selection pane="topRight" activeCell="G84" sqref="G84"/>
      <selection pane="bottomLeft" activeCell="G84" sqref="G84"/>
      <selection pane="bottomRight" activeCell="B13" sqref="B13"/>
    </sheetView>
  </sheetViews>
  <sheetFormatPr baseColWidth="10" defaultRowHeight="15"/>
  <cols>
    <col min="1" max="1" width="21.375" style="375" customWidth="1"/>
    <col min="2" max="2" width="10.125" style="375" customWidth="1"/>
    <col min="3" max="3" width="9.375" style="375" customWidth="1"/>
    <col min="4" max="4" width="9.5" style="375" customWidth="1"/>
    <col min="5" max="5" width="9.75" style="375" customWidth="1"/>
    <col min="6" max="7" width="9.625" style="375" customWidth="1"/>
    <col min="8" max="9" width="9.75" style="375" customWidth="1"/>
    <col min="10" max="10" width="9.625" style="375" customWidth="1"/>
    <col min="11" max="11" width="9.875" style="375" customWidth="1"/>
    <col min="12" max="16384" width="11" style="375"/>
  </cols>
  <sheetData>
    <row r="1" spans="1:22">
      <c r="A1" s="593" t="s">
        <v>126</v>
      </c>
      <c r="B1" s="552"/>
      <c r="C1" s="552"/>
      <c r="D1" s="552"/>
      <c r="E1" s="552"/>
      <c r="F1" s="552"/>
      <c r="G1" s="552"/>
      <c r="H1" s="552"/>
      <c r="I1" s="552"/>
      <c r="J1" s="552"/>
      <c r="K1" s="552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</row>
    <row r="2" spans="1:22" ht="15" customHeight="1">
      <c r="A2" s="544" t="s">
        <v>378</v>
      </c>
      <c r="B2" s="543"/>
      <c r="C2" s="543"/>
      <c r="D2" s="543"/>
      <c r="E2" s="543"/>
      <c r="F2" s="543"/>
      <c r="G2" s="543"/>
      <c r="H2" s="543"/>
      <c r="I2" s="543"/>
      <c r="J2" s="543"/>
      <c r="K2" s="543"/>
      <c r="L2" s="239"/>
      <c r="M2" s="239"/>
      <c r="N2" s="239"/>
      <c r="O2" s="239"/>
      <c r="P2" s="239"/>
      <c r="Q2" s="239"/>
      <c r="R2" s="239"/>
      <c r="S2" s="239"/>
      <c r="T2" s="239"/>
      <c r="U2" s="239"/>
      <c r="V2" s="239"/>
    </row>
    <row r="3" spans="1:22" ht="16.5" customHeight="1">
      <c r="A3" s="839" t="s">
        <v>97</v>
      </c>
      <c r="B3" s="843" t="s">
        <v>559</v>
      </c>
      <c r="C3" s="844"/>
      <c r="D3" s="844"/>
      <c r="E3" s="844"/>
      <c r="F3" s="844"/>
      <c r="G3" s="844"/>
      <c r="H3" s="844"/>
      <c r="I3" s="844"/>
      <c r="J3" s="844"/>
      <c r="K3" s="844"/>
      <c r="L3" s="239"/>
      <c r="M3" s="239"/>
      <c r="N3" s="239"/>
      <c r="O3" s="239"/>
      <c r="P3" s="239"/>
      <c r="Q3" s="239"/>
      <c r="R3" s="239"/>
      <c r="S3" s="239"/>
      <c r="T3" s="239"/>
      <c r="U3" s="239"/>
      <c r="V3" s="239"/>
    </row>
    <row r="4" spans="1:22" ht="15.75" customHeight="1">
      <c r="A4" s="840"/>
      <c r="B4" s="843" t="s">
        <v>3</v>
      </c>
      <c r="C4" s="844"/>
      <c r="D4" s="844"/>
      <c r="E4" s="844"/>
      <c r="F4" s="844"/>
      <c r="G4" s="844"/>
      <c r="H4" s="844"/>
      <c r="I4" s="844"/>
      <c r="J4" s="844"/>
      <c r="K4" s="844"/>
      <c r="L4" s="239"/>
      <c r="M4" s="239"/>
      <c r="N4" s="239"/>
      <c r="O4" s="239"/>
      <c r="P4" s="239"/>
      <c r="Q4" s="239"/>
      <c r="R4" s="239"/>
      <c r="S4" s="239"/>
      <c r="T4" s="239"/>
      <c r="U4" s="239"/>
      <c r="V4" s="239"/>
    </row>
    <row r="5" spans="1:22" ht="28.5" customHeight="1">
      <c r="A5" s="841"/>
      <c r="B5" s="845" t="s">
        <v>4</v>
      </c>
      <c r="C5" s="846"/>
      <c r="D5" s="846"/>
      <c r="E5" s="846"/>
      <c r="F5" s="846"/>
      <c r="G5" s="846"/>
      <c r="H5" s="846"/>
      <c r="I5" s="847" t="s">
        <v>338</v>
      </c>
      <c r="J5" s="848"/>
      <c r="K5" s="848"/>
      <c r="L5" s="239"/>
      <c r="M5" s="239"/>
      <c r="N5" s="239"/>
      <c r="O5" s="239"/>
      <c r="P5" s="239"/>
      <c r="Q5" s="239"/>
      <c r="R5" s="239"/>
      <c r="S5" s="239"/>
      <c r="T5" s="239"/>
      <c r="U5" s="239"/>
      <c r="V5" s="239"/>
    </row>
    <row r="6" spans="1:22" ht="16.5" customHeight="1">
      <c r="A6" s="841"/>
      <c r="B6" s="849" t="s">
        <v>5</v>
      </c>
      <c r="C6" s="843" t="s">
        <v>6</v>
      </c>
      <c r="D6" s="844"/>
      <c r="E6" s="844"/>
      <c r="F6" s="844"/>
      <c r="G6" s="844"/>
      <c r="H6" s="851"/>
      <c r="I6" s="857" t="s">
        <v>5</v>
      </c>
      <c r="J6" s="843" t="s">
        <v>7</v>
      </c>
      <c r="K6" s="844"/>
      <c r="L6" s="239"/>
      <c r="M6" s="239"/>
      <c r="N6" s="239"/>
      <c r="O6" s="239"/>
      <c r="P6" s="239"/>
      <c r="Q6" s="239"/>
      <c r="R6" s="239"/>
      <c r="S6" s="239"/>
      <c r="T6" s="239"/>
      <c r="U6" s="239"/>
      <c r="V6" s="239"/>
    </row>
    <row r="7" spans="1:22" ht="17.25" customHeight="1">
      <c r="A7" s="841"/>
      <c r="B7" s="850"/>
      <c r="C7" s="843" t="s">
        <v>337</v>
      </c>
      <c r="D7" s="844"/>
      <c r="E7" s="851"/>
      <c r="F7" s="843" t="s">
        <v>8</v>
      </c>
      <c r="G7" s="844"/>
      <c r="H7" s="851"/>
      <c r="I7" s="850"/>
      <c r="J7" s="857" t="s">
        <v>9</v>
      </c>
      <c r="K7" s="860" t="s">
        <v>10</v>
      </c>
      <c r="L7" s="239"/>
      <c r="M7" s="239"/>
      <c r="N7" s="239"/>
      <c r="O7" s="239"/>
      <c r="P7" s="239"/>
      <c r="Q7" s="239"/>
      <c r="R7" s="239"/>
      <c r="S7" s="239"/>
      <c r="T7" s="239"/>
      <c r="U7" s="239"/>
      <c r="V7" s="239"/>
    </row>
    <row r="8" spans="1:22">
      <c r="A8" s="841"/>
      <c r="B8" s="850"/>
      <c r="C8" s="849" t="s">
        <v>11</v>
      </c>
      <c r="D8" s="843" t="s">
        <v>7</v>
      </c>
      <c r="E8" s="851"/>
      <c r="F8" s="849" t="s">
        <v>11</v>
      </c>
      <c r="G8" s="858" t="s">
        <v>7</v>
      </c>
      <c r="H8" s="859"/>
      <c r="I8" s="850"/>
      <c r="J8" s="857"/>
      <c r="K8" s="857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</row>
    <row r="9" spans="1:22" ht="15" customHeight="1">
      <c r="A9" s="841"/>
      <c r="B9" s="850"/>
      <c r="C9" s="850"/>
      <c r="D9" s="241" t="s">
        <v>12</v>
      </c>
      <c r="E9" s="241" t="s">
        <v>13</v>
      </c>
      <c r="F9" s="850"/>
      <c r="G9" s="849" t="s">
        <v>14</v>
      </c>
      <c r="H9" s="852" t="s">
        <v>15</v>
      </c>
      <c r="I9" s="850"/>
      <c r="J9" s="857"/>
      <c r="K9" s="857"/>
      <c r="L9" s="239"/>
      <c r="M9" s="239"/>
      <c r="N9" s="239"/>
      <c r="O9" s="239"/>
      <c r="P9" s="239"/>
      <c r="Q9" s="239"/>
      <c r="R9" s="239"/>
      <c r="S9" s="239"/>
      <c r="T9" s="239"/>
      <c r="U9" s="239"/>
      <c r="V9" s="239"/>
    </row>
    <row r="10" spans="1:22" ht="15.75" customHeight="1">
      <c r="A10" s="841"/>
      <c r="B10" s="850"/>
      <c r="C10" s="850"/>
      <c r="D10" s="843" t="s">
        <v>16</v>
      </c>
      <c r="E10" s="851"/>
      <c r="F10" s="850"/>
      <c r="G10" s="850"/>
      <c r="H10" s="853"/>
      <c r="I10" s="857"/>
      <c r="J10" s="843" t="s">
        <v>16</v>
      </c>
      <c r="K10" s="844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</row>
    <row r="11" spans="1:22" ht="15.75" customHeight="1">
      <c r="A11" s="840"/>
      <c r="B11" s="855" t="s">
        <v>80</v>
      </c>
      <c r="C11" s="856"/>
      <c r="D11" s="856"/>
      <c r="E11" s="856"/>
      <c r="F11" s="856"/>
      <c r="G11" s="856"/>
      <c r="H11" s="856"/>
      <c r="I11" s="856"/>
      <c r="J11" s="856"/>
      <c r="K11" s="856"/>
      <c r="L11" s="239"/>
      <c r="M11" s="239"/>
      <c r="N11" s="239"/>
      <c r="O11" s="239"/>
      <c r="P11" s="239"/>
      <c r="Q11" s="239"/>
      <c r="R11" s="239"/>
      <c r="S11" s="239"/>
      <c r="T11" s="239"/>
      <c r="U11" s="239"/>
      <c r="V11" s="239"/>
    </row>
    <row r="12" spans="1:22" ht="15" customHeight="1">
      <c r="A12" s="842"/>
      <c r="B12" s="242">
        <v>1</v>
      </c>
      <c r="C12" s="242">
        <v>2</v>
      </c>
      <c r="D12" s="243">
        <v>3</v>
      </c>
      <c r="E12" s="243">
        <v>4</v>
      </c>
      <c r="F12" s="242">
        <v>5</v>
      </c>
      <c r="G12" s="242">
        <v>6</v>
      </c>
      <c r="H12" s="242">
        <v>7</v>
      </c>
      <c r="I12" s="242">
        <v>8</v>
      </c>
      <c r="J12" s="242">
        <v>9</v>
      </c>
      <c r="K12" s="242">
        <v>10</v>
      </c>
      <c r="L12" s="239"/>
      <c r="M12" s="239"/>
      <c r="N12" s="239"/>
      <c r="O12" s="239"/>
      <c r="P12" s="239"/>
      <c r="Q12" s="239"/>
      <c r="R12" s="239"/>
      <c r="S12" s="239"/>
      <c r="T12" s="239"/>
      <c r="U12" s="239"/>
      <c r="V12" s="247"/>
    </row>
    <row r="13" spans="1:22" s="357" customFormat="1" ht="14.25">
      <c r="A13" s="244" t="s">
        <v>153</v>
      </c>
      <c r="B13" s="245">
        <v>551579</v>
      </c>
      <c r="C13" s="245">
        <v>484464</v>
      </c>
      <c r="D13" s="245">
        <v>401945</v>
      </c>
      <c r="E13" s="245">
        <v>82519</v>
      </c>
      <c r="F13" s="245">
        <v>67115</v>
      </c>
      <c r="G13" s="245">
        <v>44243</v>
      </c>
      <c r="H13" s="245">
        <v>22872</v>
      </c>
      <c r="I13" s="245">
        <v>489272</v>
      </c>
      <c r="J13" s="245">
        <v>401945</v>
      </c>
      <c r="K13" s="245">
        <v>87327</v>
      </c>
      <c r="L13" s="488"/>
      <c r="M13" s="488"/>
      <c r="N13" s="488"/>
      <c r="O13" s="488"/>
      <c r="P13" s="356"/>
      <c r="Q13" s="356"/>
      <c r="R13" s="356"/>
      <c r="S13" s="356"/>
      <c r="T13" s="356"/>
      <c r="U13" s="356"/>
      <c r="V13" s="356"/>
    </row>
    <row r="14" spans="1:22">
      <c r="A14" s="246" t="s">
        <v>49</v>
      </c>
      <c r="B14" s="247">
        <v>438153</v>
      </c>
      <c r="C14" s="247">
        <v>383728</v>
      </c>
      <c r="D14" s="247">
        <v>310751</v>
      </c>
      <c r="E14" s="247">
        <v>72977</v>
      </c>
      <c r="F14" s="247">
        <v>54425</v>
      </c>
      <c r="G14" s="247">
        <v>32865</v>
      </c>
      <c r="H14" s="247">
        <v>21560</v>
      </c>
      <c r="I14" s="247">
        <v>373528</v>
      </c>
      <c r="J14" s="247">
        <v>310751</v>
      </c>
      <c r="K14" s="247">
        <v>62777</v>
      </c>
      <c r="L14" s="488"/>
      <c r="M14" s="488"/>
      <c r="N14" s="488"/>
      <c r="O14" s="488"/>
      <c r="P14" s="239"/>
      <c r="Q14" s="239"/>
      <c r="R14" s="239"/>
      <c r="S14" s="239"/>
      <c r="T14" s="239"/>
      <c r="U14" s="239"/>
      <c r="V14" s="239"/>
    </row>
    <row r="15" spans="1:22">
      <c r="A15" s="246" t="s">
        <v>34</v>
      </c>
      <c r="B15" s="247">
        <v>105961</v>
      </c>
      <c r="C15" s="247">
        <v>93272</v>
      </c>
      <c r="D15" s="247">
        <v>91194</v>
      </c>
      <c r="E15" s="247">
        <v>2078</v>
      </c>
      <c r="F15" s="247">
        <v>12689</v>
      </c>
      <c r="G15" s="247">
        <v>11377</v>
      </c>
      <c r="H15" s="247">
        <v>1312</v>
      </c>
      <c r="I15" s="247">
        <v>115744</v>
      </c>
      <c r="J15" s="247">
        <v>91194</v>
      </c>
      <c r="K15" s="247">
        <v>24550</v>
      </c>
      <c r="L15" s="488"/>
      <c r="M15" s="488"/>
      <c r="N15" s="488"/>
      <c r="O15" s="488"/>
      <c r="P15" s="239"/>
      <c r="Q15" s="239"/>
      <c r="R15" s="239"/>
      <c r="S15" s="239"/>
      <c r="T15" s="239"/>
      <c r="U15" s="239"/>
      <c r="V15" s="239"/>
    </row>
    <row r="16" spans="1:22">
      <c r="A16" s="246" t="s">
        <v>154</v>
      </c>
      <c r="B16" s="248">
        <v>7465</v>
      </c>
      <c r="C16" s="248">
        <v>7464</v>
      </c>
      <c r="D16" s="413">
        <v>0</v>
      </c>
      <c r="E16" s="248">
        <v>7464</v>
      </c>
      <c r="F16" s="248">
        <v>1</v>
      </c>
      <c r="G16" s="248">
        <v>1</v>
      </c>
      <c r="H16" s="413">
        <v>0</v>
      </c>
      <c r="I16" s="413">
        <v>0</v>
      </c>
      <c r="J16" s="413">
        <v>0</v>
      </c>
      <c r="K16" s="413">
        <v>0</v>
      </c>
      <c r="L16" s="488"/>
      <c r="M16" s="488"/>
      <c r="N16" s="488"/>
      <c r="O16" s="488"/>
    </row>
    <row r="17" spans="1:22" ht="18.75" customHeight="1">
      <c r="A17" s="246" t="s">
        <v>155</v>
      </c>
      <c r="B17" s="247">
        <v>19105</v>
      </c>
      <c r="C17" s="247">
        <v>2535</v>
      </c>
      <c r="D17" s="247">
        <v>1478</v>
      </c>
      <c r="E17" s="247">
        <v>1057</v>
      </c>
      <c r="F17" s="247">
        <v>16570</v>
      </c>
      <c r="G17" s="247">
        <v>11105</v>
      </c>
      <c r="H17" s="247">
        <v>5465</v>
      </c>
      <c r="I17" s="247">
        <v>1478</v>
      </c>
      <c r="J17" s="247">
        <v>1478</v>
      </c>
      <c r="K17" s="413">
        <v>0</v>
      </c>
      <c r="L17" s="488"/>
      <c r="M17" s="488"/>
      <c r="N17" s="488"/>
      <c r="O17" s="488"/>
      <c r="T17" s="239"/>
      <c r="V17" s="239"/>
    </row>
    <row r="18" spans="1:22">
      <c r="A18" s="246" t="s">
        <v>156</v>
      </c>
      <c r="B18" s="247">
        <v>53750</v>
      </c>
      <c r="C18" s="247">
        <v>46893</v>
      </c>
      <c r="D18" s="247">
        <v>42045</v>
      </c>
      <c r="E18" s="247">
        <v>4848</v>
      </c>
      <c r="F18" s="247">
        <v>6857</v>
      </c>
      <c r="G18" s="247">
        <v>6211</v>
      </c>
      <c r="H18" s="247">
        <v>646</v>
      </c>
      <c r="I18" s="247">
        <v>49477</v>
      </c>
      <c r="J18" s="247">
        <v>42045</v>
      </c>
      <c r="K18" s="247">
        <v>7432</v>
      </c>
      <c r="L18" s="488"/>
      <c r="M18" s="488"/>
      <c r="N18" s="488"/>
      <c r="O18" s="488"/>
      <c r="U18" s="247"/>
      <c r="V18" s="247"/>
    </row>
    <row r="19" spans="1:22">
      <c r="A19" s="246" t="s">
        <v>157</v>
      </c>
      <c r="B19" s="413">
        <v>0</v>
      </c>
      <c r="C19" s="413">
        <v>0</v>
      </c>
      <c r="D19" s="413">
        <v>0</v>
      </c>
      <c r="E19" s="413">
        <v>0</v>
      </c>
      <c r="F19" s="413">
        <v>0</v>
      </c>
      <c r="G19" s="413">
        <v>0</v>
      </c>
      <c r="H19" s="413">
        <v>0</v>
      </c>
      <c r="I19" s="413">
        <v>0</v>
      </c>
      <c r="J19" s="413">
        <v>0</v>
      </c>
      <c r="K19" s="413">
        <v>0</v>
      </c>
      <c r="L19" s="488"/>
      <c r="M19" s="488"/>
      <c r="N19" s="488"/>
      <c r="O19" s="413"/>
      <c r="U19" s="247"/>
      <c r="V19" s="247"/>
    </row>
    <row r="20" spans="1:22">
      <c r="A20" s="246" t="s">
        <v>158</v>
      </c>
      <c r="B20" s="247">
        <v>17162</v>
      </c>
      <c r="C20" s="247">
        <v>16263</v>
      </c>
      <c r="D20" s="247">
        <v>15873</v>
      </c>
      <c r="E20" s="247">
        <v>390</v>
      </c>
      <c r="F20" s="247">
        <v>899</v>
      </c>
      <c r="G20" s="247">
        <v>829</v>
      </c>
      <c r="H20" s="247">
        <v>70</v>
      </c>
      <c r="I20" s="247">
        <v>23618</v>
      </c>
      <c r="J20" s="247">
        <v>15873</v>
      </c>
      <c r="K20" s="247">
        <v>7745</v>
      </c>
      <c r="L20" s="488"/>
      <c r="M20" s="488"/>
      <c r="N20" s="488"/>
      <c r="O20" s="488"/>
      <c r="U20" s="247"/>
      <c r="V20" s="247"/>
    </row>
    <row r="21" spans="1:22">
      <c r="A21" s="246" t="s">
        <v>159</v>
      </c>
      <c r="B21" s="247">
        <v>7465</v>
      </c>
      <c r="C21" s="247">
        <v>7464</v>
      </c>
      <c r="D21" s="413">
        <v>0</v>
      </c>
      <c r="E21" s="247">
        <v>7464</v>
      </c>
      <c r="F21" s="247">
        <v>1</v>
      </c>
      <c r="G21" s="247">
        <v>1</v>
      </c>
      <c r="H21" s="413">
        <v>0</v>
      </c>
      <c r="I21" s="413">
        <v>0</v>
      </c>
      <c r="J21" s="413">
        <v>0</v>
      </c>
      <c r="K21" s="413">
        <v>0</v>
      </c>
      <c r="L21" s="488"/>
      <c r="M21" s="488"/>
      <c r="N21" s="488"/>
      <c r="O21" s="488"/>
      <c r="U21" s="247"/>
      <c r="V21" s="247"/>
    </row>
    <row r="22" spans="1:22">
      <c r="A22" s="246" t="s">
        <v>160</v>
      </c>
      <c r="B22" s="413">
        <v>0</v>
      </c>
      <c r="C22" s="413">
        <v>0</v>
      </c>
      <c r="D22" s="413">
        <v>0</v>
      </c>
      <c r="E22" s="413">
        <v>0</v>
      </c>
      <c r="F22" s="413">
        <v>0</v>
      </c>
      <c r="G22" s="413">
        <v>0</v>
      </c>
      <c r="H22" s="413">
        <v>0</v>
      </c>
      <c r="I22" s="413">
        <v>0</v>
      </c>
      <c r="J22" s="413">
        <v>0</v>
      </c>
      <c r="K22" s="413">
        <v>0</v>
      </c>
      <c r="L22" s="488"/>
      <c r="M22" s="488"/>
      <c r="N22" s="488"/>
      <c r="O22" s="488"/>
      <c r="U22" s="247"/>
      <c r="V22" s="247"/>
    </row>
    <row r="23" spans="1:22">
      <c r="A23" s="246" t="s">
        <v>161</v>
      </c>
      <c r="B23" s="247">
        <v>49346</v>
      </c>
      <c r="C23" s="247">
        <v>48381</v>
      </c>
      <c r="D23" s="247">
        <v>39445</v>
      </c>
      <c r="E23" s="247">
        <v>8936</v>
      </c>
      <c r="F23" s="247">
        <v>965</v>
      </c>
      <c r="G23" s="247">
        <v>965</v>
      </c>
      <c r="H23" s="413">
        <v>0</v>
      </c>
      <c r="I23" s="247">
        <v>44547</v>
      </c>
      <c r="J23" s="247">
        <v>39445</v>
      </c>
      <c r="K23" s="247">
        <v>5102</v>
      </c>
      <c r="L23" s="488"/>
      <c r="M23" s="488"/>
      <c r="N23" s="488"/>
      <c r="O23" s="488"/>
      <c r="U23" s="247"/>
      <c r="V23" s="247"/>
    </row>
    <row r="24" spans="1:22">
      <c r="A24" s="246" t="s">
        <v>162</v>
      </c>
      <c r="B24" s="247">
        <v>37658</v>
      </c>
      <c r="C24" s="247">
        <v>32977</v>
      </c>
      <c r="D24" s="247">
        <v>32559</v>
      </c>
      <c r="E24" s="247">
        <v>418</v>
      </c>
      <c r="F24" s="247">
        <v>4681</v>
      </c>
      <c r="G24" s="247">
        <v>4681</v>
      </c>
      <c r="H24" s="413">
        <v>0</v>
      </c>
      <c r="I24" s="247">
        <v>42303</v>
      </c>
      <c r="J24" s="247">
        <v>32559</v>
      </c>
      <c r="K24" s="247">
        <v>9744</v>
      </c>
      <c r="L24" s="488"/>
      <c r="M24" s="488"/>
      <c r="N24" s="488"/>
      <c r="O24" s="488"/>
      <c r="U24" s="247"/>
      <c r="V24" s="247"/>
    </row>
    <row r="25" spans="1:22">
      <c r="A25" s="246" t="s">
        <v>163</v>
      </c>
      <c r="B25" s="247">
        <v>107085</v>
      </c>
      <c r="C25" s="247">
        <v>90397</v>
      </c>
      <c r="D25" s="247">
        <v>63812</v>
      </c>
      <c r="E25" s="247">
        <v>26585</v>
      </c>
      <c r="F25" s="247">
        <v>16688</v>
      </c>
      <c r="G25" s="247">
        <v>10952</v>
      </c>
      <c r="H25" s="247">
        <v>5736</v>
      </c>
      <c r="I25" s="247">
        <v>88043</v>
      </c>
      <c r="J25" s="247">
        <v>63812</v>
      </c>
      <c r="K25" s="247">
        <v>24231</v>
      </c>
      <c r="L25" s="488"/>
      <c r="M25" s="488"/>
      <c r="N25" s="488"/>
      <c r="O25" s="488"/>
    </row>
    <row r="26" spans="1:22">
      <c r="A26" s="246" t="s">
        <v>164</v>
      </c>
      <c r="B26" s="247">
        <v>85100</v>
      </c>
      <c r="C26" s="247">
        <v>77192</v>
      </c>
      <c r="D26" s="247">
        <v>53371</v>
      </c>
      <c r="E26" s="247">
        <v>23821</v>
      </c>
      <c r="F26" s="247">
        <v>7908</v>
      </c>
      <c r="G26" s="247">
        <v>1509</v>
      </c>
      <c r="H26" s="247">
        <v>6399</v>
      </c>
      <c r="I26" s="247">
        <v>53371</v>
      </c>
      <c r="J26" s="247">
        <v>53371</v>
      </c>
      <c r="K26" s="413">
        <v>0</v>
      </c>
      <c r="L26" s="488"/>
      <c r="M26" s="488"/>
      <c r="N26" s="488"/>
      <c r="O26" s="488"/>
      <c r="T26" s="239"/>
      <c r="V26" s="239"/>
    </row>
    <row r="27" spans="1:22">
      <c r="A27" s="246" t="s">
        <v>165</v>
      </c>
      <c r="B27" s="247">
        <v>60757</v>
      </c>
      <c r="C27" s="247">
        <v>57392</v>
      </c>
      <c r="D27" s="247">
        <v>56411</v>
      </c>
      <c r="E27" s="247">
        <v>981</v>
      </c>
      <c r="F27" s="247">
        <v>3365</v>
      </c>
      <c r="G27" s="247">
        <v>1608</v>
      </c>
      <c r="H27" s="247">
        <v>1757</v>
      </c>
      <c r="I27" s="247">
        <v>71177</v>
      </c>
      <c r="J27" s="247">
        <v>56411</v>
      </c>
      <c r="K27" s="247">
        <v>14766</v>
      </c>
      <c r="L27" s="488"/>
      <c r="M27" s="488"/>
      <c r="N27" s="488"/>
      <c r="O27" s="488"/>
    </row>
    <row r="28" spans="1:22">
      <c r="A28" s="246" t="s">
        <v>166</v>
      </c>
      <c r="B28" s="247">
        <v>9378</v>
      </c>
      <c r="C28" s="247">
        <v>9121</v>
      </c>
      <c r="D28" s="247">
        <v>3939</v>
      </c>
      <c r="E28" s="247">
        <v>5182</v>
      </c>
      <c r="F28" s="247">
        <v>257</v>
      </c>
      <c r="G28" s="247">
        <v>70</v>
      </c>
      <c r="H28" s="247">
        <v>187</v>
      </c>
      <c r="I28" s="247">
        <v>4224</v>
      </c>
      <c r="J28" s="247">
        <v>3939</v>
      </c>
      <c r="K28" s="247">
        <v>285</v>
      </c>
      <c r="L28" s="488"/>
      <c r="M28" s="488"/>
      <c r="N28" s="488"/>
      <c r="O28" s="488"/>
      <c r="V28" s="239"/>
    </row>
    <row r="29" spans="1:22">
      <c r="A29" s="246" t="s">
        <v>167</v>
      </c>
      <c r="B29" s="247">
        <v>12660</v>
      </c>
      <c r="C29" s="247">
        <v>12628</v>
      </c>
      <c r="D29" s="247">
        <v>12628</v>
      </c>
      <c r="E29" s="413">
        <v>0</v>
      </c>
      <c r="F29" s="247">
        <v>32</v>
      </c>
      <c r="G29" s="247">
        <v>32</v>
      </c>
      <c r="H29" s="413">
        <v>0</v>
      </c>
      <c r="I29" s="247">
        <v>14566</v>
      </c>
      <c r="J29" s="247">
        <v>12628</v>
      </c>
      <c r="K29" s="247">
        <v>1938</v>
      </c>
      <c r="L29" s="488"/>
      <c r="M29" s="488"/>
      <c r="N29" s="488"/>
      <c r="O29" s="488"/>
    </row>
    <row r="30" spans="1:22">
      <c r="A30" s="246" t="s">
        <v>168</v>
      </c>
      <c r="B30" s="247">
        <v>24129</v>
      </c>
      <c r="C30" s="249">
        <v>20417</v>
      </c>
      <c r="D30" s="249">
        <v>19147</v>
      </c>
      <c r="E30" s="249">
        <v>1270</v>
      </c>
      <c r="F30" s="247">
        <v>3712</v>
      </c>
      <c r="G30" s="247">
        <v>2529</v>
      </c>
      <c r="H30" s="247">
        <v>1183</v>
      </c>
      <c r="I30" s="247">
        <v>19147</v>
      </c>
      <c r="J30" s="247">
        <v>19147</v>
      </c>
      <c r="K30" s="413">
        <v>0</v>
      </c>
      <c r="L30" s="488"/>
      <c r="M30" s="488"/>
      <c r="N30" s="488"/>
      <c r="O30" s="488"/>
    </row>
    <row r="31" spans="1:22">
      <c r="A31" s="246" t="s">
        <v>169</v>
      </c>
      <c r="B31" s="247">
        <v>53632</v>
      </c>
      <c r="C31" s="247">
        <v>51817</v>
      </c>
      <c r="D31" s="247">
        <v>50250</v>
      </c>
      <c r="E31" s="249">
        <v>1567</v>
      </c>
      <c r="F31" s="247">
        <v>1815</v>
      </c>
      <c r="G31" s="247">
        <v>445</v>
      </c>
      <c r="H31" s="247">
        <v>1370</v>
      </c>
      <c r="I31" s="247">
        <v>61211</v>
      </c>
      <c r="J31" s="247">
        <v>50250</v>
      </c>
      <c r="K31" s="247">
        <v>10961</v>
      </c>
      <c r="L31" s="488"/>
      <c r="M31" s="488"/>
      <c r="N31" s="488"/>
      <c r="O31" s="488"/>
    </row>
    <row r="32" spans="1:22">
      <c r="A32" s="246" t="s">
        <v>170</v>
      </c>
      <c r="B32" s="247">
        <v>14352</v>
      </c>
      <c r="C32" s="247">
        <v>10987</v>
      </c>
      <c r="D32" s="247">
        <v>10987</v>
      </c>
      <c r="E32" s="413">
        <v>0</v>
      </c>
      <c r="F32" s="247">
        <v>3365</v>
      </c>
      <c r="G32" s="247">
        <v>3306</v>
      </c>
      <c r="H32" s="247">
        <v>59</v>
      </c>
      <c r="I32" s="247">
        <v>16110</v>
      </c>
      <c r="J32" s="247">
        <v>10987</v>
      </c>
      <c r="K32" s="247">
        <v>5123</v>
      </c>
      <c r="L32" s="488"/>
      <c r="M32" s="488"/>
      <c r="N32" s="488"/>
      <c r="O32" s="488"/>
      <c r="V32" s="247"/>
    </row>
    <row r="33" spans="1:22" ht="15.75" customHeight="1">
      <c r="A33" s="353"/>
      <c r="B33" s="854" t="s">
        <v>389</v>
      </c>
      <c r="C33" s="854"/>
      <c r="D33" s="854"/>
      <c r="E33" s="854"/>
      <c r="F33" s="854"/>
      <c r="G33" s="854"/>
      <c r="H33" s="854"/>
      <c r="I33" s="854"/>
      <c r="J33" s="854"/>
      <c r="K33" s="854"/>
      <c r="L33" s="239"/>
    </row>
    <row r="34" spans="1:22" s="362" customFormat="1" ht="14.25">
      <c r="A34" s="358" t="s">
        <v>153</v>
      </c>
      <c r="B34" s="359">
        <v>100</v>
      </c>
      <c r="C34" s="360">
        <v>87.8</v>
      </c>
      <c r="D34" s="360">
        <v>72.900000000000006</v>
      </c>
      <c r="E34" s="360">
        <v>15</v>
      </c>
      <c r="F34" s="360">
        <v>12.2</v>
      </c>
      <c r="G34" s="360">
        <v>8</v>
      </c>
      <c r="H34" s="360">
        <v>4.0999999999999996</v>
      </c>
      <c r="I34" s="359">
        <v>100</v>
      </c>
      <c r="J34" s="360">
        <v>82.151645710361521</v>
      </c>
      <c r="K34" s="360">
        <v>17.848354289638483</v>
      </c>
      <c r="L34" s="361"/>
      <c r="M34" s="360"/>
      <c r="N34" s="360"/>
    </row>
    <row r="35" spans="1:22">
      <c r="A35" s="246" t="s">
        <v>49</v>
      </c>
      <c r="B35" s="250">
        <v>100</v>
      </c>
      <c r="C35" s="251">
        <v>87.6</v>
      </c>
      <c r="D35" s="251">
        <v>70.900000000000006</v>
      </c>
      <c r="E35" s="251">
        <v>16.7</v>
      </c>
      <c r="F35" s="251">
        <v>12.4</v>
      </c>
      <c r="G35" s="251">
        <v>7.5</v>
      </c>
      <c r="H35" s="251">
        <v>4.9000000000000004</v>
      </c>
      <c r="I35" s="250">
        <v>100</v>
      </c>
      <c r="J35" s="251">
        <v>83.19349553447131</v>
      </c>
      <c r="K35" s="251">
        <v>16.806504465528686</v>
      </c>
      <c r="L35" s="239"/>
      <c r="M35" s="251"/>
      <c r="N35" s="251"/>
    </row>
    <row r="36" spans="1:22">
      <c r="A36" s="246" t="s">
        <v>34</v>
      </c>
      <c r="B36" s="250">
        <v>100</v>
      </c>
      <c r="C36" s="251">
        <v>88</v>
      </c>
      <c r="D36" s="251">
        <v>86.1</v>
      </c>
      <c r="E36" s="251">
        <v>2</v>
      </c>
      <c r="F36" s="251">
        <v>12</v>
      </c>
      <c r="G36" s="251">
        <v>10.7</v>
      </c>
      <c r="H36" s="251">
        <v>1.2</v>
      </c>
      <c r="I36" s="250">
        <v>100</v>
      </c>
      <c r="J36" s="251">
        <v>78.789397290572296</v>
      </c>
      <c r="K36" s="251">
        <v>21.210602709427704</v>
      </c>
      <c r="L36" s="239"/>
      <c r="M36" s="251"/>
      <c r="N36" s="251"/>
      <c r="V36" s="247"/>
    </row>
    <row r="37" spans="1:22">
      <c r="A37" s="252" t="s">
        <v>154</v>
      </c>
      <c r="B37" s="253">
        <v>100</v>
      </c>
      <c r="C37" s="250">
        <v>100</v>
      </c>
      <c r="D37" s="453">
        <v>0</v>
      </c>
      <c r="E37" s="250">
        <v>100</v>
      </c>
      <c r="F37" s="251">
        <v>0</v>
      </c>
      <c r="G37" s="251">
        <v>1.3395847287340923E-2</v>
      </c>
      <c r="H37" s="453">
        <v>0</v>
      </c>
      <c r="I37" s="250">
        <v>100</v>
      </c>
      <c r="J37" s="453">
        <v>0</v>
      </c>
      <c r="K37" s="453">
        <v>0</v>
      </c>
      <c r="L37" s="239"/>
      <c r="M37" s="251"/>
      <c r="N37" s="251"/>
    </row>
    <row r="38" spans="1:22" ht="19.5" customHeight="1">
      <c r="A38" s="246" t="s">
        <v>155</v>
      </c>
      <c r="B38" s="253">
        <v>100</v>
      </c>
      <c r="C38" s="251">
        <v>13.268777806856843</v>
      </c>
      <c r="D38" s="251">
        <v>7.7361947134258049</v>
      </c>
      <c r="E38" s="251">
        <v>5.5325830934310396</v>
      </c>
      <c r="F38" s="251">
        <v>86.731222193143154</v>
      </c>
      <c r="G38" s="251">
        <v>58.126144988222983</v>
      </c>
      <c r="H38" s="251">
        <v>28.605077204920175</v>
      </c>
      <c r="I38" s="250">
        <v>100</v>
      </c>
      <c r="J38" s="250">
        <v>100</v>
      </c>
      <c r="K38" s="453">
        <v>0</v>
      </c>
      <c r="L38" s="239"/>
      <c r="M38" s="251"/>
      <c r="N38" s="251"/>
    </row>
    <row r="39" spans="1:22">
      <c r="A39" s="246" t="s">
        <v>156</v>
      </c>
      <c r="B39" s="253">
        <v>100</v>
      </c>
      <c r="C39" s="251">
        <v>87.242790697674423</v>
      </c>
      <c r="D39" s="251">
        <v>78.223255813953486</v>
      </c>
      <c r="E39" s="251">
        <v>9.0195348837209295</v>
      </c>
      <c r="F39" s="251">
        <v>12.757209302325581</v>
      </c>
      <c r="G39" s="251">
        <v>11.555348837209301</v>
      </c>
      <c r="H39" s="251">
        <v>1.201860465116279</v>
      </c>
      <c r="I39" s="250">
        <v>100</v>
      </c>
      <c r="J39" s="251">
        <v>84.978879075125818</v>
      </c>
      <c r="K39" s="251">
        <v>15.021120924874184</v>
      </c>
      <c r="L39" s="239"/>
      <c r="M39" s="251"/>
      <c r="N39" s="251"/>
    </row>
    <row r="40" spans="1:22">
      <c r="A40" s="246" t="s">
        <v>157</v>
      </c>
      <c r="B40" s="253">
        <v>100</v>
      </c>
      <c r="C40" s="453">
        <v>0</v>
      </c>
      <c r="D40" s="453">
        <v>0</v>
      </c>
      <c r="E40" s="453">
        <v>0</v>
      </c>
      <c r="F40" s="453">
        <v>0</v>
      </c>
      <c r="G40" s="453">
        <v>0</v>
      </c>
      <c r="H40" s="453">
        <v>0</v>
      </c>
      <c r="I40" s="250">
        <v>100</v>
      </c>
      <c r="J40" s="453">
        <v>0</v>
      </c>
      <c r="K40" s="453">
        <v>0</v>
      </c>
      <c r="L40" s="239"/>
      <c r="M40" s="251"/>
      <c r="N40" s="251"/>
    </row>
    <row r="41" spans="1:22">
      <c r="A41" s="246" t="s">
        <v>158</v>
      </c>
      <c r="B41" s="253">
        <v>100</v>
      </c>
      <c r="C41" s="251">
        <v>94.761682787553909</v>
      </c>
      <c r="D41" s="251">
        <v>92.489220370586182</v>
      </c>
      <c r="E41" s="251">
        <v>2.2724624169677194</v>
      </c>
      <c r="F41" s="251">
        <v>5.2383172124461019</v>
      </c>
      <c r="G41" s="251">
        <v>4.8304393427339472</v>
      </c>
      <c r="H41" s="251">
        <v>0.40787786971215478</v>
      </c>
      <c r="I41" s="250">
        <v>100</v>
      </c>
      <c r="J41" s="251">
        <v>67.207214836141929</v>
      </c>
      <c r="K41" s="251">
        <v>32.792785163858071</v>
      </c>
      <c r="L41" s="239"/>
      <c r="M41" s="251"/>
      <c r="N41" s="251"/>
    </row>
    <row r="42" spans="1:22">
      <c r="A42" s="246" t="s">
        <v>159</v>
      </c>
      <c r="B42" s="253">
        <v>100</v>
      </c>
      <c r="C42" s="250">
        <v>99.986604152712658</v>
      </c>
      <c r="D42" s="453">
        <v>0</v>
      </c>
      <c r="E42" s="250">
        <v>99.986604152712658</v>
      </c>
      <c r="F42" s="251">
        <v>1.3395847287340923E-2</v>
      </c>
      <c r="G42" s="251">
        <v>1.3395847287340923E-2</v>
      </c>
      <c r="H42" s="453">
        <v>0</v>
      </c>
      <c r="I42" s="250">
        <v>100</v>
      </c>
      <c r="J42" s="453">
        <v>0</v>
      </c>
      <c r="K42" s="453">
        <v>0</v>
      </c>
      <c r="L42" s="239"/>
      <c r="M42" s="251"/>
      <c r="N42" s="251"/>
    </row>
    <row r="43" spans="1:22">
      <c r="A43" s="246" t="s">
        <v>160</v>
      </c>
      <c r="B43" s="253">
        <v>100</v>
      </c>
      <c r="C43" s="453">
        <v>0</v>
      </c>
      <c r="D43" s="453">
        <v>0</v>
      </c>
      <c r="E43" s="453">
        <v>0</v>
      </c>
      <c r="F43" s="453">
        <v>0</v>
      </c>
      <c r="G43" s="453">
        <v>0</v>
      </c>
      <c r="H43" s="453">
        <v>0</v>
      </c>
      <c r="I43" s="250">
        <v>100</v>
      </c>
      <c r="J43" s="453">
        <v>0</v>
      </c>
      <c r="K43" s="453">
        <v>0</v>
      </c>
      <c r="L43" s="239"/>
      <c r="M43" s="251"/>
      <c r="N43" s="251"/>
    </row>
    <row r="44" spans="1:22">
      <c r="A44" s="246" t="s">
        <v>161</v>
      </c>
      <c r="B44" s="253">
        <v>100</v>
      </c>
      <c r="C44" s="251">
        <v>98.044421027033607</v>
      </c>
      <c r="D44" s="251">
        <v>79.935557086693947</v>
      </c>
      <c r="E44" s="251">
        <v>18.108863940339642</v>
      </c>
      <c r="F44" s="251">
        <v>1.9555789729664006</v>
      </c>
      <c r="G44" s="251">
        <v>1.9555789729664006</v>
      </c>
      <c r="H44" s="453">
        <v>0</v>
      </c>
      <c r="I44" s="250">
        <v>100</v>
      </c>
      <c r="J44" s="251">
        <v>88.546927963723704</v>
      </c>
      <c r="K44" s="251">
        <v>11.453072036276293</v>
      </c>
      <c r="L44" s="239"/>
      <c r="M44" s="251"/>
      <c r="N44" s="251"/>
    </row>
    <row r="45" spans="1:22">
      <c r="A45" s="246" t="s">
        <v>162</v>
      </c>
      <c r="B45" s="253">
        <v>100</v>
      </c>
      <c r="C45" s="251">
        <v>87.569706304105367</v>
      </c>
      <c r="D45" s="251">
        <v>86.459716394922722</v>
      </c>
      <c r="E45" s="251">
        <v>1.109989909182644</v>
      </c>
      <c r="F45" s="251">
        <v>12.43029369589463</v>
      </c>
      <c r="G45" s="251">
        <v>12.43029369589463</v>
      </c>
      <c r="H45" s="453">
        <v>0</v>
      </c>
      <c r="I45" s="250">
        <v>100</v>
      </c>
      <c r="J45" s="251">
        <v>76.966172611871499</v>
      </c>
      <c r="K45" s="251">
        <v>23.033827388128504</v>
      </c>
      <c r="L45" s="239"/>
      <c r="M45" s="251"/>
      <c r="N45" s="251"/>
    </row>
    <row r="46" spans="1:22">
      <c r="A46" s="246" t="s">
        <v>163</v>
      </c>
      <c r="B46" s="253">
        <v>100</v>
      </c>
      <c r="C46" s="251">
        <v>84.416118037073346</v>
      </c>
      <c r="D46" s="251">
        <v>59.590045291123872</v>
      </c>
      <c r="E46" s="251">
        <v>24.826072745949478</v>
      </c>
      <c r="F46" s="251">
        <v>15.583881962926647</v>
      </c>
      <c r="G46" s="251">
        <v>10.227389456973432</v>
      </c>
      <c r="H46" s="251">
        <v>5.3564925059532147</v>
      </c>
      <c r="I46" s="250">
        <v>100</v>
      </c>
      <c r="J46" s="251">
        <v>72.478220869347936</v>
      </c>
      <c r="K46" s="251">
        <v>27.521779130652067</v>
      </c>
      <c r="L46" s="239"/>
      <c r="M46" s="251"/>
      <c r="N46" s="251"/>
    </row>
    <row r="47" spans="1:22">
      <c r="A47" s="246" t="s">
        <v>164</v>
      </c>
      <c r="B47" s="253">
        <v>100</v>
      </c>
      <c r="C47" s="251">
        <v>90.707403055229136</v>
      </c>
      <c r="D47" s="251">
        <v>62.715628672150416</v>
      </c>
      <c r="E47" s="251">
        <v>27.991774383078731</v>
      </c>
      <c r="F47" s="251">
        <v>9.2925969447708567</v>
      </c>
      <c r="G47" s="251">
        <v>1.7732079905992948</v>
      </c>
      <c r="H47" s="251">
        <v>7.5193889541715633</v>
      </c>
      <c r="I47" s="250">
        <v>100</v>
      </c>
      <c r="J47" s="250">
        <v>100</v>
      </c>
      <c r="K47" s="453">
        <v>0</v>
      </c>
      <c r="L47" s="239"/>
      <c r="M47" s="251"/>
      <c r="N47" s="251"/>
    </row>
    <row r="48" spans="1:22">
      <c r="A48" s="246" t="s">
        <v>165</v>
      </c>
      <c r="B48" s="253">
        <v>100</v>
      </c>
      <c r="C48" s="251">
        <v>94.461543525848882</v>
      </c>
      <c r="D48" s="251">
        <v>92.846914758793233</v>
      </c>
      <c r="E48" s="251">
        <v>1.6146287670556481</v>
      </c>
      <c r="F48" s="251">
        <v>5.5384564741511264</v>
      </c>
      <c r="G48" s="251">
        <v>2.6466086212288293</v>
      </c>
      <c r="H48" s="251">
        <v>2.8918478529222966</v>
      </c>
      <c r="I48" s="250">
        <v>100</v>
      </c>
      <c r="J48" s="251">
        <v>79.254534470404764</v>
      </c>
      <c r="K48" s="251">
        <v>20.745465529595233</v>
      </c>
      <c r="L48" s="239"/>
      <c r="M48" s="251"/>
      <c r="N48" s="251"/>
    </row>
    <row r="49" spans="1:22">
      <c r="A49" s="246" t="s">
        <v>166</v>
      </c>
      <c r="B49" s="253">
        <v>100</v>
      </c>
      <c r="C49" s="251">
        <v>97.259543612710601</v>
      </c>
      <c r="D49" s="251">
        <v>42.002559181062061</v>
      </c>
      <c r="E49" s="251">
        <v>55.25698443164854</v>
      </c>
      <c r="F49" s="251">
        <v>2.7404563872894006</v>
      </c>
      <c r="G49" s="251">
        <v>0.74642780976754108</v>
      </c>
      <c r="H49" s="251">
        <v>1.9940285775218596</v>
      </c>
      <c r="I49" s="250">
        <v>100</v>
      </c>
      <c r="J49" s="251">
        <v>93.252840909090907</v>
      </c>
      <c r="K49" s="251">
        <v>6.7471590909090908</v>
      </c>
      <c r="L49" s="239"/>
      <c r="M49" s="251"/>
      <c r="N49" s="251"/>
    </row>
    <row r="50" spans="1:22">
      <c r="A50" s="246" t="s">
        <v>167</v>
      </c>
      <c r="B50" s="253">
        <v>100</v>
      </c>
      <c r="C50" s="251">
        <v>99.747235387045819</v>
      </c>
      <c r="D50" s="251">
        <v>99.747235387045819</v>
      </c>
      <c r="E50" s="453">
        <v>0</v>
      </c>
      <c r="F50" s="251">
        <v>0.2527646129541864</v>
      </c>
      <c r="G50" s="251">
        <v>0.2527646129541864</v>
      </c>
      <c r="H50" s="453">
        <v>0</v>
      </c>
      <c r="I50" s="250">
        <v>100</v>
      </c>
      <c r="J50" s="251">
        <v>86.695043251407384</v>
      </c>
      <c r="K50" s="251">
        <v>13.304956748592614</v>
      </c>
      <c r="L50" s="239"/>
      <c r="M50" s="251"/>
      <c r="N50" s="251"/>
    </row>
    <row r="51" spans="1:22">
      <c r="A51" s="246" t="s">
        <v>168</v>
      </c>
      <c r="B51" s="253">
        <v>100</v>
      </c>
      <c r="C51" s="251">
        <v>84.616022213933434</v>
      </c>
      <c r="D51" s="251">
        <v>79.352646193377268</v>
      </c>
      <c r="E51" s="251">
        <v>5.2633760205561773</v>
      </c>
      <c r="F51" s="251">
        <v>15.383977786066557</v>
      </c>
      <c r="G51" s="251">
        <v>10.481163744871317</v>
      </c>
      <c r="H51" s="251">
        <v>4.9028140411952421</v>
      </c>
      <c r="I51" s="250">
        <v>100</v>
      </c>
      <c r="J51" s="250">
        <v>100</v>
      </c>
      <c r="K51" s="453">
        <v>0</v>
      </c>
      <c r="L51" s="239"/>
      <c r="M51" s="251"/>
      <c r="N51" s="251"/>
    </row>
    <row r="52" spans="1:22">
      <c r="A52" s="246" t="s">
        <v>169</v>
      </c>
      <c r="B52" s="253">
        <v>100</v>
      </c>
      <c r="C52" s="251">
        <v>96.615826372315041</v>
      </c>
      <c r="D52" s="251">
        <v>93.694063245823386</v>
      </c>
      <c r="E52" s="251">
        <v>2.9217631264916468</v>
      </c>
      <c r="F52" s="251">
        <v>3.3841736276849645</v>
      </c>
      <c r="G52" s="251">
        <v>0.8297285202863961</v>
      </c>
      <c r="H52" s="251">
        <v>2.5544451073985681</v>
      </c>
      <c r="I52" s="250">
        <v>100</v>
      </c>
      <c r="J52" s="251">
        <v>82.093087843688224</v>
      </c>
      <c r="K52" s="251">
        <v>17.906912156311776</v>
      </c>
      <c r="L52" s="239"/>
      <c r="M52" s="251"/>
      <c r="N52" s="251"/>
    </row>
    <row r="53" spans="1:22">
      <c r="A53" s="246" t="s">
        <v>170</v>
      </c>
      <c r="B53" s="253">
        <v>100</v>
      </c>
      <c r="C53" s="251">
        <v>76.553790412486066</v>
      </c>
      <c r="D53" s="251">
        <v>76.553790412486066</v>
      </c>
      <c r="E53" s="453">
        <v>0</v>
      </c>
      <c r="F53" s="251">
        <v>23.446209587513938</v>
      </c>
      <c r="G53" s="251">
        <v>23.035117056856187</v>
      </c>
      <c r="H53" s="251">
        <v>0.41109253065774798</v>
      </c>
      <c r="I53" s="250">
        <v>100</v>
      </c>
      <c r="J53" s="251">
        <v>68.199875853507137</v>
      </c>
      <c r="K53" s="251">
        <v>31.800124146492863</v>
      </c>
      <c r="L53" s="239"/>
      <c r="M53" s="251"/>
      <c r="N53" s="251"/>
    </row>
    <row r="54" spans="1:22" ht="15" customHeight="1">
      <c r="A54" s="254"/>
      <c r="B54" s="255"/>
      <c r="C54" s="256"/>
      <c r="D54" s="256"/>
      <c r="E54" s="256"/>
      <c r="F54" s="256"/>
      <c r="G54" s="256"/>
      <c r="H54" s="256"/>
      <c r="I54" s="256"/>
      <c r="J54" s="256"/>
      <c r="K54" s="256"/>
      <c r="L54" s="239"/>
    </row>
    <row r="55" spans="1:22">
      <c r="A55" s="257" t="s">
        <v>226</v>
      </c>
      <c r="B55" s="258"/>
      <c r="C55" s="259"/>
      <c r="D55" s="260"/>
      <c r="E55" s="260"/>
      <c r="F55" s="249"/>
      <c r="G55" s="249"/>
      <c r="H55" s="249"/>
      <c r="I55" s="260"/>
      <c r="J55" s="260"/>
      <c r="K55" s="261"/>
      <c r="L55" s="239"/>
    </row>
    <row r="56" spans="1:22">
      <c r="A56" s="576" t="s">
        <v>560</v>
      </c>
      <c r="B56" s="262"/>
      <c r="C56" s="239"/>
      <c r="D56" s="263"/>
      <c r="E56" s="239"/>
      <c r="F56" s="239"/>
      <c r="G56" s="239"/>
      <c r="H56" s="239"/>
      <c r="I56" s="431"/>
      <c r="J56" s="431"/>
      <c r="K56" s="431"/>
      <c r="L56" s="239"/>
    </row>
    <row r="57" spans="1:22">
      <c r="A57" s="432"/>
      <c r="B57" s="263"/>
      <c r="C57" s="251"/>
      <c r="D57" s="251"/>
      <c r="E57" s="249"/>
      <c r="F57" s="239"/>
      <c r="G57" s="239"/>
      <c r="H57" s="239"/>
      <c r="I57" s="431"/>
      <c r="J57" s="431"/>
      <c r="K57" s="431"/>
      <c r="L57" s="239"/>
    </row>
    <row r="58" spans="1:22">
      <c r="A58" s="432"/>
      <c r="C58" s="251"/>
      <c r="D58" s="251"/>
    </row>
    <row r="59" spans="1:22">
      <c r="A59" s="264"/>
      <c r="C59" s="453"/>
      <c r="D59" s="453"/>
      <c r="V59" s="239"/>
    </row>
    <row r="60" spans="1:22">
      <c r="C60" s="251"/>
      <c r="D60" s="251"/>
    </row>
    <row r="61" spans="1:22">
      <c r="C61" s="250"/>
      <c r="D61" s="250"/>
    </row>
    <row r="62" spans="1:22">
      <c r="C62" s="453"/>
      <c r="D62" s="453"/>
    </row>
    <row r="63" spans="1:22">
      <c r="C63" s="251"/>
      <c r="D63" s="251"/>
      <c r="V63" s="239"/>
    </row>
    <row r="64" spans="1:22">
      <c r="C64" s="251"/>
      <c r="D64" s="251"/>
    </row>
    <row r="65" spans="3:20">
      <c r="C65" s="251"/>
      <c r="D65" s="251"/>
    </row>
    <row r="66" spans="3:20">
      <c r="C66" s="251"/>
      <c r="D66" s="251"/>
      <c r="L66" s="239"/>
    </row>
    <row r="67" spans="3:20">
      <c r="C67" s="251"/>
      <c r="D67" s="251"/>
    </row>
    <row r="68" spans="3:20">
      <c r="C68" s="251"/>
      <c r="D68" s="251"/>
      <c r="T68" s="239"/>
    </row>
    <row r="69" spans="3:20">
      <c r="C69" s="251"/>
      <c r="D69" s="251"/>
    </row>
    <row r="70" spans="3:20">
      <c r="C70" s="251"/>
      <c r="D70" s="251"/>
    </row>
    <row r="71" spans="3:20">
      <c r="C71" s="251"/>
      <c r="D71" s="251"/>
    </row>
    <row r="72" spans="3:20">
      <c r="C72" s="251"/>
      <c r="D72" s="251"/>
    </row>
    <row r="73" spans="3:20">
      <c r="C73" s="239"/>
    </row>
    <row r="74" spans="3:20">
      <c r="C74" s="239"/>
    </row>
    <row r="75" spans="3:20">
      <c r="C75" s="239"/>
    </row>
    <row r="76" spans="3:20">
      <c r="C76" s="239"/>
    </row>
    <row r="77" spans="3:20">
      <c r="C77" s="239"/>
    </row>
    <row r="78" spans="3:20">
      <c r="C78" s="239"/>
    </row>
    <row r="79" spans="3:20">
      <c r="C79" s="239"/>
    </row>
    <row r="80" spans="3:20">
      <c r="C80" s="239"/>
    </row>
    <row r="81" spans="3:3">
      <c r="C81" s="239"/>
    </row>
    <row r="82" spans="3:3">
      <c r="C82" s="239"/>
    </row>
    <row r="83" spans="3:3">
      <c r="C83" s="239"/>
    </row>
    <row r="84" spans="3:3">
      <c r="C84" s="239"/>
    </row>
    <row r="85" spans="3:3">
      <c r="C85" s="239"/>
    </row>
    <row r="86" spans="3:3">
      <c r="C86" s="239"/>
    </row>
    <row r="87" spans="3:3">
      <c r="C87" s="239"/>
    </row>
    <row r="88" spans="3:3">
      <c r="C88" s="239"/>
    </row>
    <row r="89" spans="3:3">
      <c r="C89" s="239"/>
    </row>
    <row r="90" spans="3:3">
      <c r="C90" s="239"/>
    </row>
    <row r="91" spans="3:3">
      <c r="C91" s="239"/>
    </row>
    <row r="92" spans="3:3">
      <c r="C92" s="239"/>
    </row>
    <row r="93" spans="3:3">
      <c r="C93" s="239"/>
    </row>
    <row r="94" spans="3:3">
      <c r="C94" s="239"/>
    </row>
    <row r="95" spans="3:3">
      <c r="C95" s="239"/>
    </row>
    <row r="96" spans="3:3">
      <c r="C96" s="239"/>
    </row>
    <row r="97" spans="3:3">
      <c r="C97" s="239"/>
    </row>
    <row r="98" spans="3:3">
      <c r="C98" s="239"/>
    </row>
    <row r="99" spans="3:3">
      <c r="C99" s="239"/>
    </row>
    <row r="100" spans="3:3">
      <c r="C100" s="239"/>
    </row>
    <row r="101" spans="3:3">
      <c r="C101" s="239"/>
    </row>
    <row r="102" spans="3:3">
      <c r="C102" s="239"/>
    </row>
    <row r="103" spans="3:3">
      <c r="C103" s="239"/>
    </row>
    <row r="104" spans="3:3">
      <c r="C104" s="239"/>
    </row>
    <row r="105" spans="3:3">
      <c r="C105" s="239"/>
    </row>
    <row r="106" spans="3:3">
      <c r="C106" s="239"/>
    </row>
    <row r="107" spans="3:3">
      <c r="C107" s="239"/>
    </row>
    <row r="108" spans="3:3">
      <c r="C108" s="239"/>
    </row>
    <row r="109" spans="3:3">
      <c r="C109" s="239"/>
    </row>
    <row r="110" spans="3:3">
      <c r="C110" s="239"/>
    </row>
    <row r="111" spans="3:3">
      <c r="C111" s="239"/>
    </row>
    <row r="112" spans="3:3">
      <c r="C112" s="239"/>
    </row>
    <row r="113" spans="3:3">
      <c r="C113" s="239"/>
    </row>
    <row r="114" spans="3:3">
      <c r="C114" s="239"/>
    </row>
    <row r="115" spans="3:3">
      <c r="C115" s="239"/>
    </row>
    <row r="116" spans="3:3">
      <c r="C116" s="239"/>
    </row>
    <row r="117" spans="3:3">
      <c r="C117" s="239"/>
    </row>
    <row r="118" spans="3:3">
      <c r="C118" s="239"/>
    </row>
    <row r="119" spans="3:3">
      <c r="C119" s="239"/>
    </row>
    <row r="120" spans="3:3">
      <c r="C120" s="239"/>
    </row>
    <row r="121" spans="3:3">
      <c r="C121" s="239"/>
    </row>
    <row r="122" spans="3:3">
      <c r="C122" s="239"/>
    </row>
    <row r="123" spans="3:3">
      <c r="C123" s="239"/>
    </row>
    <row r="124" spans="3:3">
      <c r="C124" s="239"/>
    </row>
    <row r="125" spans="3:3">
      <c r="C125" s="239"/>
    </row>
    <row r="126" spans="3:3">
      <c r="C126" s="239"/>
    </row>
    <row r="127" spans="3:3">
      <c r="C127" s="239"/>
    </row>
    <row r="128" spans="3:3">
      <c r="C128" s="239"/>
    </row>
    <row r="129" spans="3:3">
      <c r="C129" s="239"/>
    </row>
    <row r="130" spans="3:3">
      <c r="C130" s="239"/>
    </row>
    <row r="131" spans="3:3">
      <c r="C131" s="239"/>
    </row>
    <row r="132" spans="3:3">
      <c r="C132" s="239"/>
    </row>
    <row r="133" spans="3:3">
      <c r="C133" s="239"/>
    </row>
    <row r="134" spans="3:3">
      <c r="C134" s="239"/>
    </row>
    <row r="135" spans="3:3">
      <c r="C135" s="239"/>
    </row>
    <row r="136" spans="3:3">
      <c r="C136" s="239"/>
    </row>
    <row r="137" spans="3:3">
      <c r="C137" s="239"/>
    </row>
    <row r="138" spans="3:3">
      <c r="C138" s="239"/>
    </row>
    <row r="139" spans="3:3">
      <c r="C139" s="239"/>
    </row>
    <row r="140" spans="3:3">
      <c r="C140" s="239"/>
    </row>
    <row r="141" spans="3:3">
      <c r="C141" s="239"/>
    </row>
    <row r="142" spans="3:3">
      <c r="C142" s="239"/>
    </row>
    <row r="143" spans="3:3">
      <c r="C143" s="239"/>
    </row>
    <row r="144" spans="3:3">
      <c r="C144" s="239"/>
    </row>
    <row r="145" spans="3:3">
      <c r="C145" s="239"/>
    </row>
    <row r="146" spans="3:3">
      <c r="C146" s="239"/>
    </row>
    <row r="147" spans="3:3">
      <c r="C147" s="239"/>
    </row>
    <row r="148" spans="3:3">
      <c r="C148" s="239"/>
    </row>
    <row r="149" spans="3:3">
      <c r="C149" s="239"/>
    </row>
    <row r="150" spans="3:3">
      <c r="C150" s="239"/>
    </row>
    <row r="151" spans="3:3">
      <c r="C151" s="239"/>
    </row>
    <row r="152" spans="3:3">
      <c r="C152" s="239"/>
    </row>
    <row r="153" spans="3:3">
      <c r="C153" s="239"/>
    </row>
    <row r="154" spans="3:3">
      <c r="C154" s="239"/>
    </row>
    <row r="155" spans="3:3">
      <c r="C155" s="239"/>
    </row>
    <row r="156" spans="3:3">
      <c r="C156" s="239"/>
    </row>
    <row r="157" spans="3:3">
      <c r="C157" s="239"/>
    </row>
    <row r="158" spans="3:3">
      <c r="C158" s="239"/>
    </row>
    <row r="159" spans="3:3">
      <c r="C159" s="239"/>
    </row>
    <row r="160" spans="3:3">
      <c r="C160" s="239"/>
    </row>
    <row r="161" spans="3:3">
      <c r="C161" s="239"/>
    </row>
    <row r="162" spans="3:3">
      <c r="C162" s="239"/>
    </row>
    <row r="163" spans="3:3">
      <c r="C163" s="239"/>
    </row>
    <row r="164" spans="3:3">
      <c r="C164" s="239"/>
    </row>
    <row r="165" spans="3:3">
      <c r="C165" s="239"/>
    </row>
    <row r="166" spans="3:3">
      <c r="C166" s="239"/>
    </row>
    <row r="167" spans="3:3">
      <c r="C167" s="239"/>
    </row>
    <row r="168" spans="3:3">
      <c r="C168" s="239"/>
    </row>
    <row r="169" spans="3:3">
      <c r="C169" s="239"/>
    </row>
    <row r="170" spans="3:3">
      <c r="C170" s="239"/>
    </row>
    <row r="171" spans="3:3">
      <c r="C171" s="239"/>
    </row>
    <row r="172" spans="3:3">
      <c r="C172" s="239"/>
    </row>
    <row r="173" spans="3:3">
      <c r="C173" s="239"/>
    </row>
    <row r="174" spans="3:3">
      <c r="C174" s="239"/>
    </row>
    <row r="175" spans="3:3">
      <c r="C175" s="239"/>
    </row>
    <row r="176" spans="3:3">
      <c r="C176" s="239"/>
    </row>
    <row r="177" spans="3:22">
      <c r="C177" s="239"/>
    </row>
    <row r="178" spans="3:22">
      <c r="C178" s="239"/>
    </row>
    <row r="179" spans="3:22">
      <c r="C179" s="239"/>
    </row>
    <row r="180" spans="3:22">
      <c r="C180" s="239"/>
    </row>
    <row r="181" spans="3:22">
      <c r="C181" s="239"/>
    </row>
    <row r="182" spans="3:22">
      <c r="C182" s="239"/>
    </row>
    <row r="183" spans="3:22">
      <c r="V183" s="375">
        <v>0</v>
      </c>
    </row>
  </sheetData>
  <mergeCells count="23">
    <mergeCell ref="B33:K33"/>
    <mergeCell ref="B11:K11"/>
    <mergeCell ref="I6:I10"/>
    <mergeCell ref="J6:K6"/>
    <mergeCell ref="C7:E7"/>
    <mergeCell ref="F7:H7"/>
    <mergeCell ref="J7:J9"/>
    <mergeCell ref="G8:H8"/>
    <mergeCell ref="F8:F10"/>
    <mergeCell ref="G9:G10"/>
    <mergeCell ref="K7:K9"/>
    <mergeCell ref="C8:C10"/>
    <mergeCell ref="D8:E8"/>
    <mergeCell ref="A3:A12"/>
    <mergeCell ref="B3:K3"/>
    <mergeCell ref="B4:K4"/>
    <mergeCell ref="B5:H5"/>
    <mergeCell ref="I5:K5"/>
    <mergeCell ref="B6:B10"/>
    <mergeCell ref="C6:H6"/>
    <mergeCell ref="H9:H10"/>
    <mergeCell ref="D10:E10"/>
    <mergeCell ref="J10:K10"/>
  </mergeCells>
  <pageMargins left="0.23622047244094491" right="0.23622047244094491" top="0.31496062992125984" bottom="0.31496062992125984" header="0.15748031496062992" footer="0.15748031496062992"/>
  <pageSetup paperSize="9" scale="75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8"/>
  <sheetViews>
    <sheetView zoomScaleNormal="100" zoomScaleSheetLayoutView="85" workbookViewId="0">
      <pane ySplit="5" topLeftCell="A6" activePane="bottomLeft" state="frozen"/>
      <selection activeCell="G84" sqref="G84"/>
      <selection pane="bottomLeft" activeCell="A6" sqref="A6"/>
    </sheetView>
  </sheetViews>
  <sheetFormatPr baseColWidth="10" defaultRowHeight="15"/>
  <cols>
    <col min="1" max="1" width="15.5" style="375" customWidth="1"/>
    <col min="2" max="2" width="8.875" style="375" customWidth="1"/>
    <col min="3" max="3" width="12.125" style="375" customWidth="1"/>
    <col min="4" max="4" width="9.75" style="375" customWidth="1"/>
    <col min="5" max="9" width="7.5" style="375" customWidth="1"/>
    <col min="10" max="10" width="8.25" style="375" customWidth="1"/>
    <col min="11" max="11" width="7.5" style="375" customWidth="1"/>
    <col min="12" max="12" width="8.625" style="375" customWidth="1"/>
    <col min="13" max="14" width="7.5" style="375" customWidth="1"/>
    <col min="15" max="15" width="8.625" style="375" customWidth="1"/>
    <col min="16" max="18" width="7.5" style="375" customWidth="1"/>
    <col min="19" max="19" width="8.5" style="375" customWidth="1"/>
    <col min="20" max="20" width="7.5" style="375" customWidth="1"/>
    <col min="21" max="16384" width="11" style="375"/>
  </cols>
  <sheetData>
    <row r="1" spans="1:22">
      <c r="A1" s="594" t="s">
        <v>126</v>
      </c>
      <c r="B1" s="397"/>
      <c r="C1" s="397"/>
      <c r="D1" s="397"/>
      <c r="E1" s="397"/>
      <c r="F1" s="397"/>
      <c r="G1" s="397"/>
      <c r="H1" s="397"/>
      <c r="I1" s="397"/>
      <c r="J1" s="397"/>
      <c r="K1" s="397"/>
      <c r="L1" s="397"/>
      <c r="M1" s="397"/>
      <c r="N1" s="397"/>
      <c r="O1" s="397"/>
      <c r="P1" s="397"/>
      <c r="Q1" s="397"/>
      <c r="R1" s="397"/>
      <c r="S1" s="397"/>
      <c r="T1" s="397"/>
      <c r="U1" s="397"/>
      <c r="V1" s="177"/>
    </row>
    <row r="2" spans="1:22">
      <c r="A2" s="398" t="s">
        <v>216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177"/>
    </row>
    <row r="3" spans="1:22" ht="18.75" customHeight="1">
      <c r="A3" s="861" t="s">
        <v>127</v>
      </c>
      <c r="B3" s="863" t="s">
        <v>54</v>
      </c>
      <c r="C3" s="864" t="s">
        <v>227</v>
      </c>
      <c r="D3" s="868" t="s">
        <v>33</v>
      </c>
      <c r="E3" s="863" t="s">
        <v>55</v>
      </c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  <c r="R3" s="863"/>
      <c r="S3" s="863"/>
      <c r="T3" s="870"/>
      <c r="U3" s="63"/>
      <c r="V3" s="265"/>
    </row>
    <row r="4" spans="1:22" ht="43.5" customHeight="1">
      <c r="A4" s="862"/>
      <c r="B4" s="863"/>
      <c r="C4" s="865"/>
      <c r="D4" s="869"/>
      <c r="E4" s="47" t="s">
        <v>304</v>
      </c>
      <c r="F4" s="48" t="s">
        <v>18</v>
      </c>
      <c r="G4" s="48" t="s">
        <v>303</v>
      </c>
      <c r="H4" s="47" t="s">
        <v>305</v>
      </c>
      <c r="I4" s="48" t="s">
        <v>306</v>
      </c>
      <c r="J4" s="48" t="s">
        <v>302</v>
      </c>
      <c r="K4" s="48" t="s">
        <v>23</v>
      </c>
      <c r="L4" s="47" t="s">
        <v>561</v>
      </c>
      <c r="M4" s="47" t="s">
        <v>307</v>
      </c>
      <c r="N4" s="47" t="s">
        <v>26</v>
      </c>
      <c r="O4" s="47" t="s">
        <v>562</v>
      </c>
      <c r="P4" s="48" t="s">
        <v>28</v>
      </c>
      <c r="Q4" s="48" t="s">
        <v>29</v>
      </c>
      <c r="R4" s="47" t="s">
        <v>308</v>
      </c>
      <c r="S4" s="47" t="s">
        <v>309</v>
      </c>
      <c r="T4" s="49" t="s">
        <v>32</v>
      </c>
      <c r="U4" s="63"/>
      <c r="V4" s="265"/>
    </row>
    <row r="5" spans="1:22">
      <c r="A5" s="759"/>
      <c r="B5" s="50">
        <v>1</v>
      </c>
      <c r="C5" s="50">
        <v>2</v>
      </c>
      <c r="D5" s="50">
        <v>3</v>
      </c>
      <c r="E5" s="51">
        <v>4</v>
      </c>
      <c r="F5" s="49">
        <v>5</v>
      </c>
      <c r="G5" s="49">
        <v>6</v>
      </c>
      <c r="H5" s="51">
        <v>7</v>
      </c>
      <c r="I5" s="49">
        <v>8</v>
      </c>
      <c r="J5" s="49">
        <v>9</v>
      </c>
      <c r="K5" s="49">
        <v>10</v>
      </c>
      <c r="L5" s="51">
        <v>11</v>
      </c>
      <c r="M5" s="51">
        <v>12</v>
      </c>
      <c r="N5" s="51">
        <v>13</v>
      </c>
      <c r="O5" s="51">
        <v>14</v>
      </c>
      <c r="P5" s="49">
        <v>15</v>
      </c>
      <c r="Q5" s="49">
        <v>16</v>
      </c>
      <c r="R5" s="51">
        <v>17</v>
      </c>
      <c r="S5" s="51">
        <v>18</v>
      </c>
      <c r="T5" s="49">
        <v>19</v>
      </c>
      <c r="U5" s="64"/>
      <c r="V5" s="265"/>
    </row>
    <row r="6" spans="1:22" ht="18" customHeight="1">
      <c r="A6" s="62"/>
      <c r="B6" s="871" t="s">
        <v>1</v>
      </c>
      <c r="C6" s="871"/>
      <c r="D6" s="871"/>
      <c r="E6" s="871"/>
      <c r="F6" s="871"/>
      <c r="G6" s="871"/>
      <c r="H6" s="871"/>
      <c r="I6" s="871"/>
      <c r="J6" s="871"/>
      <c r="K6" s="871"/>
      <c r="L6" s="871"/>
      <c r="M6" s="871"/>
      <c r="N6" s="871"/>
      <c r="O6" s="871"/>
      <c r="P6" s="871"/>
      <c r="Q6" s="871"/>
      <c r="R6" s="871"/>
      <c r="S6" s="871"/>
      <c r="T6" s="871"/>
      <c r="U6" s="871"/>
      <c r="V6" s="266"/>
    </row>
    <row r="7" spans="1:22">
      <c r="A7" s="52" t="s">
        <v>56</v>
      </c>
      <c r="B7" s="872" t="s">
        <v>57</v>
      </c>
      <c r="C7" s="60" t="s">
        <v>299</v>
      </c>
      <c r="D7" s="53">
        <v>34.799999999999997</v>
      </c>
      <c r="E7" s="93">
        <v>34.9</v>
      </c>
      <c r="F7" s="94">
        <v>43</v>
      </c>
      <c r="G7" s="413">
        <v>0</v>
      </c>
      <c r="H7" s="96">
        <v>27.8</v>
      </c>
      <c r="I7" s="94">
        <v>42.2</v>
      </c>
      <c r="J7" s="413">
        <v>0</v>
      </c>
      <c r="K7" s="96">
        <v>40.799999999999997</v>
      </c>
      <c r="L7" s="96">
        <v>20.2</v>
      </c>
      <c r="M7" s="94">
        <v>20.8</v>
      </c>
      <c r="N7" s="96">
        <v>45</v>
      </c>
      <c r="O7" s="96">
        <v>48.5</v>
      </c>
      <c r="P7" s="96">
        <v>75.599999999999994</v>
      </c>
      <c r="Q7" s="96">
        <v>40</v>
      </c>
      <c r="R7" s="96">
        <v>30</v>
      </c>
      <c r="S7" s="96">
        <v>22.2</v>
      </c>
      <c r="T7" s="94">
        <v>44</v>
      </c>
      <c r="U7" s="53"/>
      <c r="V7" s="177"/>
    </row>
    <row r="8" spans="1:22">
      <c r="A8" s="52" t="s">
        <v>301</v>
      </c>
      <c r="B8" s="873"/>
      <c r="C8" s="484" t="s">
        <v>563</v>
      </c>
      <c r="D8" s="53">
        <v>1</v>
      </c>
      <c r="E8" s="93">
        <v>0.7</v>
      </c>
      <c r="F8" s="97">
        <v>1.1000000000000001</v>
      </c>
      <c r="G8" s="413">
        <v>0</v>
      </c>
      <c r="H8" s="96">
        <v>0.9</v>
      </c>
      <c r="I8" s="94">
        <v>1.1000000000000001</v>
      </c>
      <c r="J8" s="413">
        <v>0</v>
      </c>
      <c r="K8" s="96">
        <v>0.9</v>
      </c>
      <c r="L8" s="96">
        <v>1.2</v>
      </c>
      <c r="M8" s="94">
        <v>0.9</v>
      </c>
      <c r="N8" s="96">
        <v>1</v>
      </c>
      <c r="O8" s="96">
        <v>1</v>
      </c>
      <c r="P8" s="96">
        <v>1.6</v>
      </c>
      <c r="Q8" s="96">
        <v>1.4</v>
      </c>
      <c r="R8" s="96">
        <v>0.9</v>
      </c>
      <c r="S8" s="96">
        <v>0.7</v>
      </c>
      <c r="T8" s="96">
        <v>1</v>
      </c>
      <c r="U8" s="53"/>
      <c r="V8" s="177"/>
    </row>
    <row r="9" spans="1:22">
      <c r="A9" s="52" t="s">
        <v>58</v>
      </c>
      <c r="B9" s="873"/>
      <c r="C9" s="60" t="s">
        <v>299</v>
      </c>
      <c r="D9" s="53">
        <v>34</v>
      </c>
      <c r="E9" s="93">
        <v>40.299999999999997</v>
      </c>
      <c r="F9" s="94">
        <v>43</v>
      </c>
      <c r="G9" s="413">
        <v>0</v>
      </c>
      <c r="H9" s="96">
        <v>21.8</v>
      </c>
      <c r="I9" s="94">
        <v>34.5</v>
      </c>
      <c r="J9" s="413">
        <v>0</v>
      </c>
      <c r="K9" s="96">
        <v>46.7</v>
      </c>
      <c r="L9" s="96">
        <v>21.9</v>
      </c>
      <c r="M9" s="94">
        <v>26.7</v>
      </c>
      <c r="N9" s="96">
        <v>38</v>
      </c>
      <c r="O9" s="96">
        <v>37.5</v>
      </c>
      <c r="P9" s="96">
        <v>48.1</v>
      </c>
      <c r="Q9" s="96">
        <v>40</v>
      </c>
      <c r="R9" s="96">
        <v>37.200000000000003</v>
      </c>
      <c r="S9" s="96">
        <v>22.4</v>
      </c>
      <c r="T9" s="94">
        <v>41</v>
      </c>
      <c r="U9" s="53"/>
      <c r="V9" s="177"/>
    </row>
    <row r="10" spans="1:22">
      <c r="A10" s="52" t="s">
        <v>59</v>
      </c>
      <c r="B10" s="873"/>
      <c r="C10" s="60" t="s">
        <v>298</v>
      </c>
      <c r="D10" s="53">
        <v>292.60000000000002</v>
      </c>
      <c r="E10" s="96">
        <v>327.8</v>
      </c>
      <c r="F10" s="94">
        <v>342</v>
      </c>
      <c r="G10" s="413">
        <v>0</v>
      </c>
      <c r="H10" s="96">
        <v>398.5</v>
      </c>
      <c r="I10" s="94">
        <v>263</v>
      </c>
      <c r="J10" s="413">
        <v>0</v>
      </c>
      <c r="K10" s="96">
        <v>260.10000000000002</v>
      </c>
      <c r="L10" s="96">
        <v>469</v>
      </c>
      <c r="M10" s="94">
        <v>226.9</v>
      </c>
      <c r="N10" s="96">
        <v>319</v>
      </c>
      <c r="O10" s="96">
        <v>250.6</v>
      </c>
      <c r="P10" s="96">
        <v>251.2</v>
      </c>
      <c r="Q10" s="96">
        <v>191</v>
      </c>
      <c r="R10" s="96">
        <v>311.10000000000002</v>
      </c>
      <c r="S10" s="96">
        <v>342</v>
      </c>
      <c r="T10" s="94">
        <v>221</v>
      </c>
      <c r="U10" s="53"/>
      <c r="V10" s="177"/>
    </row>
    <row r="11" spans="1:22">
      <c r="A11" s="52" t="s">
        <v>60</v>
      </c>
      <c r="B11" s="873"/>
      <c r="C11" s="60" t="s">
        <v>297</v>
      </c>
      <c r="D11" s="53">
        <v>25.6</v>
      </c>
      <c r="E11" s="96">
        <v>31</v>
      </c>
      <c r="F11" s="94">
        <v>29</v>
      </c>
      <c r="G11" s="413">
        <v>0</v>
      </c>
      <c r="H11" s="96">
        <v>16.899999999999999</v>
      </c>
      <c r="I11" s="94">
        <v>26.9</v>
      </c>
      <c r="J11" s="413">
        <v>0</v>
      </c>
      <c r="K11" s="96">
        <v>32</v>
      </c>
      <c r="L11" s="96">
        <v>18</v>
      </c>
      <c r="M11" s="94">
        <v>23.2</v>
      </c>
      <c r="N11" s="96">
        <v>30</v>
      </c>
      <c r="O11" s="96">
        <v>26.7</v>
      </c>
      <c r="P11" s="96">
        <v>33.299999999999997</v>
      </c>
      <c r="Q11" s="96">
        <v>26</v>
      </c>
      <c r="R11" s="96">
        <v>22.4</v>
      </c>
      <c r="S11" s="96">
        <v>17.899999999999999</v>
      </c>
      <c r="T11" s="94">
        <v>30</v>
      </c>
      <c r="U11" s="53"/>
      <c r="V11" s="177"/>
    </row>
    <row r="12" spans="1:22">
      <c r="A12" s="52" t="s">
        <v>61</v>
      </c>
      <c r="B12" s="873"/>
      <c r="C12" s="501">
        <v>0.125</v>
      </c>
      <c r="D12" s="53">
        <v>0.5</v>
      </c>
      <c r="E12" s="93">
        <v>0.4</v>
      </c>
      <c r="F12" s="97">
        <v>0.5</v>
      </c>
      <c r="G12" s="413">
        <v>0</v>
      </c>
      <c r="H12" s="96">
        <v>0.7</v>
      </c>
      <c r="I12" s="94">
        <v>0.5</v>
      </c>
      <c r="J12" s="413">
        <v>0</v>
      </c>
      <c r="K12" s="96">
        <v>0.4</v>
      </c>
      <c r="L12" s="93">
        <v>0.8</v>
      </c>
      <c r="M12" s="94">
        <v>0.4</v>
      </c>
      <c r="N12" s="96">
        <v>0.5</v>
      </c>
      <c r="O12" s="96">
        <v>0.5</v>
      </c>
      <c r="P12" s="96">
        <v>0.6</v>
      </c>
      <c r="Q12" s="96">
        <v>0.5</v>
      </c>
      <c r="R12" s="96">
        <v>0.7</v>
      </c>
      <c r="S12" s="96">
        <v>0.4</v>
      </c>
      <c r="T12" s="97">
        <v>0.5</v>
      </c>
      <c r="U12" s="53"/>
      <c r="V12" s="95"/>
    </row>
    <row r="13" spans="1:22">
      <c r="A13" s="52" t="s">
        <v>300</v>
      </c>
      <c r="B13" s="873"/>
      <c r="C13" s="484" t="s">
        <v>564</v>
      </c>
      <c r="D13" s="53">
        <v>768.3</v>
      </c>
      <c r="E13" s="96">
        <v>831</v>
      </c>
      <c r="F13" s="94">
        <v>976</v>
      </c>
      <c r="G13" s="413">
        <v>0</v>
      </c>
      <c r="H13" s="96">
        <v>702.1</v>
      </c>
      <c r="I13" s="94">
        <v>885.7</v>
      </c>
      <c r="J13" s="413">
        <v>0</v>
      </c>
      <c r="K13" s="96">
        <v>809.9</v>
      </c>
      <c r="L13" s="96">
        <v>712</v>
      </c>
      <c r="M13" s="94">
        <v>645.79999999999995</v>
      </c>
      <c r="N13" s="96">
        <v>831</v>
      </c>
      <c r="O13" s="96">
        <v>853.9</v>
      </c>
      <c r="P13" s="96">
        <v>1297.2</v>
      </c>
      <c r="Q13" s="96">
        <v>840</v>
      </c>
      <c r="R13" s="96">
        <v>724</v>
      </c>
      <c r="S13" s="96">
        <v>535</v>
      </c>
      <c r="T13" s="94">
        <v>764</v>
      </c>
      <c r="U13" s="53"/>
      <c r="V13" s="177"/>
    </row>
    <row r="14" spans="1:22">
      <c r="A14" s="52" t="s">
        <v>62</v>
      </c>
      <c r="B14" s="873"/>
      <c r="C14" s="60">
        <v>500</v>
      </c>
      <c r="D14" s="53">
        <v>166.7</v>
      </c>
      <c r="E14" s="93">
        <v>193.5</v>
      </c>
      <c r="F14" s="94">
        <v>201</v>
      </c>
      <c r="G14" s="413">
        <v>0</v>
      </c>
      <c r="H14" s="96">
        <v>174.1</v>
      </c>
      <c r="I14" s="94">
        <v>206.3</v>
      </c>
      <c r="J14" s="413">
        <v>0</v>
      </c>
      <c r="K14" s="96">
        <v>139</v>
      </c>
      <c r="L14" s="96">
        <v>180</v>
      </c>
      <c r="M14" s="94">
        <v>165.7</v>
      </c>
      <c r="N14" s="96">
        <v>148</v>
      </c>
      <c r="O14" s="96">
        <v>165</v>
      </c>
      <c r="P14" s="96">
        <v>252.6</v>
      </c>
      <c r="Q14" s="96">
        <v>156</v>
      </c>
      <c r="R14" s="96">
        <v>198</v>
      </c>
      <c r="S14" s="96">
        <v>143</v>
      </c>
      <c r="T14" s="94">
        <v>206</v>
      </c>
      <c r="U14" s="53"/>
      <c r="V14" s="177"/>
    </row>
    <row r="15" spans="1:22">
      <c r="A15" s="52" t="s">
        <v>367</v>
      </c>
      <c r="B15" s="873"/>
      <c r="C15" s="874">
        <v>0.2</v>
      </c>
      <c r="D15" s="54">
        <v>6.0000000000000001E-3</v>
      </c>
      <c r="E15" s="93">
        <v>7.0000000000000001E-3</v>
      </c>
      <c r="F15" s="97">
        <v>8.0000000000000002E-3</v>
      </c>
      <c r="G15" s="413">
        <v>0</v>
      </c>
      <c r="H15" s="98">
        <v>4.0000000000000001E-3</v>
      </c>
      <c r="I15" s="509">
        <v>0</v>
      </c>
      <c r="J15" s="413">
        <v>0</v>
      </c>
      <c r="K15" s="98">
        <v>1.2999999999999999E-2</v>
      </c>
      <c r="L15" s="98">
        <v>4.0000000000000001E-3</v>
      </c>
      <c r="M15" s="97">
        <v>1E-3</v>
      </c>
      <c r="N15" s="93">
        <v>7.0000000000000001E-3</v>
      </c>
      <c r="O15" s="98">
        <v>7.0000000000000001E-3</v>
      </c>
      <c r="P15" s="98">
        <v>0.02</v>
      </c>
      <c r="Q15" s="93">
        <v>7.0000000000000001E-3</v>
      </c>
      <c r="R15" s="436" t="s">
        <v>218</v>
      </c>
      <c r="S15" s="93">
        <v>5.0000000000000001E-3</v>
      </c>
      <c r="T15" s="97">
        <v>7.0000000000000001E-3</v>
      </c>
      <c r="U15" s="54"/>
      <c r="V15" s="177"/>
    </row>
    <row r="16" spans="1:22">
      <c r="A16" s="52" t="s">
        <v>366</v>
      </c>
      <c r="B16" s="873"/>
      <c r="C16" s="874"/>
      <c r="D16" s="54">
        <v>6.0000000000000001E-3</v>
      </c>
      <c r="E16" s="98">
        <v>0.01</v>
      </c>
      <c r="F16" s="97">
        <v>8.0000000000000002E-3</v>
      </c>
      <c r="G16" s="413">
        <v>0</v>
      </c>
      <c r="H16" s="98">
        <v>6.0000000000000001E-3</v>
      </c>
      <c r="I16" s="509">
        <v>0</v>
      </c>
      <c r="J16" s="413">
        <v>0</v>
      </c>
      <c r="K16" s="98">
        <v>1.7000000000000001E-2</v>
      </c>
      <c r="L16" s="98">
        <v>4.0000000000000001E-3</v>
      </c>
      <c r="M16" s="97">
        <v>1E-3</v>
      </c>
      <c r="N16" s="93">
        <v>7.0000000000000001E-3</v>
      </c>
      <c r="O16" s="98">
        <v>7.0000000000000001E-3</v>
      </c>
      <c r="P16" s="98">
        <v>0.01</v>
      </c>
      <c r="Q16" s="93">
        <v>7.0000000000000001E-3</v>
      </c>
      <c r="R16" s="436" t="s">
        <v>218</v>
      </c>
      <c r="S16" s="93">
        <v>5.0000000000000001E-3</v>
      </c>
      <c r="T16" s="97">
        <v>5.0000000000000001E-3</v>
      </c>
      <c r="U16" s="54"/>
      <c r="V16" s="177"/>
    </row>
    <row r="17" spans="1:22">
      <c r="A17" s="52" t="s">
        <v>365</v>
      </c>
      <c r="B17" s="873"/>
      <c r="C17" s="874"/>
      <c r="D17" s="54">
        <v>8.0000000000000002E-3</v>
      </c>
      <c r="E17" s="98">
        <v>0.01</v>
      </c>
      <c r="F17" s="97">
        <v>1.0999999999999999E-2</v>
      </c>
      <c r="G17" s="413">
        <v>0</v>
      </c>
      <c r="H17" s="98">
        <v>7.0000000000000001E-3</v>
      </c>
      <c r="I17" s="509">
        <v>0</v>
      </c>
      <c r="J17" s="413">
        <v>0</v>
      </c>
      <c r="K17" s="98">
        <v>1.6E-2</v>
      </c>
      <c r="L17" s="98">
        <v>4.0000000000000001E-3</v>
      </c>
      <c r="M17" s="97">
        <v>3.0000000000000001E-3</v>
      </c>
      <c r="N17" s="98">
        <v>0.01</v>
      </c>
      <c r="O17" s="98">
        <v>0.01</v>
      </c>
      <c r="P17" s="98">
        <v>0.02</v>
      </c>
      <c r="Q17" s="93">
        <v>7.0000000000000001E-3</v>
      </c>
      <c r="R17" s="436" t="s">
        <v>218</v>
      </c>
      <c r="S17" s="93">
        <v>7.0000000000000001E-3</v>
      </c>
      <c r="T17" s="98">
        <v>4.0000000000000001E-3</v>
      </c>
      <c r="U17" s="54"/>
      <c r="V17" s="177"/>
    </row>
    <row r="18" spans="1:22">
      <c r="A18" s="52" t="s">
        <v>364</v>
      </c>
      <c r="B18" s="873"/>
      <c r="C18" s="874"/>
      <c r="D18" s="54">
        <v>1.2999999999999999E-2</v>
      </c>
      <c r="E18" s="93">
        <v>1.7000000000000001E-2</v>
      </c>
      <c r="F18" s="97">
        <v>1.6E-2</v>
      </c>
      <c r="G18" s="413">
        <v>0</v>
      </c>
      <c r="H18" s="98">
        <v>1.0999999999999999E-2</v>
      </c>
      <c r="I18" s="509">
        <v>0</v>
      </c>
      <c r="J18" s="413">
        <v>0</v>
      </c>
      <c r="K18" s="98">
        <v>2.1999999999999999E-2</v>
      </c>
      <c r="L18" s="98">
        <v>7.0000000000000001E-3</v>
      </c>
      <c r="M18" s="97">
        <v>8.9999999999999993E-3</v>
      </c>
      <c r="N18" s="93">
        <v>1.2E-2</v>
      </c>
      <c r="O18" s="98">
        <v>1.9E-2</v>
      </c>
      <c r="P18" s="98">
        <v>0.03</v>
      </c>
      <c r="Q18" s="93">
        <v>8.9999999999999993E-3</v>
      </c>
      <c r="R18" s="436" t="s">
        <v>218</v>
      </c>
      <c r="S18" s="98">
        <v>0.01</v>
      </c>
      <c r="T18" s="97">
        <v>6.0000000000000001E-3</v>
      </c>
      <c r="U18" s="95"/>
      <c r="V18" s="95"/>
    </row>
    <row r="19" spans="1:22">
      <c r="A19" s="52" t="s">
        <v>363</v>
      </c>
      <c r="B19" s="873"/>
      <c r="C19" s="874"/>
      <c r="D19" s="54">
        <v>1.2E-2</v>
      </c>
      <c r="E19" s="98">
        <v>0.02</v>
      </c>
      <c r="F19" s="97">
        <v>1.4999999999999999E-2</v>
      </c>
      <c r="G19" s="413">
        <v>0</v>
      </c>
      <c r="H19" s="98">
        <v>1.2E-2</v>
      </c>
      <c r="I19" s="509">
        <v>0</v>
      </c>
      <c r="J19" s="413">
        <v>0</v>
      </c>
      <c r="K19" s="98">
        <v>2.1000000000000001E-2</v>
      </c>
      <c r="L19" s="98">
        <v>6.0000000000000001E-3</v>
      </c>
      <c r="M19" s="97">
        <v>8.0000000000000002E-3</v>
      </c>
      <c r="N19" s="93">
        <v>1.2999999999999999E-2</v>
      </c>
      <c r="O19" s="98">
        <v>1.9E-2</v>
      </c>
      <c r="P19" s="98">
        <v>0.03</v>
      </c>
      <c r="Q19" s="93">
        <v>8.0000000000000002E-3</v>
      </c>
      <c r="R19" s="436" t="s">
        <v>218</v>
      </c>
      <c r="S19" s="93">
        <v>8.9999999999999993E-3</v>
      </c>
      <c r="T19" s="97">
        <v>7.0000000000000001E-3</v>
      </c>
      <c r="U19" s="95"/>
      <c r="V19" s="95"/>
    </row>
    <row r="20" spans="1:22">
      <c r="A20" s="52" t="s">
        <v>362</v>
      </c>
      <c r="B20" s="873"/>
      <c r="C20" s="874"/>
      <c r="D20" s="54">
        <v>8.9999999999999993E-3</v>
      </c>
      <c r="E20" s="93">
        <v>1.4999999999999999E-2</v>
      </c>
      <c r="F20" s="97">
        <v>1.0999999999999999E-2</v>
      </c>
      <c r="G20" s="413">
        <v>0</v>
      </c>
      <c r="H20" s="98">
        <v>6.0000000000000001E-3</v>
      </c>
      <c r="I20" s="509">
        <v>0</v>
      </c>
      <c r="J20" s="413">
        <v>0</v>
      </c>
      <c r="K20" s="98">
        <v>1.7999999999999999E-2</v>
      </c>
      <c r="L20" s="98">
        <v>4.0000000000000001E-3</v>
      </c>
      <c r="M20" s="97">
        <v>6.0000000000000001E-3</v>
      </c>
      <c r="N20" s="98">
        <v>8.9999999999999993E-3</v>
      </c>
      <c r="O20" s="98">
        <v>1.4E-2</v>
      </c>
      <c r="P20" s="98">
        <v>0.02</v>
      </c>
      <c r="Q20" s="93">
        <v>7.0000000000000001E-3</v>
      </c>
      <c r="R20" s="436" t="s">
        <v>218</v>
      </c>
      <c r="S20" s="98">
        <v>6.0000000000000001E-3</v>
      </c>
      <c r="T20" s="97">
        <v>6.0000000000000001E-3</v>
      </c>
      <c r="U20" s="95"/>
      <c r="V20" s="95"/>
    </row>
    <row r="21" spans="1:22">
      <c r="A21" s="52" t="s">
        <v>361</v>
      </c>
      <c r="B21" s="55" t="s">
        <v>63</v>
      </c>
      <c r="C21" s="56" t="s">
        <v>296</v>
      </c>
      <c r="D21" s="57">
        <v>5.66</v>
      </c>
      <c r="E21" s="99">
        <v>5.9</v>
      </c>
      <c r="F21" s="100">
        <v>7.4</v>
      </c>
      <c r="G21" s="413">
        <v>0</v>
      </c>
      <c r="H21" s="99">
        <v>5.19</v>
      </c>
      <c r="I21" s="100">
        <v>3.18</v>
      </c>
      <c r="J21" s="413">
        <v>0</v>
      </c>
      <c r="K21" s="99">
        <v>7.54</v>
      </c>
      <c r="L21" s="99">
        <v>3.9</v>
      </c>
      <c r="M21" s="100">
        <v>3.22</v>
      </c>
      <c r="N21" s="99">
        <v>6.6</v>
      </c>
      <c r="O21" s="99">
        <v>7.18</v>
      </c>
      <c r="P21" s="99">
        <v>8.92</v>
      </c>
      <c r="Q21" s="99">
        <v>5</v>
      </c>
      <c r="R21" s="436" t="s">
        <v>218</v>
      </c>
      <c r="S21" s="99">
        <v>6</v>
      </c>
      <c r="T21" s="99">
        <v>5</v>
      </c>
      <c r="U21" s="95"/>
      <c r="V21" s="95"/>
    </row>
    <row r="22" spans="1:22">
      <c r="A22" s="52" t="s">
        <v>64</v>
      </c>
      <c r="B22" s="867" t="s">
        <v>65</v>
      </c>
      <c r="C22" s="415">
        <v>0</v>
      </c>
      <c r="D22" s="267">
        <v>44547</v>
      </c>
      <c r="E22" s="101">
        <v>39000</v>
      </c>
      <c r="F22" s="95">
        <v>47700</v>
      </c>
      <c r="G22" s="413">
        <v>0</v>
      </c>
      <c r="H22" s="101">
        <v>48864</v>
      </c>
      <c r="I22" s="95">
        <v>69642</v>
      </c>
      <c r="J22" s="413">
        <v>0</v>
      </c>
      <c r="K22" s="101">
        <v>34900</v>
      </c>
      <c r="L22" s="101">
        <v>47900</v>
      </c>
      <c r="M22" s="95">
        <v>59110</v>
      </c>
      <c r="N22" s="101">
        <v>31106</v>
      </c>
      <c r="O22" s="101">
        <v>41696</v>
      </c>
      <c r="P22" s="101">
        <v>47200</v>
      </c>
      <c r="Q22" s="101">
        <v>36200</v>
      </c>
      <c r="R22" s="101">
        <v>51060</v>
      </c>
      <c r="S22" s="101">
        <v>33000</v>
      </c>
      <c r="T22" s="95">
        <v>42000</v>
      </c>
      <c r="U22" s="95"/>
      <c r="V22" s="95"/>
    </row>
    <row r="23" spans="1:22">
      <c r="A23" s="52" t="s">
        <v>66</v>
      </c>
      <c r="B23" s="867"/>
      <c r="C23" s="415">
        <v>0</v>
      </c>
      <c r="D23" s="267">
        <v>8278</v>
      </c>
      <c r="E23" s="101">
        <v>8000</v>
      </c>
      <c r="F23" s="95">
        <v>14000</v>
      </c>
      <c r="G23" s="413">
        <v>0</v>
      </c>
      <c r="H23" s="101">
        <v>5264</v>
      </c>
      <c r="I23" s="95">
        <v>20357</v>
      </c>
      <c r="J23" s="413">
        <v>0</v>
      </c>
      <c r="K23" s="101">
        <v>7300</v>
      </c>
      <c r="L23" s="101">
        <v>9900</v>
      </c>
      <c r="M23" s="95">
        <v>8430</v>
      </c>
      <c r="N23" s="101">
        <v>5624</v>
      </c>
      <c r="O23" s="101">
        <v>7523</v>
      </c>
      <c r="P23" s="101">
        <v>13500</v>
      </c>
      <c r="Q23" s="101">
        <v>5700</v>
      </c>
      <c r="R23" s="101">
        <v>9250</v>
      </c>
      <c r="S23" s="101">
        <v>5700</v>
      </c>
      <c r="T23" s="95">
        <v>6000</v>
      </c>
      <c r="U23" s="95"/>
      <c r="V23" s="95"/>
    </row>
    <row r="24" spans="1:22">
      <c r="A24" s="52" t="s">
        <v>310</v>
      </c>
      <c r="B24" s="867"/>
      <c r="C24" s="415">
        <v>0</v>
      </c>
      <c r="D24" s="267">
        <v>25145</v>
      </c>
      <c r="E24" s="95">
        <v>21800</v>
      </c>
      <c r="F24" s="95">
        <v>27500</v>
      </c>
      <c r="G24" s="413">
        <v>0</v>
      </c>
      <c r="H24" s="95">
        <v>25941</v>
      </c>
      <c r="I24" s="95">
        <v>34330</v>
      </c>
      <c r="J24" s="413">
        <v>0</v>
      </c>
      <c r="K24" s="101">
        <v>21700</v>
      </c>
      <c r="L24" s="95">
        <v>24896</v>
      </c>
      <c r="M24" s="95">
        <v>28344</v>
      </c>
      <c r="N24" s="101">
        <v>22782</v>
      </c>
      <c r="O24" s="101">
        <v>24049.736000000001</v>
      </c>
      <c r="P24" s="101">
        <v>20200</v>
      </c>
      <c r="Q24" s="101">
        <v>21900</v>
      </c>
      <c r="R24" s="95">
        <v>28026</v>
      </c>
      <c r="S24" s="95">
        <v>23413</v>
      </c>
      <c r="T24" s="95">
        <v>22000</v>
      </c>
      <c r="U24" s="95"/>
      <c r="V24" s="95"/>
    </row>
    <row r="25" spans="1:22">
      <c r="A25" s="52" t="s">
        <v>117</v>
      </c>
      <c r="B25" s="867"/>
      <c r="C25" s="415">
        <v>0</v>
      </c>
      <c r="D25" s="267">
        <v>57614</v>
      </c>
      <c r="E25" s="101">
        <v>50000</v>
      </c>
      <c r="F25" s="95">
        <v>63000</v>
      </c>
      <c r="G25" s="413">
        <v>0</v>
      </c>
      <c r="H25" s="101">
        <v>59497</v>
      </c>
      <c r="I25" s="95">
        <v>78739</v>
      </c>
      <c r="J25" s="413">
        <v>0</v>
      </c>
      <c r="K25" s="101">
        <v>49400</v>
      </c>
      <c r="L25" s="101">
        <v>57100</v>
      </c>
      <c r="M25" s="95">
        <v>65010</v>
      </c>
      <c r="N25" s="101">
        <v>52179</v>
      </c>
      <c r="O25" s="101">
        <v>55120</v>
      </c>
      <c r="P25" s="101">
        <v>46400</v>
      </c>
      <c r="Q25" s="101">
        <v>49800</v>
      </c>
      <c r="R25" s="101">
        <v>64280</v>
      </c>
      <c r="S25" s="101">
        <v>53700</v>
      </c>
      <c r="T25" s="95">
        <v>51000</v>
      </c>
      <c r="U25" s="65"/>
      <c r="V25" s="177"/>
    </row>
    <row r="26" spans="1:22">
      <c r="A26" s="52" t="s">
        <v>118</v>
      </c>
      <c r="B26" s="867"/>
      <c r="C26" s="415">
        <v>0</v>
      </c>
      <c r="D26" s="267">
        <v>4487</v>
      </c>
      <c r="E26" s="101">
        <v>4000</v>
      </c>
      <c r="F26" s="95">
        <v>5800</v>
      </c>
      <c r="G26" s="413">
        <v>0</v>
      </c>
      <c r="H26" s="101">
        <v>5491</v>
      </c>
      <c r="I26" s="95">
        <v>5630</v>
      </c>
      <c r="J26" s="413">
        <v>0</v>
      </c>
      <c r="K26" s="101">
        <v>3500</v>
      </c>
      <c r="L26" s="101">
        <v>5000</v>
      </c>
      <c r="M26" s="95">
        <v>6350</v>
      </c>
      <c r="N26" s="101">
        <v>2159</v>
      </c>
      <c r="O26" s="101">
        <v>3760</v>
      </c>
      <c r="P26" s="101">
        <v>6600</v>
      </c>
      <c r="Q26" s="101">
        <v>3600</v>
      </c>
      <c r="R26" s="101">
        <v>6640</v>
      </c>
      <c r="S26" s="101">
        <v>2500</v>
      </c>
      <c r="T26" s="101">
        <v>5000</v>
      </c>
      <c r="U26" s="65"/>
      <c r="V26" s="177"/>
    </row>
    <row r="27" spans="1:22">
      <c r="A27" s="52" t="s">
        <v>67</v>
      </c>
      <c r="B27" s="867"/>
      <c r="C27" s="415">
        <v>0</v>
      </c>
      <c r="D27" s="267">
        <v>9919</v>
      </c>
      <c r="E27" s="101">
        <v>10000</v>
      </c>
      <c r="F27" s="95">
        <v>12700</v>
      </c>
      <c r="G27" s="413">
        <v>0</v>
      </c>
      <c r="H27" s="101">
        <v>8767</v>
      </c>
      <c r="I27" s="95">
        <v>9311</v>
      </c>
      <c r="J27" s="413">
        <v>0</v>
      </c>
      <c r="K27" s="101">
        <v>12700</v>
      </c>
      <c r="L27" s="101">
        <v>14500</v>
      </c>
      <c r="M27" s="95">
        <v>8160</v>
      </c>
      <c r="N27" s="101">
        <v>8292</v>
      </c>
      <c r="O27" s="101">
        <v>9609</v>
      </c>
      <c r="P27" s="101">
        <v>10700</v>
      </c>
      <c r="Q27" s="101">
        <v>7200</v>
      </c>
      <c r="R27" s="101">
        <v>9300</v>
      </c>
      <c r="S27" s="101">
        <v>8900</v>
      </c>
      <c r="T27" s="95">
        <v>15000</v>
      </c>
      <c r="U27" s="65"/>
      <c r="V27" s="177"/>
    </row>
    <row r="28" spans="1:22">
      <c r="A28" s="52" t="s">
        <v>68</v>
      </c>
      <c r="B28" s="866" t="s">
        <v>574</v>
      </c>
      <c r="C28" s="415">
        <v>0</v>
      </c>
      <c r="D28" s="268">
        <v>20.399999999999999</v>
      </c>
      <c r="E28" s="102">
        <v>21.3</v>
      </c>
      <c r="F28" s="103">
        <v>11</v>
      </c>
      <c r="G28" s="413">
        <v>0</v>
      </c>
      <c r="H28" s="104">
        <v>21.3</v>
      </c>
      <c r="I28" s="103">
        <v>15.5</v>
      </c>
      <c r="J28" s="413">
        <v>0</v>
      </c>
      <c r="K28" s="104">
        <v>22.8</v>
      </c>
      <c r="L28" s="102">
        <v>20.100000000000001</v>
      </c>
      <c r="M28" s="103">
        <v>13.3</v>
      </c>
      <c r="N28" s="104">
        <v>29</v>
      </c>
      <c r="O28" s="104">
        <v>21.7</v>
      </c>
      <c r="P28" s="104">
        <v>10.4</v>
      </c>
      <c r="Q28" s="102">
        <v>28.9</v>
      </c>
      <c r="R28" s="104">
        <v>18.899999999999999</v>
      </c>
      <c r="S28" s="102">
        <v>27.9</v>
      </c>
      <c r="T28" s="103">
        <v>26.7</v>
      </c>
      <c r="U28" s="58"/>
      <c r="V28" s="96"/>
    </row>
    <row r="29" spans="1:22">
      <c r="A29" s="52" t="s">
        <v>69</v>
      </c>
      <c r="B29" s="867"/>
      <c r="C29" s="415">
        <v>0</v>
      </c>
      <c r="D29" s="268">
        <v>53.2</v>
      </c>
      <c r="E29" s="102">
        <v>52.7</v>
      </c>
      <c r="F29" s="103">
        <v>54</v>
      </c>
      <c r="G29" s="413">
        <v>0</v>
      </c>
      <c r="H29" s="104">
        <v>55.2</v>
      </c>
      <c r="I29" s="103">
        <v>67.2</v>
      </c>
      <c r="J29" s="413">
        <v>0</v>
      </c>
      <c r="K29" s="104">
        <v>48.5</v>
      </c>
      <c r="L29" s="104">
        <v>55.9</v>
      </c>
      <c r="M29" s="103">
        <v>63.4</v>
      </c>
      <c r="N29" s="104">
        <v>44</v>
      </c>
      <c r="O29" s="104">
        <v>50</v>
      </c>
      <c r="P29" s="104">
        <v>59.3</v>
      </c>
      <c r="Q29" s="104">
        <v>46.6</v>
      </c>
      <c r="R29" s="104">
        <v>61.9</v>
      </c>
      <c r="S29" s="102">
        <v>43.7</v>
      </c>
      <c r="T29" s="103">
        <v>51.9</v>
      </c>
      <c r="U29" s="58"/>
      <c r="V29" s="177"/>
    </row>
    <row r="30" spans="1:22">
      <c r="A30" s="52" t="s">
        <v>70</v>
      </c>
      <c r="B30" s="59" t="s">
        <v>71</v>
      </c>
      <c r="C30" s="60" t="s">
        <v>295</v>
      </c>
      <c r="D30" s="58">
        <v>8.5</v>
      </c>
      <c r="E30" s="96">
        <v>6.8</v>
      </c>
      <c r="F30" s="97">
        <v>7.3</v>
      </c>
      <c r="G30" s="413">
        <v>0</v>
      </c>
      <c r="H30" s="96">
        <v>9</v>
      </c>
      <c r="I30" s="94">
        <v>7.9</v>
      </c>
      <c r="J30" s="413">
        <v>0</v>
      </c>
      <c r="K30" s="96">
        <v>8.8000000000000007</v>
      </c>
      <c r="L30" s="96">
        <v>8.9</v>
      </c>
      <c r="M30" s="94">
        <v>8.1</v>
      </c>
      <c r="N30" s="96">
        <v>8.8000000000000007</v>
      </c>
      <c r="O30" s="96">
        <v>8.8000000000000007</v>
      </c>
      <c r="P30" s="96">
        <v>7</v>
      </c>
      <c r="Q30" s="96">
        <v>8.8000000000000007</v>
      </c>
      <c r="R30" s="96">
        <v>8.1</v>
      </c>
      <c r="S30" s="93">
        <v>9.8000000000000007</v>
      </c>
      <c r="T30" s="97">
        <v>8.4</v>
      </c>
      <c r="U30" s="58"/>
      <c r="V30" s="177"/>
    </row>
    <row r="31" spans="1:22">
      <c r="A31" s="61" t="s">
        <v>72</v>
      </c>
      <c r="B31" s="59" t="s">
        <v>73</v>
      </c>
      <c r="C31" s="415">
        <v>0</v>
      </c>
      <c r="D31" s="267">
        <v>104923</v>
      </c>
      <c r="E31" s="101">
        <v>93000</v>
      </c>
      <c r="F31" s="95">
        <v>66400</v>
      </c>
      <c r="G31" s="413">
        <v>0</v>
      </c>
      <c r="H31" s="101">
        <v>124195</v>
      </c>
      <c r="I31" s="95">
        <v>53684</v>
      </c>
      <c r="J31" s="413">
        <v>0</v>
      </c>
      <c r="K31" s="101">
        <v>118200</v>
      </c>
      <c r="L31" s="101">
        <v>90800</v>
      </c>
      <c r="M31" s="95">
        <v>84950</v>
      </c>
      <c r="N31" s="101">
        <v>115452</v>
      </c>
      <c r="O31" s="101">
        <v>109314</v>
      </c>
      <c r="P31" s="101">
        <v>30600</v>
      </c>
      <c r="Q31" s="101">
        <v>114000</v>
      </c>
      <c r="R31" s="101">
        <v>63320</v>
      </c>
      <c r="S31" s="101">
        <v>200000</v>
      </c>
      <c r="T31" s="95">
        <v>88000</v>
      </c>
      <c r="U31" s="65"/>
      <c r="V31" s="177"/>
    </row>
    <row r="32" spans="1:22">
      <c r="A32" s="38"/>
      <c r="B32" s="269"/>
      <c r="C32" s="269"/>
      <c r="D32" s="4"/>
      <c r="E32" s="270"/>
      <c r="F32" s="271"/>
      <c r="G32" s="272"/>
      <c r="H32" s="270"/>
      <c r="I32" s="271"/>
      <c r="J32" s="272"/>
      <c r="K32" s="270"/>
      <c r="L32" s="270"/>
      <c r="M32" s="271"/>
      <c r="N32" s="270"/>
      <c r="O32" s="273"/>
      <c r="P32" s="270"/>
      <c r="Q32" s="270"/>
      <c r="R32" s="270"/>
      <c r="S32" s="270"/>
      <c r="T32" s="271"/>
      <c r="U32" s="4"/>
      <c r="V32" s="95"/>
    </row>
    <row r="33" spans="1:22">
      <c r="A33" s="274" t="s">
        <v>228</v>
      </c>
      <c r="B33" s="275"/>
      <c r="C33" s="275"/>
      <c r="D33" s="275"/>
      <c r="E33" s="276"/>
      <c r="F33" s="276"/>
      <c r="G33" s="2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</row>
    <row r="34" spans="1:22">
      <c r="A34" s="345" t="s">
        <v>426</v>
      </c>
      <c r="B34" s="275"/>
      <c r="C34" s="275"/>
      <c r="D34" s="275"/>
      <c r="E34" s="276"/>
      <c r="F34" s="276"/>
      <c r="G34" s="2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</row>
    <row r="35" spans="1:22">
      <c r="A35" s="177" t="s">
        <v>311</v>
      </c>
      <c r="B35" s="278"/>
      <c r="C35" s="278"/>
      <c r="D35" s="278"/>
      <c r="E35" s="276"/>
      <c r="F35" s="276"/>
      <c r="G35" s="2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</row>
    <row r="36" spans="1:22">
      <c r="A36" s="177" t="s">
        <v>573</v>
      </c>
      <c r="B36" s="278"/>
      <c r="C36" s="278"/>
      <c r="D36" s="278"/>
      <c r="E36" s="276"/>
      <c r="F36" s="276"/>
      <c r="G36" s="277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</row>
    <row r="37" spans="1:22">
      <c r="A37" s="177" t="s">
        <v>567</v>
      </c>
      <c r="B37" s="278"/>
      <c r="C37" s="278"/>
      <c r="D37" s="278"/>
      <c r="E37" s="276"/>
      <c r="F37" s="276"/>
      <c r="G37" s="2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</row>
    <row r="38" spans="1:22">
      <c r="A38" s="238" t="s">
        <v>565</v>
      </c>
      <c r="B38" s="278"/>
      <c r="C38" s="278"/>
      <c r="D38" s="278"/>
      <c r="E38" s="276"/>
      <c r="F38" s="276"/>
      <c r="G38" s="277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</row>
    <row r="39" spans="1:22">
      <c r="A39" s="238" t="s">
        <v>566</v>
      </c>
      <c r="B39" s="278"/>
      <c r="C39" s="278"/>
      <c r="D39" s="278"/>
      <c r="E39" s="279"/>
      <c r="F39" s="279"/>
      <c r="G39" s="280"/>
      <c r="H39" s="266"/>
      <c r="I39" s="266"/>
      <c r="J39" s="266"/>
      <c r="K39" s="266"/>
      <c r="L39" s="266"/>
      <c r="M39" s="266"/>
      <c r="N39" s="266"/>
      <c r="O39" s="266"/>
      <c r="P39" s="266"/>
      <c r="Q39" s="266"/>
      <c r="R39" s="266"/>
      <c r="S39" s="177"/>
      <c r="T39" s="177"/>
      <c r="U39" s="177"/>
      <c r="V39" s="177"/>
    </row>
    <row r="40" spans="1:22">
      <c r="A40" s="281"/>
      <c r="B40" s="282"/>
      <c r="C40" s="269"/>
      <c r="D40" s="269"/>
      <c r="E40" s="280"/>
      <c r="F40" s="280"/>
      <c r="G40" s="280"/>
      <c r="H40" s="266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95"/>
    </row>
    <row r="41" spans="1:22">
      <c r="A41" s="345"/>
      <c r="C41" s="348"/>
      <c r="D41" s="348"/>
      <c r="E41" s="348"/>
      <c r="F41" s="348"/>
      <c r="G41" s="348"/>
      <c r="H41" s="348"/>
    </row>
    <row r="44" spans="1:22">
      <c r="V44" s="96"/>
    </row>
    <row r="48" spans="1:22">
      <c r="V48" s="96"/>
    </row>
    <row r="53" spans="20:20">
      <c r="T53" s="96"/>
    </row>
    <row r="80" spans="22:22">
      <c r="V80" s="97"/>
    </row>
    <row r="81" spans="20:22">
      <c r="V81" s="97"/>
    </row>
    <row r="82" spans="20:22">
      <c r="V82" s="97"/>
    </row>
    <row r="83" spans="20:22">
      <c r="V83" s="97"/>
    </row>
    <row r="84" spans="20:22">
      <c r="V84" s="97"/>
    </row>
    <row r="89" spans="20:22">
      <c r="T89" s="97"/>
    </row>
    <row r="90" spans="20:22">
      <c r="T90" s="97"/>
    </row>
    <row r="91" spans="20:22">
      <c r="T91" s="97"/>
    </row>
    <row r="92" spans="20:22">
      <c r="V92" s="97"/>
    </row>
    <row r="93" spans="20:22">
      <c r="V93" s="97"/>
    </row>
    <row r="94" spans="20:22">
      <c r="V94" s="97"/>
    </row>
    <row r="95" spans="20:22">
      <c r="V95" s="97"/>
    </row>
    <row r="96" spans="20:22">
      <c r="V96" s="97"/>
    </row>
    <row r="100" spans="22:22">
      <c r="V100" s="97"/>
    </row>
    <row r="104" spans="22:22">
      <c r="V104" s="97"/>
    </row>
    <row r="168" spans="22:22">
      <c r="V168" s="375">
        <v>0</v>
      </c>
    </row>
  </sheetData>
  <mergeCells count="10">
    <mergeCell ref="E3:T3"/>
    <mergeCell ref="B6:U6"/>
    <mergeCell ref="B7:B20"/>
    <mergeCell ref="C15:C20"/>
    <mergeCell ref="B22:B27"/>
    <mergeCell ref="A3:A5"/>
    <mergeCell ref="B3:B4"/>
    <mergeCell ref="C3:C4"/>
    <mergeCell ref="B28:B29"/>
    <mergeCell ref="D3:D4"/>
  </mergeCells>
  <pageMargins left="0.23622047244094491" right="0.23622047244094491" top="0.31496062992125984" bottom="0.31496062992125984" header="0.15748031496062992" footer="0.15748031496062992"/>
  <pageSetup paperSize="9" scale="75" orientation="landscape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rowBreaks count="2" manualBreakCount="2">
    <brk id="40" max="19" man="1"/>
    <brk id="52" max="19" man="1"/>
  </rowBreaks>
  <colBreaks count="1" manualBreakCount="1">
    <brk id="20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7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5"/>
  <cols>
    <col min="1" max="1" width="15.5" style="375" customWidth="1"/>
    <col min="2" max="2" width="9.125" style="375" customWidth="1"/>
    <col min="3" max="3" width="11.375" style="375" customWidth="1"/>
    <col min="4" max="4" width="11.75" style="375" customWidth="1"/>
    <col min="5" max="5" width="8.75" style="375" customWidth="1"/>
    <col min="6" max="9" width="7.5" style="375" customWidth="1"/>
    <col min="10" max="10" width="8.875" style="375" customWidth="1"/>
    <col min="11" max="11" width="7.5" style="375" customWidth="1"/>
    <col min="12" max="12" width="9" style="375" customWidth="1"/>
    <col min="13" max="13" width="7.5" style="375" customWidth="1"/>
    <col min="14" max="14" width="8.5" style="375" customWidth="1"/>
    <col min="15" max="15" width="8.875" style="375" customWidth="1"/>
    <col min="16" max="18" width="7.5" style="375" customWidth="1"/>
    <col min="19" max="19" width="9.5" style="375" customWidth="1"/>
    <col min="20" max="20" width="7.5" style="375" customWidth="1"/>
    <col min="21" max="16384" width="11" style="375"/>
  </cols>
  <sheetData>
    <row r="1" spans="1:22">
      <c r="A1" s="594" t="s">
        <v>126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/>
      <c r="N1" s="396"/>
      <c r="O1" s="396"/>
      <c r="P1" s="396"/>
      <c r="Q1" s="396"/>
      <c r="R1" s="396"/>
      <c r="S1" s="396"/>
      <c r="T1" s="396"/>
      <c r="U1" s="396"/>
      <c r="V1" s="177"/>
    </row>
    <row r="2" spans="1:22">
      <c r="A2" s="398" t="s">
        <v>215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177"/>
    </row>
    <row r="3" spans="1:22" ht="16.5" customHeight="1">
      <c r="A3" s="861" t="s">
        <v>127</v>
      </c>
      <c r="B3" s="863" t="s">
        <v>54</v>
      </c>
      <c r="C3" s="864" t="s">
        <v>227</v>
      </c>
      <c r="D3" s="868" t="s">
        <v>33</v>
      </c>
      <c r="E3" s="863" t="s">
        <v>55</v>
      </c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  <c r="R3" s="863"/>
      <c r="S3" s="863"/>
      <c r="T3" s="870"/>
      <c r="U3" s="63"/>
      <c r="V3" s="265"/>
    </row>
    <row r="4" spans="1:22" ht="43.5" customHeight="1">
      <c r="A4" s="862"/>
      <c r="B4" s="863"/>
      <c r="C4" s="865"/>
      <c r="D4" s="869"/>
      <c r="E4" s="47" t="s">
        <v>304</v>
      </c>
      <c r="F4" s="48" t="s">
        <v>18</v>
      </c>
      <c r="G4" s="48" t="s">
        <v>303</v>
      </c>
      <c r="H4" s="47" t="s">
        <v>305</v>
      </c>
      <c r="I4" s="48" t="s">
        <v>306</v>
      </c>
      <c r="J4" s="48" t="s">
        <v>302</v>
      </c>
      <c r="K4" s="48" t="s">
        <v>23</v>
      </c>
      <c r="L4" s="47" t="s">
        <v>561</v>
      </c>
      <c r="M4" s="47" t="s">
        <v>307</v>
      </c>
      <c r="N4" s="47" t="s">
        <v>26</v>
      </c>
      <c r="O4" s="47" t="s">
        <v>313</v>
      </c>
      <c r="P4" s="48" t="s">
        <v>28</v>
      </c>
      <c r="Q4" s="48" t="s">
        <v>29</v>
      </c>
      <c r="R4" s="47" t="s">
        <v>308</v>
      </c>
      <c r="S4" s="47" t="s">
        <v>309</v>
      </c>
      <c r="T4" s="49" t="s">
        <v>32</v>
      </c>
      <c r="U4" s="63"/>
      <c r="V4" s="265"/>
    </row>
    <row r="5" spans="1:22">
      <c r="A5" s="759"/>
      <c r="B5" s="50">
        <v>1</v>
      </c>
      <c r="C5" s="50">
        <v>2</v>
      </c>
      <c r="D5" s="50">
        <v>3</v>
      </c>
      <c r="E5" s="51">
        <v>4</v>
      </c>
      <c r="F5" s="49">
        <v>5</v>
      </c>
      <c r="G5" s="49">
        <v>6</v>
      </c>
      <c r="H5" s="51">
        <v>7</v>
      </c>
      <c r="I5" s="49">
        <v>8</v>
      </c>
      <c r="J5" s="49">
        <v>9</v>
      </c>
      <c r="K5" s="49">
        <v>10</v>
      </c>
      <c r="L5" s="51">
        <v>11</v>
      </c>
      <c r="M5" s="51">
        <v>12</v>
      </c>
      <c r="N5" s="51">
        <v>13</v>
      </c>
      <c r="O5" s="51">
        <v>14</v>
      </c>
      <c r="P5" s="49">
        <v>15</v>
      </c>
      <c r="Q5" s="49">
        <v>16</v>
      </c>
      <c r="R5" s="51">
        <v>17</v>
      </c>
      <c r="S5" s="51">
        <v>18</v>
      </c>
      <c r="T5" s="49">
        <v>19</v>
      </c>
      <c r="U5" s="64"/>
      <c r="V5" s="265"/>
    </row>
    <row r="6" spans="1:22" ht="18" customHeight="1">
      <c r="A6" s="62"/>
      <c r="B6" s="871" t="s">
        <v>1</v>
      </c>
      <c r="C6" s="871"/>
      <c r="D6" s="871"/>
      <c r="E6" s="871"/>
      <c r="F6" s="871"/>
      <c r="G6" s="871"/>
      <c r="H6" s="871"/>
      <c r="I6" s="871"/>
      <c r="J6" s="871"/>
      <c r="K6" s="871"/>
      <c r="L6" s="871"/>
      <c r="M6" s="871"/>
      <c r="N6" s="871"/>
      <c r="O6" s="871"/>
      <c r="P6" s="871"/>
      <c r="Q6" s="871"/>
      <c r="R6" s="871"/>
      <c r="S6" s="871"/>
      <c r="T6" s="871"/>
      <c r="U6" s="871"/>
      <c r="V6" s="266"/>
    </row>
    <row r="7" spans="1:22">
      <c r="A7" s="52" t="s">
        <v>56</v>
      </c>
      <c r="B7" s="872" t="s">
        <v>57</v>
      </c>
      <c r="C7" s="60" t="s">
        <v>299</v>
      </c>
      <c r="D7" s="53">
        <v>33.4</v>
      </c>
      <c r="E7" s="93">
        <v>35.1</v>
      </c>
      <c r="F7" s="94">
        <v>43</v>
      </c>
      <c r="G7" s="413">
        <v>0</v>
      </c>
      <c r="H7" s="96">
        <v>23.3</v>
      </c>
      <c r="I7" s="94">
        <v>51.6</v>
      </c>
      <c r="J7" s="413">
        <v>0</v>
      </c>
      <c r="K7" s="96">
        <v>41.4</v>
      </c>
      <c r="L7" s="96">
        <v>21.4</v>
      </c>
      <c r="M7" s="94">
        <v>22.5</v>
      </c>
      <c r="N7" s="96">
        <v>41.9</v>
      </c>
      <c r="O7" s="96">
        <v>43.8</v>
      </c>
      <c r="P7" s="96">
        <v>57.7</v>
      </c>
      <c r="Q7" s="96">
        <v>33.6</v>
      </c>
      <c r="R7" s="96">
        <v>28.9</v>
      </c>
      <c r="S7" s="96">
        <v>20.9</v>
      </c>
      <c r="T7" s="94">
        <v>38.299999999999997</v>
      </c>
      <c r="U7" s="53"/>
      <c r="V7" s="177"/>
    </row>
    <row r="8" spans="1:22">
      <c r="A8" s="52" t="s">
        <v>301</v>
      </c>
      <c r="B8" s="873"/>
      <c r="C8" s="484" t="s">
        <v>568</v>
      </c>
      <c r="D8" s="53">
        <v>1</v>
      </c>
      <c r="E8" s="93">
        <v>0.7</v>
      </c>
      <c r="F8" s="97">
        <v>1.1000000000000001</v>
      </c>
      <c r="G8" s="413">
        <v>0</v>
      </c>
      <c r="H8" s="96">
        <v>0.9</v>
      </c>
      <c r="I8" s="94">
        <v>2.2000000000000002</v>
      </c>
      <c r="J8" s="413">
        <v>0</v>
      </c>
      <c r="K8" s="96">
        <v>1</v>
      </c>
      <c r="L8" s="96">
        <v>0.9</v>
      </c>
      <c r="M8" s="94">
        <v>0.9</v>
      </c>
      <c r="N8" s="96">
        <v>1</v>
      </c>
      <c r="O8" s="96">
        <v>0.9</v>
      </c>
      <c r="P8" s="96">
        <v>1.5</v>
      </c>
      <c r="Q8" s="96">
        <v>1.3</v>
      </c>
      <c r="R8" s="96">
        <v>0.8</v>
      </c>
      <c r="S8" s="96">
        <v>0.7</v>
      </c>
      <c r="T8" s="96">
        <v>0.9</v>
      </c>
      <c r="U8" s="53"/>
      <c r="V8" s="177"/>
    </row>
    <row r="9" spans="1:22">
      <c r="A9" s="52" t="s">
        <v>58</v>
      </c>
      <c r="B9" s="873"/>
      <c r="C9" s="60" t="s">
        <v>299</v>
      </c>
      <c r="D9" s="53">
        <v>32.6</v>
      </c>
      <c r="E9" s="93">
        <v>41.3</v>
      </c>
      <c r="F9" s="94">
        <v>43</v>
      </c>
      <c r="G9" s="413">
        <v>0</v>
      </c>
      <c r="H9" s="96">
        <v>18.2</v>
      </c>
      <c r="I9" s="94">
        <v>33.299999999999997</v>
      </c>
      <c r="J9" s="413">
        <v>0</v>
      </c>
      <c r="K9" s="96">
        <v>41.9</v>
      </c>
      <c r="L9" s="96">
        <v>20</v>
      </c>
      <c r="M9" s="94">
        <v>28</v>
      </c>
      <c r="N9" s="96">
        <v>35.4</v>
      </c>
      <c r="O9" s="96">
        <v>35.4</v>
      </c>
      <c r="P9" s="96">
        <v>56.7</v>
      </c>
      <c r="Q9" s="96">
        <v>30</v>
      </c>
      <c r="R9" s="96">
        <v>35.700000000000003</v>
      </c>
      <c r="S9" s="96">
        <v>21</v>
      </c>
      <c r="T9" s="94">
        <v>47.8</v>
      </c>
      <c r="U9" s="53"/>
      <c r="V9" s="177"/>
    </row>
    <row r="10" spans="1:22">
      <c r="A10" s="52" t="s">
        <v>59</v>
      </c>
      <c r="B10" s="873"/>
      <c r="C10" s="60" t="s">
        <v>298</v>
      </c>
      <c r="D10" s="53">
        <v>305.3</v>
      </c>
      <c r="E10" s="96">
        <v>345.6</v>
      </c>
      <c r="F10" s="94">
        <v>334</v>
      </c>
      <c r="G10" s="413">
        <v>0</v>
      </c>
      <c r="H10" s="96">
        <v>387.3</v>
      </c>
      <c r="I10" s="94">
        <v>292.39999999999998</v>
      </c>
      <c r="J10" s="413">
        <v>0</v>
      </c>
      <c r="K10" s="96">
        <v>272.3</v>
      </c>
      <c r="L10" s="96">
        <v>474.1</v>
      </c>
      <c r="M10" s="94">
        <v>235.3</v>
      </c>
      <c r="N10" s="96">
        <v>294.8</v>
      </c>
      <c r="O10" s="96">
        <v>241.2</v>
      </c>
      <c r="P10" s="96">
        <v>225.6</v>
      </c>
      <c r="Q10" s="96">
        <v>180</v>
      </c>
      <c r="R10" s="96">
        <v>354.2</v>
      </c>
      <c r="S10" s="96">
        <v>477.6</v>
      </c>
      <c r="T10" s="94">
        <v>201.3</v>
      </c>
      <c r="U10" s="53"/>
      <c r="V10" s="177"/>
    </row>
    <row r="11" spans="1:22">
      <c r="A11" s="52" t="s">
        <v>60</v>
      </c>
      <c r="B11" s="873"/>
      <c r="C11" s="60" t="s">
        <v>297</v>
      </c>
      <c r="D11" s="53">
        <v>25.1</v>
      </c>
      <c r="E11" s="93">
        <v>34.1</v>
      </c>
      <c r="F11" s="94">
        <v>29</v>
      </c>
      <c r="G11" s="413">
        <v>0</v>
      </c>
      <c r="H11" s="96">
        <v>15.2</v>
      </c>
      <c r="I11" s="94">
        <v>26.9</v>
      </c>
      <c r="J11" s="413">
        <v>0</v>
      </c>
      <c r="K11" s="96">
        <v>31.6</v>
      </c>
      <c r="L11" s="96">
        <v>18.2</v>
      </c>
      <c r="M11" s="94">
        <v>24</v>
      </c>
      <c r="N11" s="96">
        <v>27.8</v>
      </c>
      <c r="O11" s="96">
        <v>25.9</v>
      </c>
      <c r="P11" s="96">
        <v>33.700000000000003</v>
      </c>
      <c r="Q11" s="96">
        <v>28.6</v>
      </c>
      <c r="R11" s="96">
        <v>25.1</v>
      </c>
      <c r="S11" s="96">
        <v>16.3</v>
      </c>
      <c r="T11" s="94">
        <v>26.2</v>
      </c>
      <c r="U11" s="53"/>
      <c r="V11" s="177"/>
    </row>
    <row r="12" spans="1:22">
      <c r="A12" s="52" t="s">
        <v>61</v>
      </c>
      <c r="B12" s="873"/>
      <c r="C12" s="501">
        <v>0.125</v>
      </c>
      <c r="D12" s="53">
        <v>0.5</v>
      </c>
      <c r="E12" s="93">
        <v>0.5</v>
      </c>
      <c r="F12" s="97">
        <v>0.5</v>
      </c>
      <c r="G12" s="413">
        <v>0</v>
      </c>
      <c r="H12" s="96">
        <v>0.5</v>
      </c>
      <c r="I12" s="94">
        <v>0.8</v>
      </c>
      <c r="J12" s="413">
        <v>0</v>
      </c>
      <c r="K12" s="96">
        <v>0.4</v>
      </c>
      <c r="L12" s="93">
        <v>0.8</v>
      </c>
      <c r="M12" s="94">
        <v>0.5</v>
      </c>
      <c r="N12" s="96">
        <v>0.4</v>
      </c>
      <c r="O12" s="96">
        <v>0.4</v>
      </c>
      <c r="P12" s="96">
        <v>0.5</v>
      </c>
      <c r="Q12" s="96">
        <v>0.7</v>
      </c>
      <c r="R12" s="96">
        <v>0.7</v>
      </c>
      <c r="S12" s="96">
        <v>0.5</v>
      </c>
      <c r="T12" s="97">
        <v>0.7</v>
      </c>
      <c r="U12" s="53"/>
      <c r="V12" s="433"/>
    </row>
    <row r="13" spans="1:22">
      <c r="A13" s="52" t="s">
        <v>300</v>
      </c>
      <c r="B13" s="873"/>
      <c r="C13" s="484" t="s">
        <v>569</v>
      </c>
      <c r="D13" s="53">
        <v>763.5</v>
      </c>
      <c r="E13" s="96">
        <v>812.8</v>
      </c>
      <c r="F13" s="94">
        <v>965</v>
      </c>
      <c r="G13" s="413">
        <v>0</v>
      </c>
      <c r="H13" s="96">
        <v>715.4</v>
      </c>
      <c r="I13" s="94">
        <v>840.1</v>
      </c>
      <c r="J13" s="413">
        <v>0</v>
      </c>
      <c r="K13" s="96">
        <v>830.3</v>
      </c>
      <c r="L13" s="96">
        <v>761.6</v>
      </c>
      <c r="M13" s="94">
        <v>669.1</v>
      </c>
      <c r="N13" s="96">
        <v>768.5</v>
      </c>
      <c r="O13" s="96">
        <v>852.7</v>
      </c>
      <c r="P13" s="96">
        <v>1135</v>
      </c>
      <c r="Q13" s="96">
        <v>742</v>
      </c>
      <c r="R13" s="96">
        <v>783</v>
      </c>
      <c r="S13" s="96">
        <v>567</v>
      </c>
      <c r="T13" s="94">
        <v>715</v>
      </c>
      <c r="U13" s="53"/>
      <c r="V13" s="177"/>
    </row>
    <row r="14" spans="1:22">
      <c r="A14" s="52" t="s">
        <v>62</v>
      </c>
      <c r="B14" s="873"/>
      <c r="C14" s="60">
        <v>500</v>
      </c>
      <c r="D14" s="53">
        <v>166.6</v>
      </c>
      <c r="E14" s="93">
        <v>181.7</v>
      </c>
      <c r="F14" s="94">
        <v>187</v>
      </c>
      <c r="G14" s="413">
        <v>0</v>
      </c>
      <c r="H14" s="96">
        <v>175</v>
      </c>
      <c r="I14" s="94">
        <v>320.3</v>
      </c>
      <c r="J14" s="413">
        <v>0</v>
      </c>
      <c r="K14" s="96">
        <v>139.6</v>
      </c>
      <c r="L14" s="96">
        <v>204.3</v>
      </c>
      <c r="M14" s="94">
        <v>161.1</v>
      </c>
      <c r="N14" s="96">
        <v>147.19999999999999</v>
      </c>
      <c r="O14" s="96">
        <v>157.6</v>
      </c>
      <c r="P14" s="96">
        <v>221.9</v>
      </c>
      <c r="Q14" s="96">
        <v>153</v>
      </c>
      <c r="R14" s="96">
        <v>189.9</v>
      </c>
      <c r="S14" s="96">
        <v>144.4</v>
      </c>
      <c r="T14" s="94">
        <v>196.7</v>
      </c>
      <c r="U14" s="53"/>
      <c r="V14" s="177"/>
    </row>
    <row r="15" spans="1:22">
      <c r="A15" s="52" t="s">
        <v>367</v>
      </c>
      <c r="B15" s="873"/>
      <c r="C15" s="874">
        <v>0.2</v>
      </c>
      <c r="D15" s="54">
        <v>6.0000000000000001E-3</v>
      </c>
      <c r="E15" s="93">
        <v>5.0000000000000001E-3</v>
      </c>
      <c r="F15" s="97">
        <v>8.9999999999999993E-3</v>
      </c>
      <c r="G15" s="413">
        <v>0</v>
      </c>
      <c r="H15" s="98">
        <v>1.0999999999999999E-2</v>
      </c>
      <c r="I15" s="509">
        <v>0</v>
      </c>
      <c r="J15" s="413">
        <v>0</v>
      </c>
      <c r="K15" s="98">
        <v>1.0999999999999999E-2</v>
      </c>
      <c r="L15" s="98">
        <v>3.0000000000000001E-3</v>
      </c>
      <c r="M15" s="97">
        <v>2E-3</v>
      </c>
      <c r="N15" s="93">
        <v>6.0000000000000001E-3</v>
      </c>
      <c r="O15" s="98">
        <v>0.01</v>
      </c>
      <c r="P15" s="98">
        <v>0.01</v>
      </c>
      <c r="Q15" s="93">
        <v>1E-3</v>
      </c>
      <c r="R15" s="436" t="s">
        <v>218</v>
      </c>
      <c r="S15" s="93">
        <v>7.0000000000000001E-3</v>
      </c>
      <c r="T15" s="97">
        <v>7.0000000000000001E-3</v>
      </c>
      <c r="U15" s="54"/>
      <c r="V15" s="177"/>
    </row>
    <row r="16" spans="1:22">
      <c r="A16" s="52" t="s">
        <v>366</v>
      </c>
      <c r="B16" s="873"/>
      <c r="C16" s="874"/>
      <c r="D16" s="54">
        <v>6.0000000000000001E-3</v>
      </c>
      <c r="E16" s="93">
        <v>7.0000000000000001E-3</v>
      </c>
      <c r="F16" s="97">
        <v>8.9999999999999993E-3</v>
      </c>
      <c r="G16" s="413">
        <v>0</v>
      </c>
      <c r="H16" s="98">
        <v>1.2E-2</v>
      </c>
      <c r="I16" s="509">
        <v>0</v>
      </c>
      <c r="J16" s="413">
        <v>0</v>
      </c>
      <c r="K16" s="98">
        <v>1.0999999999999999E-2</v>
      </c>
      <c r="L16" s="98">
        <v>4.0000000000000001E-3</v>
      </c>
      <c r="M16" s="97">
        <v>2E-3</v>
      </c>
      <c r="N16" s="93">
        <v>7.0000000000000001E-3</v>
      </c>
      <c r="O16" s="98">
        <v>0.01</v>
      </c>
      <c r="P16" s="98">
        <v>0.01</v>
      </c>
      <c r="Q16" s="93">
        <v>1E-3</v>
      </c>
      <c r="R16" s="436" t="s">
        <v>218</v>
      </c>
      <c r="S16" s="93">
        <v>6.0000000000000001E-3</v>
      </c>
      <c r="T16" s="97">
        <v>5.0000000000000001E-3</v>
      </c>
      <c r="U16" s="54"/>
      <c r="V16" s="177"/>
    </row>
    <row r="17" spans="1:22">
      <c r="A17" s="52" t="s">
        <v>365</v>
      </c>
      <c r="B17" s="873"/>
      <c r="C17" s="874"/>
      <c r="D17" s="54">
        <v>8.0000000000000002E-3</v>
      </c>
      <c r="E17" s="93">
        <v>8.0000000000000002E-3</v>
      </c>
      <c r="F17" s="97">
        <v>1.0999999999999999E-2</v>
      </c>
      <c r="G17" s="413">
        <v>0</v>
      </c>
      <c r="H17" s="98">
        <v>1.0999999999999999E-2</v>
      </c>
      <c r="I17" s="509">
        <v>0</v>
      </c>
      <c r="J17" s="413">
        <v>0</v>
      </c>
      <c r="K17" s="98">
        <v>1.4E-2</v>
      </c>
      <c r="L17" s="98">
        <v>3.0000000000000001E-3</v>
      </c>
      <c r="M17" s="97">
        <v>3.0000000000000001E-3</v>
      </c>
      <c r="N17" s="93">
        <v>8.0000000000000002E-3</v>
      </c>
      <c r="O17" s="98">
        <v>1.2E-2</v>
      </c>
      <c r="P17" s="98">
        <v>0.02</v>
      </c>
      <c r="Q17" s="93">
        <v>3.0000000000000001E-3</v>
      </c>
      <c r="R17" s="436" t="s">
        <v>218</v>
      </c>
      <c r="S17" s="93">
        <v>7.0000000000000001E-3</v>
      </c>
      <c r="T17" s="97">
        <v>5.0000000000000001E-3</v>
      </c>
      <c r="U17" s="54"/>
      <c r="V17" s="177"/>
    </row>
    <row r="18" spans="1:22">
      <c r="A18" s="52" t="s">
        <v>364</v>
      </c>
      <c r="B18" s="873"/>
      <c r="C18" s="874"/>
      <c r="D18" s="54">
        <v>1.0999999999999999E-2</v>
      </c>
      <c r="E18" s="93">
        <v>1.2999999999999999E-2</v>
      </c>
      <c r="F18" s="97">
        <v>1.6E-2</v>
      </c>
      <c r="G18" s="413">
        <v>0</v>
      </c>
      <c r="H18" s="98">
        <v>1.6E-2</v>
      </c>
      <c r="I18" s="509">
        <v>0</v>
      </c>
      <c r="J18" s="413">
        <v>0</v>
      </c>
      <c r="K18" s="98">
        <v>1.9E-2</v>
      </c>
      <c r="L18" s="98">
        <v>4.0000000000000001E-3</v>
      </c>
      <c r="M18" s="97">
        <v>5.0000000000000001E-3</v>
      </c>
      <c r="N18" s="93">
        <v>1.0999999999999999E-2</v>
      </c>
      <c r="O18" s="98">
        <v>1.7999999999999999E-2</v>
      </c>
      <c r="P18" s="98">
        <v>0.03</v>
      </c>
      <c r="Q18" s="93">
        <v>3.0000000000000001E-3</v>
      </c>
      <c r="R18" s="436" t="s">
        <v>218</v>
      </c>
      <c r="S18" s="98">
        <v>0.01</v>
      </c>
      <c r="T18" s="97">
        <v>6.0000000000000001E-3</v>
      </c>
      <c r="U18" s="433"/>
      <c r="V18" s="433"/>
    </row>
    <row r="19" spans="1:22">
      <c r="A19" s="52" t="s">
        <v>363</v>
      </c>
      <c r="B19" s="873"/>
      <c r="C19" s="874"/>
      <c r="D19" s="54">
        <v>1.0999999999999999E-2</v>
      </c>
      <c r="E19" s="93">
        <v>1.2E-2</v>
      </c>
      <c r="F19" s="97">
        <v>1.4999999999999999E-2</v>
      </c>
      <c r="G19" s="413">
        <v>0</v>
      </c>
      <c r="H19" s="98">
        <v>1.6E-2</v>
      </c>
      <c r="I19" s="509">
        <v>0</v>
      </c>
      <c r="J19" s="413">
        <v>0</v>
      </c>
      <c r="K19" s="98">
        <v>1.7999999999999999E-2</v>
      </c>
      <c r="L19" s="98">
        <v>5.0000000000000001E-3</v>
      </c>
      <c r="M19" s="97">
        <v>5.0000000000000001E-3</v>
      </c>
      <c r="N19" s="93">
        <v>1.0999999999999999E-2</v>
      </c>
      <c r="O19" s="98">
        <v>1.7999999999999999E-2</v>
      </c>
      <c r="P19" s="98">
        <v>0.03</v>
      </c>
      <c r="Q19" s="93">
        <v>3.0000000000000001E-3</v>
      </c>
      <c r="R19" s="436" t="s">
        <v>218</v>
      </c>
      <c r="S19" s="98">
        <v>0.01</v>
      </c>
      <c r="T19" s="97">
        <v>6.0000000000000001E-3</v>
      </c>
      <c r="U19" s="433"/>
      <c r="V19" s="433"/>
    </row>
    <row r="20" spans="1:22">
      <c r="A20" s="52" t="s">
        <v>362</v>
      </c>
      <c r="B20" s="873"/>
      <c r="C20" s="874"/>
      <c r="D20" s="54">
        <v>8.0000000000000002E-3</v>
      </c>
      <c r="E20" s="93">
        <v>8.9999999999999993E-3</v>
      </c>
      <c r="F20" s="97">
        <v>1.2E-2</v>
      </c>
      <c r="G20" s="413">
        <v>0</v>
      </c>
      <c r="H20" s="98">
        <v>1.2999999999999999E-2</v>
      </c>
      <c r="I20" s="509">
        <v>0</v>
      </c>
      <c r="J20" s="413">
        <v>0</v>
      </c>
      <c r="K20" s="98">
        <v>1.4999999999999999E-2</v>
      </c>
      <c r="L20" s="98">
        <v>3.0000000000000001E-3</v>
      </c>
      <c r="M20" s="97">
        <v>3.0000000000000001E-3</v>
      </c>
      <c r="N20" s="98">
        <v>8.0000000000000002E-3</v>
      </c>
      <c r="O20" s="98">
        <v>1.6E-2</v>
      </c>
      <c r="P20" s="98">
        <v>0.02</v>
      </c>
      <c r="Q20" s="93">
        <v>2E-3</v>
      </c>
      <c r="R20" s="436" t="s">
        <v>218</v>
      </c>
      <c r="S20" s="98">
        <v>7.0000000000000001E-3</v>
      </c>
      <c r="T20" s="97">
        <v>5.0000000000000001E-3</v>
      </c>
      <c r="U20" s="433"/>
      <c r="V20" s="433"/>
    </row>
    <row r="21" spans="1:22">
      <c r="A21" s="52" t="s">
        <v>361</v>
      </c>
      <c r="B21" s="55" t="s">
        <v>63</v>
      </c>
      <c r="C21" s="56" t="s">
        <v>296</v>
      </c>
      <c r="D21" s="57">
        <v>5.08</v>
      </c>
      <c r="E21" s="99">
        <v>5.6</v>
      </c>
      <c r="F21" s="100">
        <v>6</v>
      </c>
      <c r="G21" s="413">
        <v>0</v>
      </c>
      <c r="H21" s="99">
        <v>5.07</v>
      </c>
      <c r="I21" s="100">
        <v>3.36</v>
      </c>
      <c r="J21" s="413">
        <v>0</v>
      </c>
      <c r="K21" s="99">
        <v>5.94</v>
      </c>
      <c r="L21" s="99">
        <v>4.8600000000000003</v>
      </c>
      <c r="M21" s="100">
        <v>2.91</v>
      </c>
      <c r="N21" s="99">
        <v>7.19</v>
      </c>
      <c r="O21" s="99">
        <v>6.09</v>
      </c>
      <c r="P21" s="99">
        <v>8.3699999999999992</v>
      </c>
      <c r="Q21" s="99">
        <v>4.76</v>
      </c>
      <c r="R21" s="436" t="s">
        <v>218</v>
      </c>
      <c r="S21" s="99">
        <v>4.3</v>
      </c>
      <c r="T21" s="97">
        <v>4.3499999999999996</v>
      </c>
      <c r="U21" s="433"/>
      <c r="V21" s="433"/>
    </row>
    <row r="22" spans="1:22">
      <c r="A22" s="52" t="s">
        <v>64</v>
      </c>
      <c r="B22" s="867" t="s">
        <v>65</v>
      </c>
      <c r="C22" s="415">
        <v>0</v>
      </c>
      <c r="D22" s="267">
        <v>46046</v>
      </c>
      <c r="E22" s="101">
        <v>37900</v>
      </c>
      <c r="F22" s="95">
        <v>46800</v>
      </c>
      <c r="G22" s="413">
        <v>0</v>
      </c>
      <c r="H22" s="101">
        <v>51566</v>
      </c>
      <c r="I22" s="95">
        <v>76768</v>
      </c>
      <c r="J22" s="413">
        <v>0</v>
      </c>
      <c r="K22" s="101">
        <v>34700</v>
      </c>
      <c r="L22" s="101">
        <v>51100</v>
      </c>
      <c r="M22" s="95">
        <v>60310</v>
      </c>
      <c r="N22" s="101">
        <v>34282</v>
      </c>
      <c r="O22" s="101">
        <v>41427</v>
      </c>
      <c r="P22" s="101">
        <v>51200</v>
      </c>
      <c r="Q22" s="101">
        <v>34900</v>
      </c>
      <c r="R22" s="101">
        <v>48360</v>
      </c>
      <c r="S22" s="101">
        <v>38000</v>
      </c>
      <c r="T22" s="95">
        <v>40400</v>
      </c>
      <c r="U22" s="433"/>
      <c r="V22" s="433"/>
    </row>
    <row r="23" spans="1:22">
      <c r="A23" s="52" t="s">
        <v>66</v>
      </c>
      <c r="B23" s="867"/>
      <c r="C23" s="415">
        <v>0</v>
      </c>
      <c r="D23" s="267">
        <v>8379</v>
      </c>
      <c r="E23" s="101">
        <v>6900</v>
      </c>
      <c r="F23" s="95">
        <v>13100</v>
      </c>
      <c r="G23" s="413">
        <v>0</v>
      </c>
      <c r="H23" s="101">
        <v>6539</v>
      </c>
      <c r="I23" s="95">
        <v>26595</v>
      </c>
      <c r="J23" s="413">
        <v>0</v>
      </c>
      <c r="K23" s="101">
        <v>7100</v>
      </c>
      <c r="L23" s="101">
        <v>7100</v>
      </c>
      <c r="M23" s="95">
        <v>9500</v>
      </c>
      <c r="N23" s="101">
        <v>5893</v>
      </c>
      <c r="O23" s="101">
        <v>7911</v>
      </c>
      <c r="P23" s="101">
        <v>9200</v>
      </c>
      <c r="Q23" s="101">
        <v>4400</v>
      </c>
      <c r="R23" s="101">
        <v>10280</v>
      </c>
      <c r="S23" s="101">
        <v>5400</v>
      </c>
      <c r="T23" s="95">
        <v>6200</v>
      </c>
      <c r="U23" s="433"/>
      <c r="V23" s="433"/>
    </row>
    <row r="24" spans="1:22">
      <c r="A24" s="52" t="s">
        <v>310</v>
      </c>
      <c r="B24" s="867"/>
      <c r="C24" s="415">
        <v>0</v>
      </c>
      <c r="D24" s="267">
        <v>26727</v>
      </c>
      <c r="E24" s="95">
        <v>23152</v>
      </c>
      <c r="F24" s="95">
        <v>26500</v>
      </c>
      <c r="G24" s="413">
        <v>0</v>
      </c>
      <c r="H24" s="95">
        <v>28911</v>
      </c>
      <c r="I24" s="95">
        <v>34492</v>
      </c>
      <c r="J24" s="413">
        <v>0</v>
      </c>
      <c r="K24" s="101">
        <v>22300</v>
      </c>
      <c r="L24" s="95">
        <v>28296</v>
      </c>
      <c r="M24" s="95">
        <v>29256</v>
      </c>
      <c r="N24" s="101">
        <v>29127</v>
      </c>
      <c r="O24" s="101">
        <v>24137</v>
      </c>
      <c r="P24" s="101">
        <v>22300</v>
      </c>
      <c r="Q24" s="101">
        <v>22500</v>
      </c>
      <c r="R24" s="95">
        <v>26304</v>
      </c>
      <c r="S24" s="95">
        <v>24416</v>
      </c>
      <c r="T24" s="95">
        <v>23900</v>
      </c>
      <c r="U24" s="433"/>
      <c r="V24" s="433"/>
    </row>
    <row r="25" spans="1:22">
      <c r="A25" s="52" t="s">
        <v>117</v>
      </c>
      <c r="B25" s="867"/>
      <c r="C25" s="415">
        <v>0</v>
      </c>
      <c r="D25" s="267">
        <v>61153</v>
      </c>
      <c r="E25" s="101">
        <v>53100</v>
      </c>
      <c r="F25" s="95">
        <v>60600</v>
      </c>
      <c r="G25" s="413">
        <v>0</v>
      </c>
      <c r="H25" s="101">
        <v>66310</v>
      </c>
      <c r="I25" s="95">
        <v>79110</v>
      </c>
      <c r="J25" s="413">
        <v>0</v>
      </c>
      <c r="K25" s="101">
        <v>50600</v>
      </c>
      <c r="L25" s="101">
        <v>64900</v>
      </c>
      <c r="M25" s="95">
        <v>67100</v>
      </c>
      <c r="N25" s="101">
        <v>66743</v>
      </c>
      <c r="O25" s="101">
        <v>54856</v>
      </c>
      <c r="P25" s="101">
        <v>51100</v>
      </c>
      <c r="Q25" s="101">
        <v>51100</v>
      </c>
      <c r="R25" s="101">
        <v>60330</v>
      </c>
      <c r="S25" s="101">
        <v>56000</v>
      </c>
      <c r="T25" s="95">
        <v>54900</v>
      </c>
      <c r="U25" s="65"/>
      <c r="V25" s="177"/>
    </row>
    <row r="26" spans="1:22">
      <c r="A26" s="52" t="s">
        <v>118</v>
      </c>
      <c r="B26" s="867"/>
      <c r="C26" s="415">
        <v>0</v>
      </c>
      <c r="D26" s="267">
        <v>4551</v>
      </c>
      <c r="E26" s="101">
        <v>3900</v>
      </c>
      <c r="F26" s="95">
        <v>5300</v>
      </c>
      <c r="G26" s="413">
        <v>0</v>
      </c>
      <c r="H26" s="101">
        <v>6969</v>
      </c>
      <c r="I26" s="95">
        <v>7168</v>
      </c>
      <c r="J26" s="413">
        <v>0</v>
      </c>
      <c r="K26" s="101">
        <v>3700</v>
      </c>
      <c r="L26" s="101">
        <v>4500</v>
      </c>
      <c r="M26" s="95">
        <v>6370</v>
      </c>
      <c r="N26" s="101">
        <v>2332</v>
      </c>
      <c r="O26" s="101">
        <v>3576</v>
      </c>
      <c r="P26" s="101">
        <v>8600</v>
      </c>
      <c r="Q26" s="101">
        <v>2800</v>
      </c>
      <c r="R26" s="101">
        <v>5080</v>
      </c>
      <c r="S26" s="101">
        <v>3200</v>
      </c>
      <c r="T26" s="101">
        <v>4600</v>
      </c>
      <c r="U26" s="65"/>
      <c r="V26" s="177"/>
    </row>
    <row r="27" spans="1:22">
      <c r="A27" s="52" t="s">
        <v>67</v>
      </c>
      <c r="B27" s="867"/>
      <c r="C27" s="415">
        <v>0</v>
      </c>
      <c r="D27" s="267">
        <v>9641</v>
      </c>
      <c r="E27" s="101">
        <v>11000</v>
      </c>
      <c r="F27" s="95">
        <v>12300</v>
      </c>
      <c r="G27" s="413">
        <v>0</v>
      </c>
      <c r="H27" s="101">
        <v>8096</v>
      </c>
      <c r="I27" s="95">
        <v>9600</v>
      </c>
      <c r="J27" s="413">
        <v>0</v>
      </c>
      <c r="K27" s="101">
        <v>12300</v>
      </c>
      <c r="L27" s="101">
        <v>6900</v>
      </c>
      <c r="M27" s="95">
        <v>8530</v>
      </c>
      <c r="N27" s="101">
        <v>10794</v>
      </c>
      <c r="O27" s="101">
        <v>9471</v>
      </c>
      <c r="P27" s="101">
        <v>11100</v>
      </c>
      <c r="Q27" s="101">
        <v>6900</v>
      </c>
      <c r="R27" s="101">
        <v>9150</v>
      </c>
      <c r="S27" s="101">
        <v>7600</v>
      </c>
      <c r="T27" s="95">
        <v>13100</v>
      </c>
      <c r="U27" s="65"/>
      <c r="V27" s="177"/>
    </row>
    <row r="28" spans="1:22">
      <c r="A28" s="52" t="s">
        <v>68</v>
      </c>
      <c r="B28" s="866" t="s">
        <v>574</v>
      </c>
      <c r="C28" s="415">
        <v>0</v>
      </c>
      <c r="D28" s="268">
        <v>20.5</v>
      </c>
      <c r="E28" s="508">
        <v>25</v>
      </c>
      <c r="F28" s="103">
        <v>12</v>
      </c>
      <c r="G28" s="413">
        <v>0</v>
      </c>
      <c r="H28" s="104">
        <v>20.6</v>
      </c>
      <c r="I28" s="103">
        <v>13</v>
      </c>
      <c r="J28" s="413">
        <v>0</v>
      </c>
      <c r="K28" s="104">
        <v>24</v>
      </c>
      <c r="L28" s="102">
        <v>20.100000000000001</v>
      </c>
      <c r="M28" s="103">
        <v>13.2</v>
      </c>
      <c r="N28" s="104">
        <v>29.2</v>
      </c>
      <c r="O28" s="104">
        <v>22.7</v>
      </c>
      <c r="P28" s="104">
        <v>7.4</v>
      </c>
      <c r="Q28" s="102">
        <v>31.6</v>
      </c>
      <c r="R28" s="104">
        <v>19.3</v>
      </c>
      <c r="S28" s="102">
        <v>25.5</v>
      </c>
      <c r="T28" s="103">
        <v>29.8</v>
      </c>
      <c r="U28" s="58"/>
      <c r="V28" s="96"/>
    </row>
    <row r="29" spans="1:22">
      <c r="A29" s="52" t="s">
        <v>69</v>
      </c>
      <c r="B29" s="867"/>
      <c r="C29" s="415">
        <v>0</v>
      </c>
      <c r="D29" s="268">
        <v>53</v>
      </c>
      <c r="E29" s="508">
        <v>47</v>
      </c>
      <c r="F29" s="103">
        <v>55</v>
      </c>
      <c r="G29" s="413">
        <v>0</v>
      </c>
      <c r="H29" s="104">
        <v>54.2</v>
      </c>
      <c r="I29" s="103">
        <v>65.3</v>
      </c>
      <c r="J29" s="413">
        <v>0</v>
      </c>
      <c r="K29" s="104">
        <v>47.6</v>
      </c>
      <c r="L29" s="104">
        <v>56.4</v>
      </c>
      <c r="M29" s="103">
        <v>61.1</v>
      </c>
      <c r="N29" s="104">
        <v>43.6</v>
      </c>
      <c r="O29" s="104">
        <v>49.9</v>
      </c>
      <c r="P29" s="104">
        <v>57.5</v>
      </c>
      <c r="Q29" s="104">
        <v>45.6</v>
      </c>
      <c r="R29" s="104">
        <v>60.9</v>
      </c>
      <c r="S29" s="102">
        <v>48.6</v>
      </c>
      <c r="T29" s="103">
        <v>51.6</v>
      </c>
      <c r="U29" s="58"/>
      <c r="V29" s="177"/>
    </row>
    <row r="30" spans="1:22">
      <c r="A30" s="52" t="s">
        <v>70</v>
      </c>
      <c r="B30" s="59" t="s">
        <v>71</v>
      </c>
      <c r="C30" s="60" t="s">
        <v>295</v>
      </c>
      <c r="D30" s="58">
        <v>8.4</v>
      </c>
      <c r="E30" s="96">
        <v>6.9</v>
      </c>
      <c r="F30" s="97">
        <v>7.3</v>
      </c>
      <c r="G30" s="413">
        <v>0</v>
      </c>
      <c r="H30" s="96">
        <v>9.1</v>
      </c>
      <c r="I30" s="94">
        <v>7.7</v>
      </c>
      <c r="J30" s="413">
        <v>0</v>
      </c>
      <c r="K30" s="96">
        <v>8.8000000000000007</v>
      </c>
      <c r="L30" s="96">
        <v>8.5</v>
      </c>
      <c r="M30" s="94">
        <v>8.1</v>
      </c>
      <c r="N30" s="96">
        <v>8.8000000000000007</v>
      </c>
      <c r="O30" s="96">
        <v>8.9</v>
      </c>
      <c r="P30" s="96">
        <v>6.8</v>
      </c>
      <c r="Q30" s="96">
        <v>9.1999999999999993</v>
      </c>
      <c r="R30" s="96">
        <v>7.6</v>
      </c>
      <c r="S30" s="93">
        <v>9.3000000000000007</v>
      </c>
      <c r="T30" s="97">
        <v>8.5</v>
      </c>
      <c r="U30" s="58"/>
      <c r="V30" s="177"/>
    </row>
    <row r="31" spans="1:22">
      <c r="A31" s="61" t="s">
        <v>72</v>
      </c>
      <c r="B31" s="59" t="s">
        <v>73</v>
      </c>
      <c r="C31" s="415">
        <v>0</v>
      </c>
      <c r="D31" s="267">
        <v>111076</v>
      </c>
      <c r="E31" s="101">
        <v>117000</v>
      </c>
      <c r="F31" s="95">
        <v>66300</v>
      </c>
      <c r="G31" s="413">
        <v>0</v>
      </c>
      <c r="H31" s="101">
        <v>122207</v>
      </c>
      <c r="I31" s="95">
        <v>50306</v>
      </c>
      <c r="J31" s="413">
        <v>0</v>
      </c>
      <c r="K31" s="101">
        <v>124700</v>
      </c>
      <c r="L31" s="101">
        <v>80300</v>
      </c>
      <c r="M31" s="95">
        <v>86910</v>
      </c>
      <c r="N31" s="101">
        <v>159700</v>
      </c>
      <c r="O31" s="101">
        <v>110755</v>
      </c>
      <c r="P31" s="101">
        <v>28800</v>
      </c>
      <c r="Q31" s="101">
        <v>113000</v>
      </c>
      <c r="R31" s="101">
        <v>63280</v>
      </c>
      <c r="S31" s="101">
        <v>189000</v>
      </c>
      <c r="T31" s="95">
        <v>90000</v>
      </c>
      <c r="U31" s="65"/>
      <c r="V31" s="177"/>
    </row>
    <row r="32" spans="1:22">
      <c r="A32" s="38"/>
      <c r="B32" s="269"/>
      <c r="C32" s="269"/>
      <c r="D32" s="4"/>
      <c r="E32" s="270"/>
      <c r="F32" s="271"/>
      <c r="G32" s="272"/>
      <c r="H32" s="270"/>
      <c r="I32" s="271"/>
      <c r="J32" s="272"/>
      <c r="K32" s="270"/>
      <c r="L32" s="270"/>
      <c r="M32" s="271"/>
      <c r="N32" s="270"/>
      <c r="O32" s="273"/>
      <c r="P32" s="270"/>
      <c r="Q32" s="270"/>
      <c r="R32" s="270"/>
      <c r="S32" s="270"/>
      <c r="T32" s="271"/>
      <c r="U32" s="4"/>
      <c r="V32" s="433"/>
    </row>
    <row r="33" spans="1:22">
      <c r="A33" s="274" t="s">
        <v>228</v>
      </c>
      <c r="B33" s="275"/>
      <c r="C33" s="275"/>
      <c r="D33" s="275"/>
      <c r="E33" s="276"/>
      <c r="F33" s="276"/>
      <c r="G33" s="2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</row>
    <row r="34" spans="1:22">
      <c r="A34" s="345" t="s">
        <v>426</v>
      </c>
      <c r="B34" s="275"/>
      <c r="C34" s="275"/>
      <c r="D34" s="275"/>
      <c r="E34" s="276"/>
      <c r="F34" s="276"/>
      <c r="G34" s="2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</row>
    <row r="35" spans="1:22">
      <c r="A35" s="177" t="s">
        <v>311</v>
      </c>
      <c r="B35" s="278"/>
      <c r="C35" s="278"/>
      <c r="D35" s="278"/>
      <c r="E35" s="276"/>
      <c r="F35" s="276"/>
      <c r="G35" s="2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</row>
    <row r="36" spans="1:22">
      <c r="A36" s="177" t="s">
        <v>573</v>
      </c>
      <c r="B36" s="278"/>
      <c r="C36" s="278"/>
      <c r="D36" s="278"/>
      <c r="E36" s="276"/>
      <c r="F36" s="276"/>
      <c r="G36" s="277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</row>
    <row r="37" spans="1:22">
      <c r="A37" s="238" t="s">
        <v>570</v>
      </c>
      <c r="B37" s="278"/>
      <c r="C37" s="278"/>
      <c r="D37" s="278"/>
      <c r="E37" s="276"/>
      <c r="F37" s="276"/>
      <c r="G37" s="2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</row>
    <row r="38" spans="1:22">
      <c r="A38" s="238" t="s">
        <v>571</v>
      </c>
      <c r="B38" s="278"/>
      <c r="C38" s="278"/>
      <c r="D38" s="278"/>
      <c r="E38" s="279"/>
      <c r="F38" s="279"/>
      <c r="G38" s="280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177"/>
      <c r="T38" s="177"/>
      <c r="U38" s="177"/>
      <c r="V38" s="177"/>
    </row>
    <row r="39" spans="1:22">
      <c r="A39" s="281"/>
      <c r="B39" s="282"/>
      <c r="C39" s="282"/>
      <c r="D39" s="282"/>
      <c r="E39" s="277"/>
      <c r="F39" s="277"/>
      <c r="G39" s="2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433"/>
    </row>
    <row r="40" spans="1:22">
      <c r="A40" s="266"/>
      <c r="B40" s="269"/>
      <c r="C40" s="282"/>
      <c r="D40" s="282"/>
      <c r="E40" s="277"/>
      <c r="F40" s="277"/>
      <c r="G40" s="277"/>
      <c r="H40" s="177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</row>
    <row r="41" spans="1:22">
      <c r="A41" s="266"/>
      <c r="B41" s="269"/>
      <c r="C41" s="282"/>
      <c r="D41" s="282"/>
      <c r="E41" s="277"/>
      <c r="F41" s="277"/>
      <c r="G41" s="2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</row>
    <row r="42" spans="1:22">
      <c r="A42" s="177"/>
      <c r="B42" s="282"/>
      <c r="C42" s="282"/>
      <c r="D42" s="282"/>
      <c r="E42" s="277"/>
      <c r="F42" s="277"/>
      <c r="G42" s="277"/>
      <c r="H42" s="177"/>
      <c r="I42" s="177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</row>
    <row r="43" spans="1:22">
      <c r="V43" s="96"/>
    </row>
    <row r="47" spans="1:22">
      <c r="V47" s="96"/>
    </row>
    <row r="50" spans="12:20">
      <c r="L50" s="177"/>
    </row>
    <row r="52" spans="12:20">
      <c r="T52" s="96"/>
    </row>
    <row r="79" spans="22:22">
      <c r="V79" s="97"/>
    </row>
    <row r="80" spans="22:22">
      <c r="V80" s="97"/>
    </row>
    <row r="81" spans="20:22">
      <c r="V81" s="97"/>
    </row>
    <row r="82" spans="20:22">
      <c r="V82" s="97"/>
    </row>
    <row r="83" spans="20:22">
      <c r="V83" s="97"/>
    </row>
    <row r="88" spans="20:22">
      <c r="T88" s="97"/>
    </row>
    <row r="89" spans="20:22">
      <c r="T89" s="97"/>
    </row>
    <row r="90" spans="20:22">
      <c r="T90" s="97"/>
    </row>
    <row r="91" spans="20:22">
      <c r="V91" s="97"/>
    </row>
    <row r="92" spans="20:22">
      <c r="V92" s="97"/>
    </row>
    <row r="93" spans="20:22">
      <c r="V93" s="97"/>
    </row>
    <row r="94" spans="20:22">
      <c r="V94" s="97"/>
    </row>
    <row r="95" spans="20:22">
      <c r="V95" s="97"/>
    </row>
    <row r="99" spans="22:22">
      <c r="V99" s="97"/>
    </row>
    <row r="103" spans="22:22">
      <c r="V103" s="97"/>
    </row>
    <row r="167" spans="22:22">
      <c r="V167" s="375">
        <v>0</v>
      </c>
    </row>
  </sheetData>
  <mergeCells count="10">
    <mergeCell ref="A3:A5"/>
    <mergeCell ref="B3:B4"/>
    <mergeCell ref="C3:C4"/>
    <mergeCell ref="D3:D4"/>
    <mergeCell ref="E3:T3"/>
    <mergeCell ref="B28:B29"/>
    <mergeCell ref="B6:U6"/>
    <mergeCell ref="B7:B20"/>
    <mergeCell ref="C15:C20"/>
    <mergeCell ref="B22:B27"/>
  </mergeCells>
  <pageMargins left="0.23622047244094491" right="0.23622047244094491" top="0.31496062992125984" bottom="0.31496062992125984" header="0.15748031496062992" footer="0.15748031496062992"/>
  <pageSetup paperSize="9" scale="74" orientation="landscape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rowBreaks count="2" manualBreakCount="2">
    <brk id="49" max="19" man="1"/>
    <brk id="103" max="19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9"/>
  <sheetViews>
    <sheetView zoomScaleNormal="100" workbookViewId="0">
      <pane ySplit="5" topLeftCell="A6" activePane="bottomLeft" state="frozen"/>
      <selection pane="bottomLeft" activeCell="I29" sqref="I29"/>
    </sheetView>
  </sheetViews>
  <sheetFormatPr baseColWidth="10" defaultRowHeight="15"/>
  <cols>
    <col min="1" max="1" width="17.625" style="375" customWidth="1"/>
    <col min="2" max="2" width="9.125" style="375" customWidth="1"/>
    <col min="3" max="3" width="12.125" style="375" customWidth="1"/>
    <col min="4" max="4" width="11.875" style="375" customWidth="1"/>
    <col min="5" max="9" width="7.5" style="375" customWidth="1"/>
    <col min="10" max="10" width="8" style="375" customWidth="1"/>
    <col min="11" max="11" width="7.5" style="375" customWidth="1"/>
    <col min="12" max="12" width="8.875" style="375" customWidth="1"/>
    <col min="13" max="13" width="7.5" style="375" customWidth="1"/>
    <col min="14" max="14" width="8" style="375" customWidth="1"/>
    <col min="15" max="15" width="8.625" style="375" customWidth="1"/>
    <col min="16" max="18" width="7.5" style="375" customWidth="1"/>
    <col min="19" max="19" width="8.625" style="375" customWidth="1"/>
    <col min="20" max="20" width="7.5" style="375" customWidth="1"/>
    <col min="21" max="16384" width="11" style="375"/>
  </cols>
  <sheetData>
    <row r="1" spans="1:22">
      <c r="A1" s="594" t="s">
        <v>126</v>
      </c>
      <c r="B1" s="397"/>
      <c r="C1" s="397"/>
      <c r="D1" s="397"/>
      <c r="E1" s="397"/>
      <c r="F1" s="397"/>
      <c r="G1" s="397"/>
      <c r="H1" s="397"/>
      <c r="I1" s="397"/>
      <c r="J1" s="397"/>
      <c r="K1" s="397"/>
      <c r="L1" s="397"/>
      <c r="M1" s="397"/>
      <c r="N1" s="397"/>
      <c r="O1" s="397"/>
      <c r="P1" s="397"/>
      <c r="Q1" s="397"/>
      <c r="R1" s="397"/>
      <c r="S1" s="397"/>
      <c r="T1" s="397"/>
      <c r="U1" s="397"/>
      <c r="V1" s="177"/>
    </row>
    <row r="2" spans="1:22">
      <c r="A2" s="398" t="s">
        <v>214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177"/>
    </row>
    <row r="3" spans="1:22" ht="18.75" customHeight="1">
      <c r="A3" s="861" t="s">
        <v>127</v>
      </c>
      <c r="B3" s="863" t="s">
        <v>54</v>
      </c>
      <c r="C3" s="864" t="s">
        <v>227</v>
      </c>
      <c r="D3" s="868" t="s">
        <v>33</v>
      </c>
      <c r="E3" s="863" t="s">
        <v>55</v>
      </c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  <c r="R3" s="863"/>
      <c r="S3" s="863"/>
      <c r="T3" s="870"/>
      <c r="U3" s="63"/>
      <c r="V3" s="265"/>
    </row>
    <row r="4" spans="1:22" ht="43.5" customHeight="1">
      <c r="A4" s="862"/>
      <c r="B4" s="863"/>
      <c r="C4" s="865"/>
      <c r="D4" s="869"/>
      <c r="E4" s="47" t="s">
        <v>312</v>
      </c>
      <c r="F4" s="48" t="s">
        <v>18</v>
      </c>
      <c r="G4" s="48" t="s">
        <v>303</v>
      </c>
      <c r="H4" s="47" t="s">
        <v>305</v>
      </c>
      <c r="I4" s="48" t="s">
        <v>306</v>
      </c>
      <c r="J4" s="48" t="s">
        <v>302</v>
      </c>
      <c r="K4" s="48" t="s">
        <v>23</v>
      </c>
      <c r="L4" s="47" t="s">
        <v>561</v>
      </c>
      <c r="M4" s="47" t="s">
        <v>307</v>
      </c>
      <c r="N4" s="47" t="s">
        <v>26</v>
      </c>
      <c r="O4" s="47" t="s">
        <v>27</v>
      </c>
      <c r="P4" s="48" t="s">
        <v>28</v>
      </c>
      <c r="Q4" s="48" t="s">
        <v>29</v>
      </c>
      <c r="R4" s="47" t="s">
        <v>308</v>
      </c>
      <c r="S4" s="47" t="s">
        <v>309</v>
      </c>
      <c r="T4" s="49" t="s">
        <v>32</v>
      </c>
      <c r="U4" s="63"/>
      <c r="V4" s="265"/>
    </row>
    <row r="5" spans="1:22" ht="15" customHeight="1">
      <c r="A5" s="759"/>
      <c r="B5" s="50">
        <v>1</v>
      </c>
      <c r="C5" s="50">
        <v>2</v>
      </c>
      <c r="D5" s="50">
        <v>3</v>
      </c>
      <c r="E5" s="51">
        <v>4</v>
      </c>
      <c r="F5" s="49">
        <v>5</v>
      </c>
      <c r="G5" s="49">
        <v>6</v>
      </c>
      <c r="H5" s="51">
        <v>7</v>
      </c>
      <c r="I5" s="49">
        <v>8</v>
      </c>
      <c r="J5" s="49">
        <v>9</v>
      </c>
      <c r="K5" s="49">
        <v>10</v>
      </c>
      <c r="L5" s="51">
        <v>11</v>
      </c>
      <c r="M5" s="51">
        <v>12</v>
      </c>
      <c r="N5" s="51">
        <v>13</v>
      </c>
      <c r="O5" s="51">
        <v>14</v>
      </c>
      <c r="P5" s="49">
        <v>15</v>
      </c>
      <c r="Q5" s="49">
        <v>16</v>
      </c>
      <c r="R5" s="51">
        <v>17</v>
      </c>
      <c r="S5" s="51">
        <v>18</v>
      </c>
      <c r="T5" s="49">
        <v>19</v>
      </c>
      <c r="U5" s="64"/>
      <c r="V5" s="265"/>
    </row>
    <row r="6" spans="1:22" ht="18" customHeight="1">
      <c r="A6" s="62"/>
      <c r="B6" s="871" t="s">
        <v>1</v>
      </c>
      <c r="C6" s="871"/>
      <c r="D6" s="871"/>
      <c r="E6" s="871"/>
      <c r="F6" s="871"/>
      <c r="G6" s="871"/>
      <c r="H6" s="871"/>
      <c r="I6" s="871"/>
      <c r="J6" s="871"/>
      <c r="K6" s="871"/>
      <c r="L6" s="871"/>
      <c r="M6" s="871"/>
      <c r="N6" s="871"/>
      <c r="O6" s="871"/>
      <c r="P6" s="871"/>
      <c r="Q6" s="871"/>
      <c r="R6" s="871"/>
      <c r="S6" s="871"/>
      <c r="T6" s="871"/>
      <c r="U6" s="871"/>
      <c r="V6" s="266"/>
    </row>
    <row r="7" spans="1:22">
      <c r="A7" s="52" t="s">
        <v>56</v>
      </c>
      <c r="B7" s="872" t="s">
        <v>57</v>
      </c>
      <c r="C7" s="60" t="s">
        <v>299</v>
      </c>
      <c r="D7" s="53">
        <v>33.299999999999997</v>
      </c>
      <c r="E7" s="93">
        <v>41.7</v>
      </c>
      <c r="F7" s="94">
        <v>39</v>
      </c>
      <c r="G7" s="413">
        <v>0</v>
      </c>
      <c r="H7" s="96">
        <v>23.7</v>
      </c>
      <c r="I7" s="94">
        <v>51.7</v>
      </c>
      <c r="J7" s="413">
        <v>0</v>
      </c>
      <c r="K7" s="96">
        <v>40.4</v>
      </c>
      <c r="L7" s="96">
        <v>19.100000000000001</v>
      </c>
      <c r="M7" s="94">
        <v>23</v>
      </c>
      <c r="N7" s="96">
        <v>39.5</v>
      </c>
      <c r="O7" s="96">
        <v>46.5</v>
      </c>
      <c r="P7" s="96">
        <v>59.9</v>
      </c>
      <c r="Q7" s="96">
        <v>39.1</v>
      </c>
      <c r="R7" s="96">
        <v>26.4</v>
      </c>
      <c r="S7" s="96">
        <v>20.2</v>
      </c>
      <c r="T7" s="94">
        <v>39</v>
      </c>
      <c r="U7" s="53"/>
      <c r="V7" s="177"/>
    </row>
    <row r="8" spans="1:22">
      <c r="A8" s="52" t="s">
        <v>301</v>
      </c>
      <c r="B8" s="873"/>
      <c r="C8" s="484" t="s">
        <v>568</v>
      </c>
      <c r="D8" s="53">
        <v>0.9</v>
      </c>
      <c r="E8" s="93">
        <v>0.8</v>
      </c>
      <c r="F8" s="510">
        <v>1</v>
      </c>
      <c r="G8" s="413">
        <v>0</v>
      </c>
      <c r="H8" s="96">
        <v>0.8</v>
      </c>
      <c r="I8" s="94">
        <v>2.2000000000000002</v>
      </c>
      <c r="J8" s="413">
        <v>0</v>
      </c>
      <c r="K8" s="96">
        <v>1</v>
      </c>
      <c r="L8" s="96">
        <v>0.9</v>
      </c>
      <c r="M8" s="94">
        <v>0.9</v>
      </c>
      <c r="N8" s="96">
        <v>1</v>
      </c>
      <c r="O8" s="96">
        <v>0.9</v>
      </c>
      <c r="P8" s="96">
        <v>1.4</v>
      </c>
      <c r="Q8" s="96">
        <v>1.5</v>
      </c>
      <c r="R8" s="96">
        <v>0.9</v>
      </c>
      <c r="S8" s="96">
        <v>0.6</v>
      </c>
      <c r="T8" s="96">
        <v>0.8</v>
      </c>
      <c r="U8" s="53"/>
      <c r="V8" s="177"/>
    </row>
    <row r="9" spans="1:22">
      <c r="A9" s="52" t="s">
        <v>58</v>
      </c>
      <c r="B9" s="873"/>
      <c r="C9" s="60" t="s">
        <v>299</v>
      </c>
      <c r="D9" s="53">
        <v>32.9</v>
      </c>
      <c r="E9" s="96">
        <v>40</v>
      </c>
      <c r="F9" s="94">
        <v>43</v>
      </c>
      <c r="G9" s="413">
        <v>0</v>
      </c>
      <c r="H9" s="96">
        <v>17.600000000000001</v>
      </c>
      <c r="I9" s="94">
        <v>38.1</v>
      </c>
      <c r="J9" s="413">
        <v>0</v>
      </c>
      <c r="K9" s="96">
        <v>43.4</v>
      </c>
      <c r="L9" s="96">
        <v>20.7</v>
      </c>
      <c r="M9" s="94">
        <v>28.6</v>
      </c>
      <c r="N9" s="96">
        <v>34.799999999999997</v>
      </c>
      <c r="O9" s="96">
        <v>38.700000000000003</v>
      </c>
      <c r="P9" s="96">
        <v>53.5</v>
      </c>
      <c r="Q9" s="96">
        <v>35.200000000000003</v>
      </c>
      <c r="R9" s="96">
        <v>31.2</v>
      </c>
      <c r="S9" s="96">
        <v>20</v>
      </c>
      <c r="T9" s="94">
        <v>35.1</v>
      </c>
      <c r="U9" s="53"/>
      <c r="V9" s="177"/>
    </row>
    <row r="10" spans="1:22">
      <c r="A10" s="52" t="s">
        <v>59</v>
      </c>
      <c r="B10" s="873"/>
      <c r="C10" s="60" t="s">
        <v>298</v>
      </c>
      <c r="D10" s="53">
        <v>308.60000000000002</v>
      </c>
      <c r="E10" s="96">
        <v>333.8</v>
      </c>
      <c r="F10" s="94">
        <v>338</v>
      </c>
      <c r="G10" s="413">
        <v>0</v>
      </c>
      <c r="H10" s="96">
        <v>377.3</v>
      </c>
      <c r="I10" s="94">
        <v>327.60000000000002</v>
      </c>
      <c r="J10" s="413">
        <v>0</v>
      </c>
      <c r="K10" s="96">
        <v>262.3</v>
      </c>
      <c r="L10" s="96">
        <v>507.7</v>
      </c>
      <c r="M10" s="94">
        <v>247.3</v>
      </c>
      <c r="N10" s="96">
        <v>307.2</v>
      </c>
      <c r="O10" s="96">
        <v>252</v>
      </c>
      <c r="P10" s="96">
        <v>235.7</v>
      </c>
      <c r="Q10" s="96">
        <v>207</v>
      </c>
      <c r="R10" s="96">
        <v>348.1</v>
      </c>
      <c r="S10" s="96">
        <v>390</v>
      </c>
      <c r="T10" s="94">
        <v>200.7</v>
      </c>
      <c r="U10" s="53"/>
      <c r="V10" s="177"/>
    </row>
    <row r="11" spans="1:22">
      <c r="A11" s="52" t="s">
        <v>60</v>
      </c>
      <c r="B11" s="873"/>
      <c r="C11" s="60" t="s">
        <v>297</v>
      </c>
      <c r="D11" s="53">
        <v>25.5</v>
      </c>
      <c r="E11" s="93">
        <v>32.6</v>
      </c>
      <c r="F11" s="94">
        <v>29</v>
      </c>
      <c r="G11" s="413">
        <v>0</v>
      </c>
      <c r="H11" s="96">
        <v>16.8</v>
      </c>
      <c r="I11" s="94">
        <v>27.1</v>
      </c>
      <c r="J11" s="413">
        <v>0</v>
      </c>
      <c r="K11" s="96">
        <v>34.4</v>
      </c>
      <c r="L11" s="96">
        <v>18.399999999999999</v>
      </c>
      <c r="M11" s="94">
        <v>23.6</v>
      </c>
      <c r="N11" s="96">
        <v>27.1</v>
      </c>
      <c r="O11" s="96">
        <v>27.8</v>
      </c>
      <c r="P11" s="96">
        <v>34</v>
      </c>
      <c r="Q11" s="96">
        <v>29.8</v>
      </c>
      <c r="R11" s="96">
        <v>26.7</v>
      </c>
      <c r="S11" s="96">
        <v>15.7</v>
      </c>
      <c r="T11" s="94">
        <v>26.5</v>
      </c>
      <c r="U11" s="53"/>
      <c r="V11" s="177"/>
    </row>
    <row r="12" spans="1:22">
      <c r="A12" s="52" t="s">
        <v>61</v>
      </c>
      <c r="B12" s="873"/>
      <c r="C12" s="501">
        <v>0.125</v>
      </c>
      <c r="D12" s="53">
        <v>0.5</v>
      </c>
      <c r="E12" s="93">
        <v>0.5</v>
      </c>
      <c r="F12" s="97">
        <v>0.5</v>
      </c>
      <c r="G12" s="413">
        <v>0</v>
      </c>
      <c r="H12" s="96">
        <v>0.5</v>
      </c>
      <c r="I12" s="94">
        <v>1.5</v>
      </c>
      <c r="J12" s="413">
        <v>0</v>
      </c>
      <c r="K12" s="96">
        <v>0.5</v>
      </c>
      <c r="L12" s="93">
        <v>0.7</v>
      </c>
      <c r="M12" s="94">
        <v>0.4</v>
      </c>
      <c r="N12" s="96">
        <v>0.5</v>
      </c>
      <c r="O12" s="96">
        <v>0.4</v>
      </c>
      <c r="P12" s="96">
        <v>0.5</v>
      </c>
      <c r="Q12" s="96">
        <v>0.5</v>
      </c>
      <c r="R12" s="96">
        <v>0.6</v>
      </c>
      <c r="S12" s="96">
        <v>0.4</v>
      </c>
      <c r="T12" s="97">
        <v>0.4</v>
      </c>
      <c r="U12" s="53"/>
      <c r="V12" s="95"/>
    </row>
    <row r="13" spans="1:22">
      <c r="A13" s="52" t="s">
        <v>300</v>
      </c>
      <c r="B13" s="873"/>
      <c r="C13" s="484" t="s">
        <v>569</v>
      </c>
      <c r="D13" s="53">
        <v>796.8</v>
      </c>
      <c r="E13" s="96">
        <v>900.7</v>
      </c>
      <c r="F13" s="94">
        <v>969</v>
      </c>
      <c r="G13" s="413">
        <v>0</v>
      </c>
      <c r="H13" s="96">
        <v>708.2</v>
      </c>
      <c r="I13" s="94">
        <v>1012.5</v>
      </c>
      <c r="J13" s="413">
        <v>0</v>
      </c>
      <c r="K13" s="96">
        <v>892.4</v>
      </c>
      <c r="L13" s="96">
        <v>753.3</v>
      </c>
      <c r="M13" s="94">
        <v>692.6</v>
      </c>
      <c r="N13" s="96">
        <v>784.8</v>
      </c>
      <c r="O13" s="96">
        <v>943.8</v>
      </c>
      <c r="P13" s="96">
        <v>1298.0999999999999</v>
      </c>
      <c r="Q13" s="96">
        <v>890</v>
      </c>
      <c r="R13" s="96">
        <v>886</v>
      </c>
      <c r="S13" s="96">
        <v>487</v>
      </c>
      <c r="T13" s="94">
        <v>678.4</v>
      </c>
      <c r="U13" s="53"/>
      <c r="V13" s="177"/>
    </row>
    <row r="14" spans="1:22">
      <c r="A14" s="52" t="s">
        <v>62</v>
      </c>
      <c r="B14" s="873"/>
      <c r="C14" s="60">
        <v>500</v>
      </c>
      <c r="D14" s="53">
        <v>164.2</v>
      </c>
      <c r="E14" s="93">
        <v>182.8</v>
      </c>
      <c r="F14" s="94">
        <v>181</v>
      </c>
      <c r="G14" s="413">
        <v>0</v>
      </c>
      <c r="H14" s="96">
        <v>193</v>
      </c>
      <c r="I14" s="94">
        <v>307.60000000000002</v>
      </c>
      <c r="J14" s="413">
        <v>0</v>
      </c>
      <c r="K14" s="96">
        <v>156.1</v>
      </c>
      <c r="L14" s="96">
        <v>201.3</v>
      </c>
      <c r="M14" s="94">
        <v>153.69999999999999</v>
      </c>
      <c r="N14" s="96">
        <v>145.19999999999999</v>
      </c>
      <c r="O14" s="96">
        <v>160.19999999999999</v>
      </c>
      <c r="P14" s="96">
        <v>220</v>
      </c>
      <c r="Q14" s="96">
        <v>146</v>
      </c>
      <c r="R14" s="96">
        <v>204.8</v>
      </c>
      <c r="S14" s="96">
        <v>134.4</v>
      </c>
      <c r="T14" s="94">
        <v>151.30000000000001</v>
      </c>
      <c r="U14" s="53"/>
      <c r="V14" s="177"/>
    </row>
    <row r="15" spans="1:22">
      <c r="A15" s="52" t="s">
        <v>367</v>
      </c>
      <c r="B15" s="873"/>
      <c r="C15" s="874">
        <v>0.2</v>
      </c>
      <c r="D15" s="54">
        <v>5.0000000000000001E-3</v>
      </c>
      <c r="E15" s="98">
        <v>0.01</v>
      </c>
      <c r="F15" s="97">
        <v>8.0000000000000002E-3</v>
      </c>
      <c r="G15" s="413">
        <v>0</v>
      </c>
      <c r="H15" s="98">
        <v>1.0999999999999999E-2</v>
      </c>
      <c r="I15" s="509">
        <v>0</v>
      </c>
      <c r="J15" s="413">
        <v>0</v>
      </c>
      <c r="K15" s="98">
        <v>0.01</v>
      </c>
      <c r="L15" s="98">
        <v>3.0000000000000001E-3</v>
      </c>
      <c r="M15" s="97">
        <v>1E-3</v>
      </c>
      <c r="N15" s="93">
        <v>5.0000000000000001E-3</v>
      </c>
      <c r="O15" s="98">
        <v>7.0000000000000001E-3</v>
      </c>
      <c r="P15" s="98">
        <v>0.01</v>
      </c>
      <c r="Q15" s="93">
        <v>1E-3</v>
      </c>
      <c r="R15" s="436" t="s">
        <v>218</v>
      </c>
      <c r="S15" s="93">
        <v>3.0000000000000001E-3</v>
      </c>
      <c r="T15" s="97">
        <v>6.0000000000000001E-3</v>
      </c>
      <c r="U15" s="54"/>
      <c r="V15" s="177"/>
    </row>
    <row r="16" spans="1:22">
      <c r="A16" s="52" t="s">
        <v>366</v>
      </c>
      <c r="B16" s="873"/>
      <c r="C16" s="874"/>
      <c r="D16" s="54">
        <v>5.0000000000000001E-3</v>
      </c>
      <c r="E16" s="98">
        <v>0.01</v>
      </c>
      <c r="F16" s="97">
        <v>8.9999999999999993E-3</v>
      </c>
      <c r="G16" s="413">
        <v>0</v>
      </c>
      <c r="H16" s="98">
        <v>1.0999999999999999E-2</v>
      </c>
      <c r="I16" s="509">
        <v>0</v>
      </c>
      <c r="J16" s="413">
        <v>0</v>
      </c>
      <c r="K16" s="98">
        <v>0.01</v>
      </c>
      <c r="L16" s="98">
        <v>5.0000000000000001E-3</v>
      </c>
      <c r="M16" s="97">
        <v>1E-3</v>
      </c>
      <c r="N16" s="93">
        <v>6.0000000000000001E-3</v>
      </c>
      <c r="O16" s="98">
        <v>7.0000000000000001E-3</v>
      </c>
      <c r="P16" s="98">
        <v>0.01</v>
      </c>
      <c r="Q16" s="413">
        <v>0</v>
      </c>
      <c r="R16" s="436" t="s">
        <v>218</v>
      </c>
      <c r="S16" s="93">
        <v>3.0000000000000001E-3</v>
      </c>
      <c r="T16" s="97">
        <v>7.0000000000000001E-3</v>
      </c>
      <c r="U16" s="54"/>
      <c r="V16" s="177"/>
    </row>
    <row r="17" spans="1:22">
      <c r="A17" s="52" t="s">
        <v>365</v>
      </c>
      <c r="B17" s="873"/>
      <c r="C17" s="874"/>
      <c r="D17" s="54">
        <v>7.0000000000000001E-3</v>
      </c>
      <c r="E17" s="93">
        <v>1.4E-2</v>
      </c>
      <c r="F17" s="97">
        <v>1.0999999999999999E-2</v>
      </c>
      <c r="G17" s="413">
        <v>0</v>
      </c>
      <c r="H17" s="98">
        <v>1.0999999999999999E-2</v>
      </c>
      <c r="I17" s="509">
        <v>0</v>
      </c>
      <c r="J17" s="413">
        <v>0</v>
      </c>
      <c r="K17" s="98">
        <v>1.2E-2</v>
      </c>
      <c r="L17" s="98">
        <v>3.0000000000000001E-3</v>
      </c>
      <c r="M17" s="97">
        <v>2E-3</v>
      </c>
      <c r="N17" s="93">
        <v>7.0000000000000001E-3</v>
      </c>
      <c r="O17" s="98">
        <v>0.01</v>
      </c>
      <c r="P17" s="98">
        <v>0.02</v>
      </c>
      <c r="Q17" s="93">
        <v>2E-3</v>
      </c>
      <c r="R17" s="436" t="s">
        <v>218</v>
      </c>
      <c r="S17" s="93">
        <v>5.0000000000000001E-3</v>
      </c>
      <c r="T17" s="98">
        <v>6.0000000000000001E-3</v>
      </c>
      <c r="U17" s="54"/>
      <c r="V17" s="177"/>
    </row>
    <row r="18" spans="1:22">
      <c r="A18" s="52" t="s">
        <v>364</v>
      </c>
      <c r="B18" s="873"/>
      <c r="C18" s="874"/>
      <c r="D18" s="54">
        <v>0.01</v>
      </c>
      <c r="E18" s="93">
        <v>1.2E-2</v>
      </c>
      <c r="F18" s="97">
        <v>1.4999999999999999E-2</v>
      </c>
      <c r="G18" s="413">
        <v>0</v>
      </c>
      <c r="H18" s="98">
        <v>1.7999999999999999E-2</v>
      </c>
      <c r="I18" s="509">
        <v>0</v>
      </c>
      <c r="J18" s="413">
        <v>0</v>
      </c>
      <c r="K18" s="98">
        <v>1.7000000000000001E-2</v>
      </c>
      <c r="L18" s="98">
        <v>6.0000000000000001E-3</v>
      </c>
      <c r="M18" s="97">
        <v>4.0000000000000001E-3</v>
      </c>
      <c r="N18" s="93">
        <v>8.9999999999999993E-3</v>
      </c>
      <c r="O18" s="98">
        <v>1.4999999999999999E-2</v>
      </c>
      <c r="P18" s="98">
        <v>0.03</v>
      </c>
      <c r="Q18" s="93">
        <v>2E-3</v>
      </c>
      <c r="R18" s="436" t="s">
        <v>218</v>
      </c>
      <c r="S18" s="93">
        <v>8.0000000000000002E-3</v>
      </c>
      <c r="T18" s="97">
        <v>8.9999999999999993E-3</v>
      </c>
      <c r="U18" s="95"/>
      <c r="V18" s="95"/>
    </row>
    <row r="19" spans="1:22">
      <c r="A19" s="52" t="s">
        <v>363</v>
      </c>
      <c r="B19" s="873"/>
      <c r="C19" s="874"/>
      <c r="D19" s="54">
        <v>0.01</v>
      </c>
      <c r="E19" s="93">
        <v>1.0999999999999999E-2</v>
      </c>
      <c r="F19" s="97">
        <v>1.4999999999999999E-2</v>
      </c>
      <c r="G19" s="413">
        <v>0</v>
      </c>
      <c r="H19" s="98">
        <v>1.6E-2</v>
      </c>
      <c r="I19" s="509">
        <v>0</v>
      </c>
      <c r="J19" s="413">
        <v>0</v>
      </c>
      <c r="K19" s="98">
        <v>1.7000000000000001E-2</v>
      </c>
      <c r="L19" s="98">
        <v>5.0000000000000001E-3</v>
      </c>
      <c r="M19" s="97">
        <v>4.0000000000000001E-3</v>
      </c>
      <c r="N19" s="93">
        <v>8.9999999999999993E-3</v>
      </c>
      <c r="O19" s="98">
        <v>1.6E-2</v>
      </c>
      <c r="P19" s="98">
        <v>0.03</v>
      </c>
      <c r="Q19" s="93">
        <v>4.0000000000000001E-3</v>
      </c>
      <c r="R19" s="436" t="s">
        <v>218</v>
      </c>
      <c r="S19" s="93">
        <v>8.0000000000000002E-3</v>
      </c>
      <c r="T19" s="434">
        <v>0.01</v>
      </c>
      <c r="U19" s="95"/>
      <c r="V19" s="95"/>
    </row>
    <row r="20" spans="1:22">
      <c r="A20" s="52" t="s">
        <v>362</v>
      </c>
      <c r="B20" s="873"/>
      <c r="C20" s="874"/>
      <c r="D20" s="54">
        <v>8.0000000000000002E-3</v>
      </c>
      <c r="E20" s="93">
        <v>1.0999999999999999E-2</v>
      </c>
      <c r="F20" s="97">
        <v>1.0999999999999999E-2</v>
      </c>
      <c r="G20" s="413">
        <v>0</v>
      </c>
      <c r="H20" s="98">
        <v>1.2999999999999999E-2</v>
      </c>
      <c r="I20" s="509">
        <v>0</v>
      </c>
      <c r="J20" s="413">
        <v>0</v>
      </c>
      <c r="K20" s="98">
        <v>1.2999999999999999E-2</v>
      </c>
      <c r="L20" s="98">
        <v>3.0000000000000001E-3</v>
      </c>
      <c r="M20" s="97">
        <v>2E-3</v>
      </c>
      <c r="N20" s="98">
        <v>7.0000000000000001E-3</v>
      </c>
      <c r="O20" s="98">
        <v>1.2E-2</v>
      </c>
      <c r="P20" s="98">
        <v>0.02</v>
      </c>
      <c r="Q20" s="93">
        <v>1E-3</v>
      </c>
      <c r="R20" s="436" t="s">
        <v>218</v>
      </c>
      <c r="S20" s="98">
        <v>6.0000000000000001E-3</v>
      </c>
      <c r="T20" s="97">
        <v>8.0000000000000002E-3</v>
      </c>
      <c r="U20" s="95"/>
      <c r="V20" s="95"/>
    </row>
    <row r="21" spans="1:22">
      <c r="A21" s="52" t="s">
        <v>361</v>
      </c>
      <c r="B21" s="55" t="s">
        <v>63</v>
      </c>
      <c r="C21" s="56" t="s">
        <v>296</v>
      </c>
      <c r="D21" s="57">
        <v>5.01</v>
      </c>
      <c r="E21" s="99">
        <v>5.0999999999999996</v>
      </c>
      <c r="F21" s="100">
        <v>5.3</v>
      </c>
      <c r="G21" s="413">
        <v>0</v>
      </c>
      <c r="H21" s="99">
        <v>8.07</v>
      </c>
      <c r="I21" s="99">
        <v>5.17</v>
      </c>
      <c r="J21" s="413">
        <v>0</v>
      </c>
      <c r="K21" s="99">
        <v>5.23</v>
      </c>
      <c r="L21" s="99">
        <v>3.36</v>
      </c>
      <c r="M21" s="100">
        <v>3</v>
      </c>
      <c r="N21" s="99">
        <v>7</v>
      </c>
      <c r="O21" s="99">
        <v>5.93</v>
      </c>
      <c r="P21" s="99">
        <v>7.62</v>
      </c>
      <c r="Q21" s="99">
        <v>5.93</v>
      </c>
      <c r="R21" s="436" t="s">
        <v>218</v>
      </c>
      <c r="S21" s="99">
        <v>3.5</v>
      </c>
      <c r="T21" s="97">
        <v>4.55</v>
      </c>
      <c r="U21" s="95"/>
      <c r="V21" s="95"/>
    </row>
    <row r="22" spans="1:22">
      <c r="A22" s="52" t="s">
        <v>64</v>
      </c>
      <c r="B22" s="867" t="s">
        <v>65</v>
      </c>
      <c r="C22" s="415">
        <v>0</v>
      </c>
      <c r="D22" s="267">
        <v>44405</v>
      </c>
      <c r="E22" s="101">
        <v>43000</v>
      </c>
      <c r="F22" s="95">
        <v>45200</v>
      </c>
      <c r="G22" s="413">
        <v>0</v>
      </c>
      <c r="H22" s="101">
        <v>47908</v>
      </c>
      <c r="I22" s="95">
        <v>81003</v>
      </c>
      <c r="J22" s="413">
        <v>0</v>
      </c>
      <c r="K22" s="101">
        <v>37700</v>
      </c>
      <c r="L22" s="101">
        <v>54400</v>
      </c>
      <c r="M22" s="95">
        <v>58000</v>
      </c>
      <c r="N22" s="101">
        <v>33403</v>
      </c>
      <c r="O22" s="101">
        <v>41141</v>
      </c>
      <c r="P22" s="101">
        <v>48500</v>
      </c>
      <c r="Q22" s="101">
        <v>32000</v>
      </c>
      <c r="R22" s="101">
        <v>52550</v>
      </c>
      <c r="S22" s="101">
        <v>34000</v>
      </c>
      <c r="T22" s="95">
        <v>38100</v>
      </c>
      <c r="U22" s="95"/>
      <c r="V22" s="95"/>
    </row>
    <row r="23" spans="1:22">
      <c r="A23" s="52" t="s">
        <v>66</v>
      </c>
      <c r="B23" s="867"/>
      <c r="C23" s="415">
        <v>0</v>
      </c>
      <c r="D23" s="267">
        <v>7639</v>
      </c>
      <c r="E23" s="101">
        <v>8000</v>
      </c>
      <c r="F23" s="95">
        <v>12300</v>
      </c>
      <c r="G23" s="413">
        <v>0</v>
      </c>
      <c r="H23" s="101">
        <v>5120</v>
      </c>
      <c r="I23" s="95">
        <v>28029</v>
      </c>
      <c r="J23" s="413">
        <v>0</v>
      </c>
      <c r="K23" s="101">
        <v>7400</v>
      </c>
      <c r="L23" s="101">
        <v>7600</v>
      </c>
      <c r="M23" s="95">
        <v>9060</v>
      </c>
      <c r="N23" s="101">
        <v>4870</v>
      </c>
      <c r="O23" s="101">
        <v>7097</v>
      </c>
      <c r="P23" s="101">
        <v>9500</v>
      </c>
      <c r="Q23" s="101">
        <v>5000</v>
      </c>
      <c r="R23" s="101">
        <v>10050</v>
      </c>
      <c r="S23" s="101">
        <v>3700</v>
      </c>
      <c r="T23" s="95">
        <v>4900</v>
      </c>
      <c r="U23" s="95"/>
      <c r="V23" s="95"/>
    </row>
    <row r="24" spans="1:22">
      <c r="A24" s="52" t="s">
        <v>310</v>
      </c>
      <c r="B24" s="867"/>
      <c r="C24" s="415">
        <v>0</v>
      </c>
      <c r="D24" s="267">
        <v>25925</v>
      </c>
      <c r="E24" s="95">
        <v>20928</v>
      </c>
      <c r="F24" s="95">
        <v>26100</v>
      </c>
      <c r="G24" s="413">
        <v>0</v>
      </c>
      <c r="H24" s="95">
        <v>25937</v>
      </c>
      <c r="I24" s="95">
        <v>36263</v>
      </c>
      <c r="J24" s="413">
        <v>0</v>
      </c>
      <c r="K24" s="101">
        <v>24000</v>
      </c>
      <c r="L24" s="95">
        <v>30825</v>
      </c>
      <c r="M24" s="95">
        <v>29147</v>
      </c>
      <c r="N24" s="101">
        <v>24956</v>
      </c>
      <c r="O24" s="101">
        <v>24609</v>
      </c>
      <c r="P24" s="101">
        <v>21200</v>
      </c>
      <c r="Q24" s="101">
        <v>22400</v>
      </c>
      <c r="R24" s="95">
        <v>31671</v>
      </c>
      <c r="S24" s="95">
        <v>20928</v>
      </c>
      <c r="T24" s="95">
        <v>21100</v>
      </c>
      <c r="U24" s="95"/>
      <c r="V24" s="95"/>
    </row>
    <row r="25" spans="1:22">
      <c r="A25" s="52" t="s">
        <v>117</v>
      </c>
      <c r="B25" s="867"/>
      <c r="C25" s="415">
        <v>0</v>
      </c>
      <c r="D25" s="267">
        <v>59339</v>
      </c>
      <c r="E25" s="101">
        <v>48000</v>
      </c>
      <c r="F25" s="95">
        <v>59800</v>
      </c>
      <c r="G25" s="413">
        <v>0</v>
      </c>
      <c r="H25" s="101">
        <v>59488</v>
      </c>
      <c r="I25" s="95">
        <v>83172</v>
      </c>
      <c r="J25" s="413">
        <v>0</v>
      </c>
      <c r="K25" s="101">
        <v>54600</v>
      </c>
      <c r="L25" s="101">
        <v>70700</v>
      </c>
      <c r="M25" s="95">
        <v>66850</v>
      </c>
      <c r="N25" s="101">
        <v>57238</v>
      </c>
      <c r="O25" s="101">
        <v>55929</v>
      </c>
      <c r="P25" s="101">
        <v>48600</v>
      </c>
      <c r="Q25" s="101">
        <v>51000</v>
      </c>
      <c r="R25" s="101">
        <v>72640</v>
      </c>
      <c r="S25" s="101">
        <v>48000</v>
      </c>
      <c r="T25" s="95">
        <v>48400</v>
      </c>
      <c r="U25" s="65"/>
      <c r="V25" s="177"/>
    </row>
    <row r="26" spans="1:22">
      <c r="A26" s="52" t="s">
        <v>118</v>
      </c>
      <c r="B26" s="867"/>
      <c r="C26" s="415">
        <v>0</v>
      </c>
      <c r="D26" s="267">
        <v>4292</v>
      </c>
      <c r="E26" s="101">
        <v>4000</v>
      </c>
      <c r="F26" s="95">
        <v>5300</v>
      </c>
      <c r="G26" s="413">
        <v>0</v>
      </c>
      <c r="H26" s="101">
        <v>5033</v>
      </c>
      <c r="I26" s="95">
        <v>8636</v>
      </c>
      <c r="J26" s="413">
        <v>0</v>
      </c>
      <c r="K26" s="101">
        <v>4000</v>
      </c>
      <c r="L26" s="101">
        <v>5100</v>
      </c>
      <c r="M26" s="95">
        <v>6120</v>
      </c>
      <c r="N26" s="101">
        <v>1952</v>
      </c>
      <c r="O26" s="101">
        <v>3633</v>
      </c>
      <c r="P26" s="101">
        <v>7900</v>
      </c>
      <c r="Q26" s="101">
        <v>3000</v>
      </c>
      <c r="R26" s="101">
        <v>5240</v>
      </c>
      <c r="S26" s="101">
        <v>2600</v>
      </c>
      <c r="T26" s="101">
        <v>4400</v>
      </c>
      <c r="U26" s="65"/>
      <c r="V26" s="177"/>
    </row>
    <row r="27" spans="1:22">
      <c r="A27" s="52" t="s">
        <v>67</v>
      </c>
      <c r="B27" s="867"/>
      <c r="C27" s="415">
        <v>0</v>
      </c>
      <c r="D27" s="267">
        <v>9277</v>
      </c>
      <c r="E27" s="101">
        <v>11000</v>
      </c>
      <c r="F27" s="95">
        <v>12600</v>
      </c>
      <c r="G27" s="413">
        <v>0</v>
      </c>
      <c r="H27" s="101">
        <v>7160</v>
      </c>
      <c r="I27" s="95">
        <v>9662</v>
      </c>
      <c r="J27" s="413">
        <v>0</v>
      </c>
      <c r="K27" s="101">
        <v>12400</v>
      </c>
      <c r="L27" s="101">
        <v>8300</v>
      </c>
      <c r="M27" s="95">
        <v>8370</v>
      </c>
      <c r="N27" s="101">
        <v>7952</v>
      </c>
      <c r="O27" s="101">
        <v>10085</v>
      </c>
      <c r="P27" s="101">
        <v>11400</v>
      </c>
      <c r="Q27" s="101">
        <v>8000</v>
      </c>
      <c r="R27" s="101">
        <v>8720</v>
      </c>
      <c r="S27" s="101">
        <v>6700</v>
      </c>
      <c r="T27" s="95">
        <v>12200</v>
      </c>
      <c r="U27" s="65"/>
      <c r="V27" s="177"/>
    </row>
    <row r="28" spans="1:22">
      <c r="A28" s="52" t="s">
        <v>68</v>
      </c>
      <c r="B28" s="866" t="s">
        <v>574</v>
      </c>
      <c r="C28" s="415">
        <v>0</v>
      </c>
      <c r="D28" s="268">
        <v>21</v>
      </c>
      <c r="E28" s="102">
        <v>15.8</v>
      </c>
      <c r="F28" s="103">
        <v>12</v>
      </c>
      <c r="G28" s="413">
        <v>0</v>
      </c>
      <c r="H28" s="104">
        <v>19.8</v>
      </c>
      <c r="I28" s="103">
        <v>13.1</v>
      </c>
      <c r="J28" s="413">
        <v>0</v>
      </c>
      <c r="K28" s="104">
        <v>22.6</v>
      </c>
      <c r="L28" s="102">
        <v>20.399999999999999</v>
      </c>
      <c r="M28" s="103">
        <v>15.2</v>
      </c>
      <c r="N28" s="104">
        <v>29.9</v>
      </c>
      <c r="O28" s="104">
        <v>22.3</v>
      </c>
      <c r="P28" s="104">
        <v>6.8</v>
      </c>
      <c r="Q28" s="102">
        <v>30.7</v>
      </c>
      <c r="R28" s="104">
        <v>19.8</v>
      </c>
      <c r="S28" s="102">
        <v>24.1</v>
      </c>
      <c r="T28" s="103">
        <v>30.7</v>
      </c>
      <c r="U28" s="58"/>
      <c r="V28" s="96"/>
    </row>
    <row r="29" spans="1:22">
      <c r="A29" s="52" t="s">
        <v>69</v>
      </c>
      <c r="B29" s="867"/>
      <c r="C29" s="415">
        <v>0</v>
      </c>
      <c r="D29" s="268">
        <v>52</v>
      </c>
      <c r="E29" s="102">
        <v>49.3</v>
      </c>
      <c r="F29" s="103">
        <v>53</v>
      </c>
      <c r="G29" s="413">
        <v>0</v>
      </c>
      <c r="H29" s="104">
        <v>54.5</v>
      </c>
      <c r="I29" s="103">
        <v>66.3</v>
      </c>
      <c r="J29" s="413">
        <v>0</v>
      </c>
      <c r="K29" s="104">
        <v>49</v>
      </c>
      <c r="L29" s="104">
        <v>60.8</v>
      </c>
      <c r="M29" s="103">
        <v>60.6</v>
      </c>
      <c r="N29" s="104">
        <v>44.5</v>
      </c>
      <c r="O29" s="104">
        <v>50.1</v>
      </c>
      <c r="P29" s="104">
        <v>57.4</v>
      </c>
      <c r="Q29" s="104">
        <v>50.3</v>
      </c>
      <c r="R29" s="104">
        <v>61.4</v>
      </c>
      <c r="S29" s="104">
        <v>40</v>
      </c>
      <c r="T29" s="103">
        <v>49.8</v>
      </c>
      <c r="U29" s="58"/>
      <c r="V29" s="177"/>
    </row>
    <row r="30" spans="1:22">
      <c r="A30" s="52" t="s">
        <v>70</v>
      </c>
      <c r="B30" s="59" t="s">
        <v>71</v>
      </c>
      <c r="C30" s="60" t="s">
        <v>295</v>
      </c>
      <c r="D30" s="58">
        <v>8.5</v>
      </c>
      <c r="E30" s="96">
        <v>6.6</v>
      </c>
      <c r="F30" s="97">
        <v>7.2</v>
      </c>
      <c r="G30" s="413">
        <v>0</v>
      </c>
      <c r="H30" s="96">
        <v>9.1</v>
      </c>
      <c r="I30" s="94">
        <v>7.7</v>
      </c>
      <c r="J30" s="413">
        <v>0</v>
      </c>
      <c r="K30" s="96">
        <v>8.6999999999999993</v>
      </c>
      <c r="L30" s="96">
        <v>8.5</v>
      </c>
      <c r="M30" s="94">
        <v>8.1</v>
      </c>
      <c r="N30" s="96">
        <v>8.9</v>
      </c>
      <c r="O30" s="96">
        <v>8.8000000000000007</v>
      </c>
      <c r="P30" s="96">
        <v>6.7</v>
      </c>
      <c r="Q30" s="96">
        <v>8.8000000000000007</v>
      </c>
      <c r="R30" s="96">
        <v>7.6</v>
      </c>
      <c r="S30" s="93">
        <v>9.6</v>
      </c>
      <c r="T30" s="97">
        <v>8.4</v>
      </c>
      <c r="U30" s="58"/>
      <c r="V30" s="177"/>
    </row>
    <row r="31" spans="1:22">
      <c r="A31" s="61" t="s">
        <v>72</v>
      </c>
      <c r="B31" s="59" t="s">
        <v>73</v>
      </c>
      <c r="C31" s="415">
        <v>0</v>
      </c>
      <c r="D31" s="267">
        <v>111756</v>
      </c>
      <c r="E31" s="101">
        <v>48000</v>
      </c>
      <c r="F31" s="95">
        <v>69600</v>
      </c>
      <c r="G31" s="413">
        <v>0</v>
      </c>
      <c r="H31" s="101">
        <v>120179</v>
      </c>
      <c r="I31" s="95">
        <v>41906</v>
      </c>
      <c r="J31" s="413">
        <v>0</v>
      </c>
      <c r="K31" s="101">
        <v>126200</v>
      </c>
      <c r="L31" s="101">
        <v>90100</v>
      </c>
      <c r="M31" s="95">
        <v>88040</v>
      </c>
      <c r="N31" s="101">
        <v>154777</v>
      </c>
      <c r="O31" s="101">
        <v>107698</v>
      </c>
      <c r="P31" s="101">
        <v>26500</v>
      </c>
      <c r="Q31" s="101">
        <v>108000</v>
      </c>
      <c r="R31" s="101">
        <v>48290</v>
      </c>
      <c r="S31" s="101">
        <v>188000</v>
      </c>
      <c r="T31" s="95">
        <v>90300</v>
      </c>
      <c r="U31" s="65"/>
      <c r="V31" s="177"/>
    </row>
    <row r="32" spans="1:22">
      <c r="A32" s="38"/>
      <c r="B32" s="269"/>
      <c r="C32" s="269"/>
      <c r="D32" s="4"/>
      <c r="E32" s="270"/>
      <c r="F32" s="271"/>
      <c r="G32" s="272"/>
      <c r="H32" s="270"/>
      <c r="I32" s="271"/>
      <c r="J32" s="272"/>
      <c r="K32" s="270"/>
      <c r="L32" s="270"/>
      <c r="M32" s="271"/>
      <c r="N32" s="270"/>
      <c r="O32" s="273"/>
      <c r="P32" s="270"/>
      <c r="Q32" s="270"/>
      <c r="R32" s="270"/>
      <c r="S32" s="270"/>
      <c r="T32" s="271"/>
      <c r="U32" s="4"/>
      <c r="V32" s="95"/>
    </row>
    <row r="33" spans="1:22">
      <c r="A33" s="274" t="s">
        <v>228</v>
      </c>
      <c r="B33" s="275"/>
      <c r="C33" s="275"/>
      <c r="D33" s="275"/>
      <c r="E33" s="276"/>
      <c r="F33" s="276"/>
      <c r="G33" s="2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</row>
    <row r="34" spans="1:22">
      <c r="A34" s="345" t="s">
        <v>426</v>
      </c>
      <c r="B34" s="275"/>
      <c r="C34" s="275"/>
      <c r="D34" s="275"/>
      <c r="E34" s="276"/>
      <c r="F34" s="276"/>
      <c r="G34" s="2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</row>
    <row r="35" spans="1:22">
      <c r="A35" s="266" t="s">
        <v>311</v>
      </c>
      <c r="B35" s="278"/>
      <c r="C35" s="278"/>
      <c r="D35" s="278"/>
      <c r="E35" s="276"/>
      <c r="F35" s="276"/>
      <c r="G35" s="277"/>
      <c r="H35" s="678"/>
      <c r="I35" s="679"/>
      <c r="J35" s="678"/>
      <c r="K35" s="678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</row>
    <row r="36" spans="1:22">
      <c r="A36" s="177" t="s">
        <v>573</v>
      </c>
      <c r="B36" s="278"/>
      <c r="C36" s="278"/>
      <c r="D36" s="278"/>
      <c r="E36" s="276"/>
      <c r="F36" s="276"/>
      <c r="G36" s="277"/>
      <c r="H36" s="678"/>
      <c r="I36" s="678"/>
      <c r="J36" s="678"/>
      <c r="K36" s="678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</row>
    <row r="37" spans="1:22">
      <c r="A37" s="238" t="s">
        <v>570</v>
      </c>
      <c r="B37" s="278"/>
      <c r="C37" s="278"/>
      <c r="D37" s="278"/>
      <c r="E37" s="276"/>
      <c r="F37" s="276"/>
      <c r="G37" s="2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</row>
    <row r="38" spans="1:22">
      <c r="A38" s="238" t="s">
        <v>571</v>
      </c>
      <c r="B38" s="278"/>
      <c r="C38" s="278"/>
      <c r="D38" s="278"/>
      <c r="E38" s="276"/>
      <c r="F38" s="276"/>
      <c r="G38" s="277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</row>
    <row r="39" spans="1:22">
      <c r="A39" s="281"/>
      <c r="B39" s="282"/>
      <c r="C39" s="282"/>
      <c r="D39" s="282"/>
      <c r="E39" s="277"/>
      <c r="F39" s="277"/>
      <c r="G39" s="2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95"/>
    </row>
    <row r="40" spans="1:22">
      <c r="L40" s="177"/>
    </row>
    <row r="41" spans="1:22">
      <c r="V41" s="95"/>
    </row>
    <row r="45" spans="1:22">
      <c r="V45" s="96"/>
    </row>
    <row r="49" spans="12:22">
      <c r="V49" s="96"/>
    </row>
    <row r="52" spans="12:22">
      <c r="L52" s="177"/>
    </row>
    <row r="54" spans="12:22">
      <c r="T54" s="96"/>
    </row>
    <row r="81" spans="20:22">
      <c r="V81" s="97"/>
    </row>
    <row r="82" spans="20:22">
      <c r="V82" s="97"/>
    </row>
    <row r="83" spans="20:22">
      <c r="V83" s="97"/>
    </row>
    <row r="84" spans="20:22">
      <c r="V84" s="97"/>
    </row>
    <row r="85" spans="20:22">
      <c r="V85" s="97"/>
    </row>
    <row r="90" spans="20:22">
      <c r="T90" s="97"/>
    </row>
    <row r="91" spans="20:22">
      <c r="T91" s="97"/>
    </row>
    <row r="92" spans="20:22">
      <c r="T92" s="97"/>
    </row>
    <row r="93" spans="20:22">
      <c r="V93" s="97"/>
    </row>
    <row r="94" spans="20:22">
      <c r="V94" s="97"/>
    </row>
    <row r="95" spans="20:22">
      <c r="V95" s="97"/>
    </row>
    <row r="96" spans="20:22">
      <c r="V96" s="97"/>
    </row>
    <row r="97" spans="22:22">
      <c r="V97" s="97"/>
    </row>
    <row r="101" spans="22:22">
      <c r="V101" s="97"/>
    </row>
    <row r="105" spans="22:22">
      <c r="V105" s="97"/>
    </row>
    <row r="169" spans="22:22">
      <c r="V169" s="375">
        <v>0</v>
      </c>
    </row>
  </sheetData>
  <mergeCells count="10">
    <mergeCell ref="A3:A5"/>
    <mergeCell ref="B3:B4"/>
    <mergeCell ref="C3:C4"/>
    <mergeCell ref="D3:D4"/>
    <mergeCell ref="E3:T3"/>
    <mergeCell ref="B28:B29"/>
    <mergeCell ref="B6:U6"/>
    <mergeCell ref="B7:B20"/>
    <mergeCell ref="C15:C20"/>
    <mergeCell ref="B22:B27"/>
  </mergeCells>
  <pageMargins left="0.23622047244094491" right="0.23622047244094491" top="0.31496062992125984" bottom="0.31496062992125984" header="0.15748031496062992" footer="0.15748031496062992"/>
  <pageSetup paperSize="9" scale="74" orientation="landscape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5"/>
  <cols>
    <col min="1" max="1" width="17.625" style="375" customWidth="1"/>
    <col min="2" max="2" width="9.125" style="375" customWidth="1"/>
    <col min="3" max="3" width="11.75" style="375" customWidth="1"/>
    <col min="4" max="4" width="9.5" style="375" customWidth="1"/>
    <col min="5" max="6" width="7.5" style="375" customWidth="1"/>
    <col min="7" max="7" width="6.5" style="375" customWidth="1"/>
    <col min="8" max="9" width="7.5" style="375" customWidth="1"/>
    <col min="10" max="10" width="8" style="375" customWidth="1"/>
    <col min="11" max="11" width="7.5" style="375" customWidth="1"/>
    <col min="12" max="12" width="9.25" style="375" customWidth="1"/>
    <col min="13" max="13" width="7.875" style="375" customWidth="1"/>
    <col min="14" max="14" width="8.5" style="375" customWidth="1"/>
    <col min="15" max="15" width="8.625" style="375" customWidth="1"/>
    <col min="16" max="18" width="7.5" style="375" customWidth="1"/>
    <col min="19" max="19" width="8.625" style="375" customWidth="1"/>
    <col min="20" max="20" width="7.5" style="375" customWidth="1"/>
    <col min="21" max="16384" width="11" style="375"/>
  </cols>
  <sheetData>
    <row r="1" spans="1:22">
      <c r="A1" s="594" t="s">
        <v>126</v>
      </c>
      <c r="B1" s="397"/>
      <c r="C1" s="397"/>
      <c r="D1" s="397"/>
      <c r="E1" s="397"/>
      <c r="F1" s="397"/>
      <c r="G1" s="397"/>
      <c r="H1" s="397"/>
      <c r="I1" s="397"/>
      <c r="J1" s="397"/>
      <c r="K1" s="397"/>
      <c r="L1" s="397"/>
      <c r="M1" s="397"/>
      <c r="N1" s="397"/>
      <c r="O1" s="397"/>
      <c r="P1" s="397"/>
      <c r="Q1" s="397"/>
      <c r="R1" s="397"/>
      <c r="S1" s="397"/>
      <c r="T1" s="397"/>
      <c r="U1" s="397"/>
      <c r="V1" s="177"/>
    </row>
    <row r="2" spans="1:22">
      <c r="A2" s="398" t="s">
        <v>234</v>
      </c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  <c r="O2" s="398"/>
      <c r="P2" s="398"/>
      <c r="Q2" s="398"/>
      <c r="R2" s="398"/>
      <c r="S2" s="398"/>
      <c r="T2" s="398"/>
      <c r="U2" s="398"/>
      <c r="V2" s="177"/>
    </row>
    <row r="3" spans="1:22" ht="18.75" customHeight="1">
      <c r="A3" s="861" t="s">
        <v>127</v>
      </c>
      <c r="B3" s="863" t="s">
        <v>54</v>
      </c>
      <c r="C3" s="864" t="s">
        <v>227</v>
      </c>
      <c r="D3" s="868" t="s">
        <v>33</v>
      </c>
      <c r="E3" s="863" t="s">
        <v>55</v>
      </c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  <c r="R3" s="863"/>
      <c r="S3" s="863"/>
      <c r="T3" s="870"/>
      <c r="U3" s="63"/>
      <c r="V3" s="265"/>
    </row>
    <row r="4" spans="1:22" ht="43.5" customHeight="1">
      <c r="A4" s="862"/>
      <c r="B4" s="863"/>
      <c r="C4" s="865"/>
      <c r="D4" s="869"/>
      <c r="E4" s="47" t="s">
        <v>304</v>
      </c>
      <c r="F4" s="48" t="s">
        <v>18</v>
      </c>
      <c r="G4" s="48" t="s">
        <v>303</v>
      </c>
      <c r="H4" s="47" t="s">
        <v>305</v>
      </c>
      <c r="I4" s="48" t="s">
        <v>306</v>
      </c>
      <c r="J4" s="48" t="s">
        <v>302</v>
      </c>
      <c r="K4" s="48" t="s">
        <v>23</v>
      </c>
      <c r="L4" s="47" t="s">
        <v>572</v>
      </c>
      <c r="M4" s="47" t="s">
        <v>307</v>
      </c>
      <c r="N4" s="47" t="s">
        <v>26</v>
      </c>
      <c r="O4" s="47" t="s">
        <v>27</v>
      </c>
      <c r="P4" s="48" t="s">
        <v>28</v>
      </c>
      <c r="Q4" s="48" t="s">
        <v>29</v>
      </c>
      <c r="R4" s="47" t="s">
        <v>308</v>
      </c>
      <c r="S4" s="47" t="s">
        <v>309</v>
      </c>
      <c r="T4" s="49" t="s">
        <v>32</v>
      </c>
      <c r="U4" s="63"/>
      <c r="V4" s="265"/>
    </row>
    <row r="5" spans="1:22" ht="15" customHeight="1">
      <c r="A5" s="759"/>
      <c r="B5" s="50">
        <v>1</v>
      </c>
      <c r="C5" s="50">
        <v>2</v>
      </c>
      <c r="D5" s="50">
        <v>3</v>
      </c>
      <c r="E5" s="51">
        <v>4</v>
      </c>
      <c r="F5" s="49">
        <v>5</v>
      </c>
      <c r="G5" s="49">
        <v>6</v>
      </c>
      <c r="H5" s="51">
        <v>7</v>
      </c>
      <c r="I5" s="49">
        <v>8</v>
      </c>
      <c r="J5" s="49">
        <v>9</v>
      </c>
      <c r="K5" s="49">
        <v>10</v>
      </c>
      <c r="L5" s="51">
        <v>11</v>
      </c>
      <c r="M5" s="51">
        <v>12</v>
      </c>
      <c r="N5" s="51">
        <v>13</v>
      </c>
      <c r="O5" s="51">
        <v>14</v>
      </c>
      <c r="P5" s="49">
        <v>15</v>
      </c>
      <c r="Q5" s="49">
        <v>16</v>
      </c>
      <c r="R5" s="51">
        <v>17</v>
      </c>
      <c r="S5" s="51">
        <v>18</v>
      </c>
      <c r="T5" s="49">
        <v>19</v>
      </c>
      <c r="U5" s="64"/>
      <c r="V5" s="265"/>
    </row>
    <row r="6" spans="1:22" ht="18" customHeight="1">
      <c r="A6" s="62"/>
      <c r="B6" s="875" t="s">
        <v>1</v>
      </c>
      <c r="C6" s="875"/>
      <c r="D6" s="875"/>
      <c r="E6" s="875"/>
      <c r="F6" s="875"/>
      <c r="G6" s="875"/>
      <c r="H6" s="875"/>
      <c r="I6" s="875"/>
      <c r="J6" s="875"/>
      <c r="K6" s="875"/>
      <c r="L6" s="875"/>
      <c r="M6" s="875"/>
      <c r="N6" s="875"/>
      <c r="O6" s="875"/>
      <c r="P6" s="875"/>
      <c r="Q6" s="875"/>
      <c r="R6" s="875"/>
      <c r="S6" s="875"/>
      <c r="T6" s="875"/>
      <c r="U6" s="399"/>
      <c r="V6" s="266"/>
    </row>
    <row r="7" spans="1:22">
      <c r="A7" s="52" t="s">
        <v>56</v>
      </c>
      <c r="B7" s="872" t="s">
        <v>57</v>
      </c>
      <c r="C7" s="60" t="s">
        <v>299</v>
      </c>
      <c r="D7" s="53">
        <v>31.97</v>
      </c>
      <c r="E7" s="93">
        <v>41.4</v>
      </c>
      <c r="F7" s="94">
        <v>36</v>
      </c>
      <c r="G7" s="413">
        <v>0</v>
      </c>
      <c r="H7" s="96">
        <v>25.77</v>
      </c>
      <c r="I7" s="94">
        <v>44.46</v>
      </c>
      <c r="J7" s="413">
        <v>0</v>
      </c>
      <c r="K7" s="96">
        <v>38.93</v>
      </c>
      <c r="L7" s="93">
        <v>17.600000000000001</v>
      </c>
      <c r="M7" s="96">
        <v>21.05</v>
      </c>
      <c r="N7" s="96">
        <v>38.880000000000003</v>
      </c>
      <c r="O7" s="96">
        <v>42.03</v>
      </c>
      <c r="P7" s="96">
        <v>59.56</v>
      </c>
      <c r="Q7" s="96">
        <v>37.4</v>
      </c>
      <c r="R7" s="96">
        <v>26.12</v>
      </c>
      <c r="S7" s="96">
        <v>20.6</v>
      </c>
      <c r="T7" s="96">
        <v>42.06</v>
      </c>
      <c r="U7" s="53"/>
      <c r="V7" s="177"/>
    </row>
    <row r="8" spans="1:22">
      <c r="A8" s="52" t="s">
        <v>301</v>
      </c>
      <c r="B8" s="873"/>
      <c r="C8" s="484" t="s">
        <v>568</v>
      </c>
      <c r="D8" s="53">
        <v>0.87</v>
      </c>
      <c r="E8" s="93">
        <v>0.9</v>
      </c>
      <c r="F8" s="94">
        <v>1</v>
      </c>
      <c r="G8" s="413">
        <v>0</v>
      </c>
      <c r="H8" s="96">
        <v>1.02</v>
      </c>
      <c r="I8" s="94">
        <v>1.44</v>
      </c>
      <c r="J8" s="413">
        <v>0</v>
      </c>
      <c r="K8" s="96">
        <v>0.9</v>
      </c>
      <c r="L8" s="96">
        <v>0.81</v>
      </c>
      <c r="M8" s="96">
        <v>0.77</v>
      </c>
      <c r="N8" s="96">
        <v>0.87</v>
      </c>
      <c r="O8" s="96">
        <v>0.87</v>
      </c>
      <c r="P8" s="96">
        <v>1.4</v>
      </c>
      <c r="Q8" s="96">
        <v>1.22</v>
      </c>
      <c r="R8" s="96">
        <v>0.92</v>
      </c>
      <c r="S8" s="96">
        <v>0.6</v>
      </c>
      <c r="T8" s="96">
        <v>0.91</v>
      </c>
      <c r="U8" s="53"/>
      <c r="V8" s="177"/>
    </row>
    <row r="9" spans="1:22">
      <c r="A9" s="52" t="s">
        <v>58</v>
      </c>
      <c r="B9" s="873"/>
      <c r="C9" s="60" t="s">
        <v>299</v>
      </c>
      <c r="D9" s="53">
        <v>33.81</v>
      </c>
      <c r="E9" s="93">
        <v>41.9</v>
      </c>
      <c r="F9" s="94">
        <v>40</v>
      </c>
      <c r="G9" s="413">
        <v>0</v>
      </c>
      <c r="H9" s="96">
        <v>19.77</v>
      </c>
      <c r="I9" s="94">
        <v>34.74</v>
      </c>
      <c r="J9" s="413">
        <v>0</v>
      </c>
      <c r="K9" s="96">
        <v>48.84</v>
      </c>
      <c r="L9" s="96">
        <v>19.010000000000002</v>
      </c>
      <c r="M9" s="96">
        <v>28.95</v>
      </c>
      <c r="N9" s="96">
        <v>35.93</v>
      </c>
      <c r="O9" s="96">
        <v>38.78</v>
      </c>
      <c r="P9" s="96">
        <v>56.62</v>
      </c>
      <c r="Q9" s="96">
        <v>32.700000000000003</v>
      </c>
      <c r="R9" s="96">
        <v>27.25</v>
      </c>
      <c r="S9" s="96">
        <v>20.7</v>
      </c>
      <c r="T9" s="96">
        <v>41.67</v>
      </c>
      <c r="U9" s="53"/>
      <c r="V9" s="177"/>
    </row>
    <row r="10" spans="1:22">
      <c r="A10" s="52" t="s">
        <v>59</v>
      </c>
      <c r="B10" s="873"/>
      <c r="C10" s="60" t="s">
        <v>298</v>
      </c>
      <c r="D10" s="53">
        <v>307.27</v>
      </c>
      <c r="E10" s="96">
        <v>360.4</v>
      </c>
      <c r="F10" s="94">
        <v>330</v>
      </c>
      <c r="G10" s="413">
        <v>0</v>
      </c>
      <c r="H10" s="96">
        <v>376.21</v>
      </c>
      <c r="I10" s="94">
        <v>354.92</v>
      </c>
      <c r="J10" s="413">
        <v>0</v>
      </c>
      <c r="K10" s="96">
        <v>262.37</v>
      </c>
      <c r="L10" s="96">
        <v>470.85</v>
      </c>
      <c r="M10" s="96">
        <v>254.99</v>
      </c>
      <c r="N10" s="96">
        <v>312.91000000000003</v>
      </c>
      <c r="O10" s="96">
        <v>250.2</v>
      </c>
      <c r="P10" s="96">
        <v>218.44</v>
      </c>
      <c r="Q10" s="96">
        <v>201</v>
      </c>
      <c r="R10" s="96">
        <v>363.64</v>
      </c>
      <c r="S10" s="96">
        <v>396.6</v>
      </c>
      <c r="T10" s="96">
        <v>233.91</v>
      </c>
      <c r="U10" s="53"/>
      <c r="V10" s="177"/>
    </row>
    <row r="11" spans="1:22">
      <c r="A11" s="52" t="s">
        <v>60</v>
      </c>
      <c r="B11" s="873"/>
      <c r="C11" s="60" t="s">
        <v>297</v>
      </c>
      <c r="D11" s="53">
        <v>26</v>
      </c>
      <c r="E11" s="93">
        <v>31.5</v>
      </c>
      <c r="F11" s="94">
        <v>27</v>
      </c>
      <c r="G11" s="413">
        <v>0</v>
      </c>
      <c r="H11" s="96">
        <v>19.29</v>
      </c>
      <c r="I11" s="94">
        <v>28.35</v>
      </c>
      <c r="J11" s="413">
        <v>0</v>
      </c>
      <c r="K11" s="96">
        <v>35.630000000000003</v>
      </c>
      <c r="L11" s="96">
        <v>18.16</v>
      </c>
      <c r="M11" s="96">
        <v>24.64</v>
      </c>
      <c r="N11" s="96">
        <v>27.14</v>
      </c>
      <c r="O11" s="96">
        <v>27.6</v>
      </c>
      <c r="P11" s="96">
        <v>35.119999999999997</v>
      </c>
      <c r="Q11" s="96">
        <v>29.1</v>
      </c>
      <c r="R11" s="96">
        <v>24.45</v>
      </c>
      <c r="S11" s="96">
        <v>16.8</v>
      </c>
      <c r="T11" s="96">
        <v>29.29</v>
      </c>
      <c r="U11" s="53"/>
      <c r="V11" s="177"/>
    </row>
    <row r="12" spans="1:22">
      <c r="A12" s="52" t="s">
        <v>61</v>
      </c>
      <c r="B12" s="873"/>
      <c r="C12" s="501">
        <v>0.125</v>
      </c>
      <c r="D12" s="53">
        <v>0.47</v>
      </c>
      <c r="E12" s="93">
        <v>0.4</v>
      </c>
      <c r="F12" s="97">
        <v>0.5</v>
      </c>
      <c r="G12" s="413">
        <v>0</v>
      </c>
      <c r="H12" s="96">
        <v>0.52</v>
      </c>
      <c r="I12" s="94">
        <v>0.92</v>
      </c>
      <c r="J12" s="413">
        <v>0</v>
      </c>
      <c r="K12" s="96">
        <v>0.37</v>
      </c>
      <c r="L12" s="96">
        <v>0.69</v>
      </c>
      <c r="M12" s="96">
        <v>0.41</v>
      </c>
      <c r="N12" s="96">
        <v>0.47</v>
      </c>
      <c r="O12" s="96">
        <v>0.39</v>
      </c>
      <c r="P12" s="96">
        <v>0.51</v>
      </c>
      <c r="Q12" s="96">
        <v>0.5</v>
      </c>
      <c r="R12" s="96">
        <v>0.6</v>
      </c>
      <c r="S12" s="96">
        <v>0.46</v>
      </c>
      <c r="T12" s="96">
        <v>0.57999999999999996</v>
      </c>
      <c r="U12" s="53"/>
      <c r="V12" s="95"/>
    </row>
    <row r="13" spans="1:22">
      <c r="A13" s="52" t="s">
        <v>300</v>
      </c>
      <c r="B13" s="873"/>
      <c r="C13" s="484" t="s">
        <v>569</v>
      </c>
      <c r="D13" s="53">
        <v>799.7</v>
      </c>
      <c r="E13" s="96">
        <v>992</v>
      </c>
      <c r="F13" s="94">
        <v>963</v>
      </c>
      <c r="G13" s="413">
        <v>0</v>
      </c>
      <c r="H13" s="96">
        <v>757.05</v>
      </c>
      <c r="I13" s="94">
        <v>985.12</v>
      </c>
      <c r="J13" s="413">
        <v>0</v>
      </c>
      <c r="K13" s="96">
        <v>868.68</v>
      </c>
      <c r="L13" s="96">
        <v>757.97</v>
      </c>
      <c r="M13" s="96">
        <v>696.62</v>
      </c>
      <c r="N13" s="96">
        <v>784.84</v>
      </c>
      <c r="O13" s="96">
        <v>898.15</v>
      </c>
      <c r="P13" s="96">
        <v>1145.8699999999999</v>
      </c>
      <c r="Q13" s="96">
        <v>773</v>
      </c>
      <c r="R13" s="96">
        <v>901.48</v>
      </c>
      <c r="S13" s="96">
        <v>551.9</v>
      </c>
      <c r="T13" s="96">
        <v>792.79</v>
      </c>
      <c r="U13" s="53"/>
      <c r="V13" s="177"/>
    </row>
    <row r="14" spans="1:22">
      <c r="A14" s="52" t="s">
        <v>62</v>
      </c>
      <c r="B14" s="873"/>
      <c r="C14" s="60">
        <v>500</v>
      </c>
      <c r="D14" s="53">
        <v>162.18</v>
      </c>
      <c r="E14" s="93">
        <v>170.5</v>
      </c>
      <c r="F14" s="94">
        <v>189</v>
      </c>
      <c r="G14" s="413">
        <v>0</v>
      </c>
      <c r="H14" s="96">
        <v>188.51</v>
      </c>
      <c r="I14" s="94">
        <v>254.01</v>
      </c>
      <c r="J14" s="413">
        <v>0</v>
      </c>
      <c r="K14" s="96">
        <v>138.59</v>
      </c>
      <c r="L14" s="93">
        <v>201.5</v>
      </c>
      <c r="M14" s="93">
        <v>156.80000000000001</v>
      </c>
      <c r="N14" s="96">
        <v>135.57</v>
      </c>
      <c r="O14" s="96">
        <v>158.15</v>
      </c>
      <c r="P14" s="96">
        <v>230.23</v>
      </c>
      <c r="Q14" s="96">
        <v>152</v>
      </c>
      <c r="R14" s="96">
        <v>193.83</v>
      </c>
      <c r="S14" s="96">
        <v>142.9</v>
      </c>
      <c r="T14" s="96">
        <v>171.92</v>
      </c>
      <c r="U14" s="53"/>
      <c r="V14" s="177"/>
    </row>
    <row r="15" spans="1:22">
      <c r="A15" s="52" t="s">
        <v>367</v>
      </c>
      <c r="B15" s="873"/>
      <c r="C15" s="874">
        <v>0.2</v>
      </c>
      <c r="D15" s="54">
        <v>6.0000000000000001E-3</v>
      </c>
      <c r="E15" s="93">
        <v>1.2E-2</v>
      </c>
      <c r="F15" s="97">
        <v>8.9999999999999993E-3</v>
      </c>
      <c r="G15" s="413">
        <v>0</v>
      </c>
      <c r="H15" s="98">
        <v>4.4000000000000003E-3</v>
      </c>
      <c r="I15" s="509">
        <v>0</v>
      </c>
      <c r="J15" s="413">
        <v>0</v>
      </c>
      <c r="K15" s="98">
        <v>1.84E-2</v>
      </c>
      <c r="L15" s="98">
        <v>3.8999999999999998E-3</v>
      </c>
      <c r="M15" s="93">
        <v>1E-3</v>
      </c>
      <c r="N15" s="98">
        <v>6.4999999999999997E-3</v>
      </c>
      <c r="O15" s="98">
        <v>7.0000000000000001E-3</v>
      </c>
      <c r="P15" s="98">
        <v>0.01</v>
      </c>
      <c r="Q15" s="98">
        <v>2.0000000000000001E-4</v>
      </c>
      <c r="R15" s="436" t="s">
        <v>218</v>
      </c>
      <c r="S15" s="93">
        <v>3.0000000000000001E-3</v>
      </c>
      <c r="T15" s="93">
        <v>8.0000000000000002E-3</v>
      </c>
      <c r="U15" s="54"/>
      <c r="V15" s="177"/>
    </row>
    <row r="16" spans="1:22">
      <c r="A16" s="52" t="s">
        <v>366</v>
      </c>
      <c r="B16" s="873"/>
      <c r="C16" s="874"/>
      <c r="D16" s="54">
        <v>7.0000000000000001E-3</v>
      </c>
      <c r="E16" s="93">
        <v>1.2999999999999999E-2</v>
      </c>
      <c r="F16" s="98">
        <v>0.01</v>
      </c>
      <c r="G16" s="413">
        <v>0</v>
      </c>
      <c r="H16" s="98">
        <v>5.3E-3</v>
      </c>
      <c r="I16" s="509">
        <v>0</v>
      </c>
      <c r="J16" s="413">
        <v>0</v>
      </c>
      <c r="K16" s="98">
        <v>2.1000000000000001E-2</v>
      </c>
      <c r="L16" s="98">
        <v>4.0000000000000001E-3</v>
      </c>
      <c r="M16" s="93">
        <v>1E-3</v>
      </c>
      <c r="N16" s="98">
        <v>6.4999999999999997E-3</v>
      </c>
      <c r="O16" s="98">
        <v>7.0000000000000001E-3</v>
      </c>
      <c r="P16" s="98">
        <v>0.01</v>
      </c>
      <c r="Q16" s="98">
        <v>2.0000000000000001E-4</v>
      </c>
      <c r="R16" s="436" t="s">
        <v>218</v>
      </c>
      <c r="S16" s="93">
        <v>4.0000000000000001E-3</v>
      </c>
      <c r="T16" s="98">
        <v>1.2699999999999999E-2</v>
      </c>
      <c r="U16" s="54"/>
      <c r="V16" s="177"/>
    </row>
    <row r="17" spans="1:22">
      <c r="A17" s="52" t="s">
        <v>365</v>
      </c>
      <c r="B17" s="873"/>
      <c r="C17" s="874"/>
      <c r="D17" s="54">
        <v>8.0000000000000002E-3</v>
      </c>
      <c r="E17" s="98">
        <v>1.4E-2</v>
      </c>
      <c r="F17" s="97">
        <v>1.0999999999999999E-2</v>
      </c>
      <c r="G17" s="413">
        <v>0</v>
      </c>
      <c r="H17" s="98">
        <v>5.1000000000000004E-3</v>
      </c>
      <c r="I17" s="509">
        <v>0</v>
      </c>
      <c r="J17" s="413">
        <v>0</v>
      </c>
      <c r="K17" s="98">
        <v>2.1899999999999999E-2</v>
      </c>
      <c r="L17" s="98">
        <v>3.8999999999999998E-3</v>
      </c>
      <c r="M17" s="98">
        <v>2E-3</v>
      </c>
      <c r="N17" s="98">
        <v>7.3000000000000001E-3</v>
      </c>
      <c r="O17" s="98">
        <v>8.9999999999999993E-3</v>
      </c>
      <c r="P17" s="98">
        <v>0.02</v>
      </c>
      <c r="Q17" s="98">
        <v>4.0000000000000002E-4</v>
      </c>
      <c r="R17" s="436" t="s">
        <v>218</v>
      </c>
      <c r="S17" s="93">
        <v>6.0000000000000001E-3</v>
      </c>
      <c r="T17" s="98">
        <v>9.1999999999999998E-3</v>
      </c>
      <c r="U17" s="54"/>
      <c r="V17" s="177"/>
    </row>
    <row r="18" spans="1:22">
      <c r="A18" s="52" t="s">
        <v>364</v>
      </c>
      <c r="B18" s="873"/>
      <c r="C18" s="874"/>
      <c r="D18" s="54">
        <v>1.0999999999999999E-2</v>
      </c>
      <c r="E18" s="93">
        <v>1.7999999999999999E-2</v>
      </c>
      <c r="F18" s="97">
        <v>1.4999999999999999E-2</v>
      </c>
      <c r="G18" s="413">
        <v>0</v>
      </c>
      <c r="H18" s="98">
        <v>1.0200000000000001E-2</v>
      </c>
      <c r="I18" s="509">
        <v>0</v>
      </c>
      <c r="J18" s="413">
        <v>0</v>
      </c>
      <c r="K18" s="98">
        <v>2.3599999999999999E-2</v>
      </c>
      <c r="L18" s="98">
        <v>6.3E-3</v>
      </c>
      <c r="M18" s="93">
        <v>3.0000000000000001E-3</v>
      </c>
      <c r="N18" s="98">
        <v>1.0200000000000001E-2</v>
      </c>
      <c r="O18" s="98">
        <v>1.4E-2</v>
      </c>
      <c r="P18" s="98">
        <v>0.03</v>
      </c>
      <c r="Q18" s="98">
        <v>8.0000000000000004E-4</v>
      </c>
      <c r="R18" s="436" t="s">
        <v>218</v>
      </c>
      <c r="S18" s="93">
        <v>8.0000000000000002E-3</v>
      </c>
      <c r="T18" s="98">
        <v>1.0500000000000001E-2</v>
      </c>
      <c r="U18" s="95"/>
      <c r="V18" s="95"/>
    </row>
    <row r="19" spans="1:22">
      <c r="A19" s="52" t="s">
        <v>363</v>
      </c>
      <c r="B19" s="873"/>
      <c r="C19" s="874"/>
      <c r="D19" s="54">
        <v>1.2E-2</v>
      </c>
      <c r="E19" s="93">
        <v>1.9E-2</v>
      </c>
      <c r="F19" s="97">
        <v>1.4999999999999999E-2</v>
      </c>
      <c r="G19" s="413">
        <v>0</v>
      </c>
      <c r="H19" s="98">
        <v>9.4999999999999998E-3</v>
      </c>
      <c r="I19" s="509">
        <v>0</v>
      </c>
      <c r="J19" s="413">
        <v>0</v>
      </c>
      <c r="K19" s="98">
        <v>2.52E-2</v>
      </c>
      <c r="L19" s="98">
        <v>5.8999999999999999E-3</v>
      </c>
      <c r="M19" s="93">
        <v>3.0000000000000001E-3</v>
      </c>
      <c r="N19" s="98">
        <v>1.2500000000000001E-2</v>
      </c>
      <c r="O19" s="98">
        <v>1.4999999999999999E-2</v>
      </c>
      <c r="P19" s="98">
        <v>0.03</v>
      </c>
      <c r="Q19" s="98">
        <v>1E-3</v>
      </c>
      <c r="R19" s="436" t="s">
        <v>218</v>
      </c>
      <c r="S19" s="98">
        <v>0.01</v>
      </c>
      <c r="T19" s="98">
        <v>1.0699999999999999E-2</v>
      </c>
      <c r="U19" s="95"/>
      <c r="V19" s="95"/>
    </row>
    <row r="20" spans="1:22">
      <c r="A20" s="52" t="s">
        <v>362</v>
      </c>
      <c r="B20" s="873"/>
      <c r="C20" s="874"/>
      <c r="D20" s="54">
        <v>0.01</v>
      </c>
      <c r="E20" s="98">
        <v>1.7999999999999999E-2</v>
      </c>
      <c r="F20" s="97">
        <v>1.2999999999999999E-2</v>
      </c>
      <c r="G20" s="413">
        <v>0</v>
      </c>
      <c r="H20" s="98">
        <v>5.7999999999999996E-3</v>
      </c>
      <c r="I20" s="509">
        <v>0</v>
      </c>
      <c r="J20" s="413">
        <v>0</v>
      </c>
      <c r="K20" s="98">
        <v>2.4199999999999999E-2</v>
      </c>
      <c r="L20" s="98">
        <v>4.3E-3</v>
      </c>
      <c r="M20" s="98">
        <v>2E-3</v>
      </c>
      <c r="N20" s="98">
        <v>9.1000000000000004E-3</v>
      </c>
      <c r="O20" s="98">
        <v>1.2E-2</v>
      </c>
      <c r="P20" s="98">
        <v>0.02</v>
      </c>
      <c r="Q20" s="98">
        <v>4.0000000000000002E-4</v>
      </c>
      <c r="R20" s="436" t="s">
        <v>218</v>
      </c>
      <c r="S20" s="93">
        <v>8.0000000000000002E-3</v>
      </c>
      <c r="T20" s="98">
        <v>9.2999999999999992E-3</v>
      </c>
      <c r="U20" s="95"/>
      <c r="V20" s="95"/>
    </row>
    <row r="21" spans="1:22">
      <c r="A21" s="52" t="s">
        <v>368</v>
      </c>
      <c r="B21" s="55" t="s">
        <v>63</v>
      </c>
      <c r="C21" s="56" t="s">
        <v>296</v>
      </c>
      <c r="D21" s="57">
        <v>5.08</v>
      </c>
      <c r="E21" s="99">
        <v>5.2</v>
      </c>
      <c r="F21" s="100">
        <v>5.3</v>
      </c>
      <c r="G21" s="413">
        <v>0</v>
      </c>
      <c r="H21" s="99">
        <v>8.7309000000000001</v>
      </c>
      <c r="I21" s="99">
        <v>4.9800000000000004</v>
      </c>
      <c r="J21" s="413">
        <v>0</v>
      </c>
      <c r="K21" s="99">
        <v>5.96</v>
      </c>
      <c r="L21" s="99">
        <v>5.69</v>
      </c>
      <c r="M21" s="99">
        <v>2.78</v>
      </c>
      <c r="N21" s="99">
        <v>5.8783000000000003</v>
      </c>
      <c r="O21" s="99">
        <v>6.07</v>
      </c>
      <c r="P21" s="99">
        <v>7.48</v>
      </c>
      <c r="Q21" s="99">
        <v>6.1</v>
      </c>
      <c r="R21" s="436" t="s">
        <v>218</v>
      </c>
      <c r="S21" s="99">
        <v>3.9</v>
      </c>
      <c r="T21" s="99">
        <v>3.79</v>
      </c>
      <c r="U21" s="95"/>
      <c r="V21" s="95"/>
    </row>
    <row r="22" spans="1:22">
      <c r="A22" s="52" t="s">
        <v>64</v>
      </c>
      <c r="B22" s="867" t="s">
        <v>65</v>
      </c>
      <c r="C22" s="415">
        <v>0</v>
      </c>
      <c r="D22" s="267">
        <v>45247.08</v>
      </c>
      <c r="E22" s="101">
        <v>41000</v>
      </c>
      <c r="F22" s="95">
        <v>46600</v>
      </c>
      <c r="G22" s="413">
        <v>0</v>
      </c>
      <c r="H22" s="101">
        <v>47072</v>
      </c>
      <c r="I22" s="95">
        <v>80057</v>
      </c>
      <c r="J22" s="413">
        <v>0</v>
      </c>
      <c r="K22" s="101">
        <v>36000</v>
      </c>
      <c r="L22" s="101">
        <v>54200</v>
      </c>
      <c r="M22" s="101">
        <v>60400</v>
      </c>
      <c r="N22" s="101">
        <v>35562</v>
      </c>
      <c r="O22" s="101">
        <v>40440</v>
      </c>
      <c r="P22" s="101">
        <v>52000</v>
      </c>
      <c r="Q22" s="101">
        <v>34000</v>
      </c>
      <c r="R22" s="101">
        <v>50170</v>
      </c>
      <c r="S22" s="101">
        <v>35000</v>
      </c>
      <c r="T22" s="101">
        <v>36720</v>
      </c>
      <c r="U22" s="95"/>
      <c r="V22" s="95"/>
    </row>
    <row r="23" spans="1:22">
      <c r="A23" s="52" t="s">
        <v>66</v>
      </c>
      <c r="B23" s="867"/>
      <c r="C23" s="415">
        <v>0</v>
      </c>
      <c r="D23" s="267">
        <v>7780.92</v>
      </c>
      <c r="E23" s="101">
        <v>9000</v>
      </c>
      <c r="F23" s="95">
        <v>12900</v>
      </c>
      <c r="G23" s="413">
        <v>0</v>
      </c>
      <c r="H23" s="101">
        <v>5559</v>
      </c>
      <c r="I23" s="95">
        <v>25460</v>
      </c>
      <c r="J23" s="413">
        <v>0</v>
      </c>
      <c r="K23" s="101">
        <v>6900</v>
      </c>
      <c r="L23" s="101">
        <v>6300</v>
      </c>
      <c r="M23" s="101">
        <v>9100</v>
      </c>
      <c r="N23" s="101">
        <v>5556</v>
      </c>
      <c r="O23" s="101">
        <v>7470</v>
      </c>
      <c r="P23" s="101">
        <v>12000</v>
      </c>
      <c r="Q23" s="101">
        <v>6000</v>
      </c>
      <c r="R23" s="101">
        <v>8440</v>
      </c>
      <c r="S23" s="101">
        <v>3300</v>
      </c>
      <c r="T23" s="101">
        <v>4870</v>
      </c>
      <c r="U23" s="95"/>
      <c r="V23" s="95"/>
    </row>
    <row r="24" spans="1:22">
      <c r="A24" s="52" t="s">
        <v>310</v>
      </c>
      <c r="B24" s="867"/>
      <c r="C24" s="415">
        <v>0</v>
      </c>
      <c r="D24" s="267">
        <v>26635</v>
      </c>
      <c r="E24" s="95">
        <v>22672</v>
      </c>
      <c r="F24" s="95">
        <v>26400</v>
      </c>
      <c r="G24" s="413">
        <v>0</v>
      </c>
      <c r="H24" s="95">
        <v>29193.687999999998</v>
      </c>
      <c r="I24" s="95">
        <v>36213.723999999995</v>
      </c>
      <c r="J24" s="413">
        <v>0</v>
      </c>
      <c r="K24" s="101">
        <v>23760</v>
      </c>
      <c r="L24" s="95">
        <v>30694.400000000001</v>
      </c>
      <c r="M24" s="95">
        <v>30572</v>
      </c>
      <c r="N24" s="95">
        <v>26130</v>
      </c>
      <c r="O24" s="101">
        <v>24970</v>
      </c>
      <c r="P24" s="101">
        <v>20010</v>
      </c>
      <c r="Q24" s="101">
        <v>22000</v>
      </c>
      <c r="R24" s="101">
        <v>31073.719999999998</v>
      </c>
      <c r="S24" s="101">
        <v>21800</v>
      </c>
      <c r="T24" s="101">
        <v>23561</v>
      </c>
      <c r="U24" s="95"/>
      <c r="V24" s="95"/>
    </row>
    <row r="25" spans="1:22">
      <c r="A25" s="52" t="s">
        <v>117</v>
      </c>
      <c r="B25" s="867"/>
      <c r="C25" s="415">
        <v>0</v>
      </c>
      <c r="D25" s="267">
        <v>60938.64</v>
      </c>
      <c r="E25" s="101">
        <v>52000</v>
      </c>
      <c r="F25" s="95">
        <v>60500</v>
      </c>
      <c r="G25" s="413">
        <v>0</v>
      </c>
      <c r="H25" s="101">
        <v>66958</v>
      </c>
      <c r="I25" s="95">
        <v>83059</v>
      </c>
      <c r="J25" s="413">
        <v>0</v>
      </c>
      <c r="K25" s="101">
        <v>54000</v>
      </c>
      <c r="L25" s="101">
        <v>70400</v>
      </c>
      <c r="M25" s="101">
        <v>70120</v>
      </c>
      <c r="N25" s="101">
        <v>59874</v>
      </c>
      <c r="O25" s="101">
        <v>56740</v>
      </c>
      <c r="P25" s="101">
        <v>45900</v>
      </c>
      <c r="Q25" s="101">
        <v>50000</v>
      </c>
      <c r="R25" s="101">
        <v>71270</v>
      </c>
      <c r="S25" s="101">
        <v>50000</v>
      </c>
      <c r="T25" s="101">
        <v>54040</v>
      </c>
      <c r="U25" s="65"/>
      <c r="V25" s="177"/>
    </row>
    <row r="26" spans="1:22">
      <c r="A26" s="52" t="s">
        <v>118</v>
      </c>
      <c r="B26" s="867"/>
      <c r="C26" s="415">
        <v>0</v>
      </c>
      <c r="D26" s="267">
        <v>4460.59</v>
      </c>
      <c r="E26" s="101">
        <v>4000</v>
      </c>
      <c r="F26" s="95">
        <v>5300</v>
      </c>
      <c r="G26" s="413">
        <v>0</v>
      </c>
      <c r="H26" s="101">
        <v>5384</v>
      </c>
      <c r="I26" s="95">
        <v>7040</v>
      </c>
      <c r="J26" s="413">
        <v>0</v>
      </c>
      <c r="K26" s="101">
        <v>4000</v>
      </c>
      <c r="L26" s="101">
        <v>4800</v>
      </c>
      <c r="M26" s="101">
        <v>6570</v>
      </c>
      <c r="N26" s="101">
        <v>2057</v>
      </c>
      <c r="O26" s="101">
        <v>4080</v>
      </c>
      <c r="P26" s="101">
        <v>7200</v>
      </c>
      <c r="Q26" s="101">
        <v>4000</v>
      </c>
      <c r="R26" s="101">
        <v>4160</v>
      </c>
      <c r="S26" s="101">
        <v>2900</v>
      </c>
      <c r="T26" s="101">
        <v>4620</v>
      </c>
      <c r="U26" s="65"/>
      <c r="V26" s="177"/>
    </row>
    <row r="27" spans="1:22">
      <c r="A27" s="52" t="s">
        <v>67</v>
      </c>
      <c r="B27" s="867"/>
      <c r="C27" s="415">
        <v>0</v>
      </c>
      <c r="D27" s="267">
        <v>9507.49</v>
      </c>
      <c r="E27" s="101">
        <v>11000</v>
      </c>
      <c r="F27" s="95">
        <v>13100</v>
      </c>
      <c r="G27" s="413">
        <v>0</v>
      </c>
      <c r="H27" s="101">
        <v>7520</v>
      </c>
      <c r="I27" s="95">
        <v>9848</v>
      </c>
      <c r="J27" s="413">
        <v>0</v>
      </c>
      <c r="K27" s="101">
        <v>12300</v>
      </c>
      <c r="L27" s="101">
        <v>8200</v>
      </c>
      <c r="M27" s="101">
        <v>7600</v>
      </c>
      <c r="N27" s="101">
        <v>7601</v>
      </c>
      <c r="O27" s="101">
        <v>11190</v>
      </c>
      <c r="P27" s="101">
        <v>18800</v>
      </c>
      <c r="Q27" s="101">
        <v>8000</v>
      </c>
      <c r="R27" s="101">
        <v>8990</v>
      </c>
      <c r="S27" s="101">
        <v>6800</v>
      </c>
      <c r="T27" s="101">
        <v>11520</v>
      </c>
      <c r="U27" s="65"/>
      <c r="V27" s="177"/>
    </row>
    <row r="28" spans="1:22">
      <c r="A28" s="52" t="s">
        <v>68</v>
      </c>
      <c r="B28" s="866" t="s">
        <v>574</v>
      </c>
      <c r="C28" s="415">
        <v>0</v>
      </c>
      <c r="D28" s="268">
        <v>20.5</v>
      </c>
      <c r="E28" s="104">
        <v>16</v>
      </c>
      <c r="F28" s="103">
        <v>11</v>
      </c>
      <c r="G28" s="413">
        <v>0</v>
      </c>
      <c r="H28" s="104">
        <v>20.41</v>
      </c>
      <c r="I28" s="103">
        <v>13</v>
      </c>
      <c r="J28" s="413">
        <v>0</v>
      </c>
      <c r="K28" s="104">
        <v>22.26</v>
      </c>
      <c r="L28" s="104">
        <v>19.32</v>
      </c>
      <c r="M28" s="104">
        <v>14.2</v>
      </c>
      <c r="N28" s="104">
        <v>30.07</v>
      </c>
      <c r="O28" s="16">
        <v>21.76</v>
      </c>
      <c r="P28" s="94">
        <v>6.86</v>
      </c>
      <c r="Q28" s="94">
        <v>31.9</v>
      </c>
      <c r="R28" s="94">
        <v>21.47</v>
      </c>
      <c r="S28" s="94">
        <v>24</v>
      </c>
      <c r="T28" s="94">
        <v>31</v>
      </c>
      <c r="U28" s="58"/>
      <c r="V28" s="96"/>
    </row>
    <row r="29" spans="1:22">
      <c r="A29" s="52" t="s">
        <v>69</v>
      </c>
      <c r="B29" s="867"/>
      <c r="C29" s="415">
        <v>0</v>
      </c>
      <c r="D29" s="268">
        <v>52.1</v>
      </c>
      <c r="E29" s="102">
        <v>47.2</v>
      </c>
      <c r="F29" s="103">
        <v>54</v>
      </c>
      <c r="G29" s="413">
        <v>0</v>
      </c>
      <c r="H29" s="104">
        <v>55.32</v>
      </c>
      <c r="I29" s="103">
        <v>66.2</v>
      </c>
      <c r="J29" s="413">
        <v>0</v>
      </c>
      <c r="K29" s="104">
        <v>47.5</v>
      </c>
      <c r="L29" s="103">
        <v>62.11</v>
      </c>
      <c r="M29" s="102">
        <v>59.2</v>
      </c>
      <c r="N29" s="103">
        <v>45.07</v>
      </c>
      <c r="O29" s="16">
        <v>49.68</v>
      </c>
      <c r="P29" s="103">
        <v>54.28</v>
      </c>
      <c r="Q29" s="103">
        <v>48.7</v>
      </c>
      <c r="R29" s="103">
        <v>60.94</v>
      </c>
      <c r="S29" s="103">
        <v>44</v>
      </c>
      <c r="T29" s="103">
        <v>44.9</v>
      </c>
      <c r="U29" s="58"/>
      <c r="V29" s="177"/>
    </row>
    <row r="30" spans="1:22">
      <c r="A30" s="52" t="s">
        <v>70</v>
      </c>
      <c r="B30" s="59" t="s">
        <v>71</v>
      </c>
      <c r="C30" s="60" t="s">
        <v>295</v>
      </c>
      <c r="D30" s="58">
        <v>8.43</v>
      </c>
      <c r="E30" s="96">
        <v>6.5</v>
      </c>
      <c r="F30" s="97">
        <v>7.2</v>
      </c>
      <c r="G30" s="413">
        <v>0</v>
      </c>
      <c r="H30" s="96">
        <v>9.34</v>
      </c>
      <c r="I30" s="94">
        <v>8</v>
      </c>
      <c r="J30" s="413">
        <v>0</v>
      </c>
      <c r="K30" s="96">
        <v>8.61</v>
      </c>
      <c r="L30" s="96">
        <v>8.33</v>
      </c>
      <c r="M30" s="96">
        <v>8.1999999999999993</v>
      </c>
      <c r="N30" s="96">
        <v>8.75</v>
      </c>
      <c r="O30" s="96">
        <v>8.6300000000000008</v>
      </c>
      <c r="P30" s="96">
        <v>7.02</v>
      </c>
      <c r="Q30" s="96">
        <v>8</v>
      </c>
      <c r="R30" s="96">
        <v>8.25</v>
      </c>
      <c r="S30" s="96">
        <v>10</v>
      </c>
      <c r="T30" s="96">
        <v>8.14</v>
      </c>
      <c r="U30" s="58"/>
      <c r="V30" s="177"/>
    </row>
    <row r="31" spans="1:22">
      <c r="A31" s="61" t="s">
        <v>72</v>
      </c>
      <c r="B31" s="59" t="s">
        <v>73</v>
      </c>
      <c r="C31" s="415">
        <v>0</v>
      </c>
      <c r="D31" s="267">
        <v>113697.22</v>
      </c>
      <c r="E31" s="101">
        <v>47000</v>
      </c>
      <c r="F31" s="95">
        <v>69600</v>
      </c>
      <c r="G31" s="413">
        <v>0</v>
      </c>
      <c r="H31" s="101">
        <v>115717</v>
      </c>
      <c r="I31" s="95">
        <v>42238</v>
      </c>
      <c r="J31" s="413">
        <v>0</v>
      </c>
      <c r="K31" s="101">
        <v>119300</v>
      </c>
      <c r="L31" s="101">
        <v>84200</v>
      </c>
      <c r="M31" s="101">
        <v>97670</v>
      </c>
      <c r="N31" s="101">
        <v>175695</v>
      </c>
      <c r="O31" s="101">
        <v>102710</v>
      </c>
      <c r="P31" s="101">
        <v>32600</v>
      </c>
      <c r="Q31" s="101">
        <v>68000</v>
      </c>
      <c r="R31" s="101">
        <v>74210</v>
      </c>
      <c r="S31" s="101">
        <v>188000</v>
      </c>
      <c r="T31" s="101">
        <v>84680</v>
      </c>
      <c r="U31" s="65"/>
      <c r="V31" s="177"/>
    </row>
    <row r="32" spans="1:22">
      <c r="A32" s="38"/>
      <c r="B32" s="269"/>
      <c r="C32" s="269"/>
      <c r="D32" s="4"/>
      <c r="E32" s="270"/>
      <c r="F32" s="271"/>
      <c r="G32" s="272"/>
      <c r="H32" s="270"/>
      <c r="I32" s="271"/>
      <c r="J32" s="272"/>
      <c r="K32" s="270"/>
      <c r="L32" s="270"/>
      <c r="M32" s="271"/>
      <c r="N32" s="270"/>
      <c r="O32" s="273"/>
      <c r="P32" s="270"/>
      <c r="Q32" s="270"/>
      <c r="R32" s="270"/>
      <c r="S32" s="270"/>
      <c r="T32" s="271"/>
      <c r="U32" s="4"/>
      <c r="V32" s="95"/>
    </row>
    <row r="33" spans="1:22">
      <c r="A33" s="274" t="s">
        <v>228</v>
      </c>
      <c r="B33" s="275"/>
      <c r="C33" s="275"/>
      <c r="D33" s="275"/>
      <c r="E33" s="276"/>
      <c r="F33" s="276"/>
      <c r="G33" s="2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</row>
    <row r="34" spans="1:22">
      <c r="A34" s="345" t="s">
        <v>426</v>
      </c>
      <c r="B34" s="275"/>
      <c r="C34" s="275"/>
      <c r="D34" s="275"/>
      <c r="E34" s="276"/>
      <c r="F34" s="276"/>
      <c r="G34" s="2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</row>
    <row r="35" spans="1:22">
      <c r="A35" s="266" t="s">
        <v>311</v>
      </c>
      <c r="B35" s="278"/>
      <c r="C35" s="278"/>
      <c r="D35" s="278"/>
      <c r="E35" s="276"/>
      <c r="F35" s="276"/>
      <c r="G35" s="277"/>
      <c r="H35" s="177"/>
      <c r="I35" s="177"/>
      <c r="J35" s="678"/>
      <c r="K35" s="678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</row>
    <row r="36" spans="1:22">
      <c r="A36" s="177" t="s">
        <v>573</v>
      </c>
      <c r="B36" s="278"/>
      <c r="C36" s="278"/>
      <c r="D36" s="278"/>
      <c r="E36" s="276"/>
      <c r="F36" s="276"/>
      <c r="G36" s="277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</row>
    <row r="37" spans="1:22">
      <c r="A37" s="238" t="s">
        <v>570</v>
      </c>
      <c r="B37" s="278"/>
      <c r="C37" s="278"/>
      <c r="D37" s="278"/>
      <c r="E37" s="276"/>
      <c r="F37" s="276"/>
      <c r="G37" s="2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</row>
    <row r="38" spans="1:22">
      <c r="A38" s="238" t="s">
        <v>571</v>
      </c>
      <c r="B38" s="278"/>
      <c r="C38" s="278"/>
      <c r="D38" s="278"/>
      <c r="E38" s="279"/>
      <c r="F38" s="279"/>
      <c r="G38" s="280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177"/>
      <c r="T38" s="177"/>
      <c r="U38" s="177"/>
      <c r="V38" s="177"/>
    </row>
    <row r="39" spans="1:22">
      <c r="A39" s="281"/>
      <c r="B39" s="282"/>
      <c r="C39" s="282"/>
      <c r="D39" s="282"/>
      <c r="E39" s="277"/>
      <c r="F39" s="277"/>
      <c r="G39" s="2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95"/>
    </row>
    <row r="40" spans="1:22">
      <c r="B40" s="516"/>
      <c r="L40" s="177"/>
    </row>
    <row r="41" spans="1:22">
      <c r="B41" s="516"/>
    </row>
    <row r="42" spans="1:22">
      <c r="B42" s="516"/>
    </row>
    <row r="43" spans="1:22">
      <c r="B43" s="516"/>
    </row>
    <row r="44" spans="1:22">
      <c r="B44" s="516"/>
    </row>
    <row r="45" spans="1:22">
      <c r="B45" s="516"/>
      <c r="V45" s="96"/>
    </row>
    <row r="46" spans="1:22">
      <c r="B46" s="516"/>
    </row>
    <row r="49" spans="12:22">
      <c r="V49" s="96"/>
    </row>
    <row r="52" spans="12:22">
      <c r="L52" s="177"/>
    </row>
    <row r="54" spans="12:22">
      <c r="T54" s="96"/>
    </row>
    <row r="81" spans="20:22">
      <c r="V81" s="97"/>
    </row>
    <row r="82" spans="20:22">
      <c r="V82" s="97"/>
    </row>
    <row r="83" spans="20:22">
      <c r="V83" s="97"/>
    </row>
    <row r="84" spans="20:22">
      <c r="V84" s="97"/>
    </row>
    <row r="85" spans="20:22">
      <c r="V85" s="97"/>
    </row>
    <row r="90" spans="20:22">
      <c r="T90" s="97"/>
    </row>
    <row r="91" spans="20:22">
      <c r="T91" s="97"/>
    </row>
    <row r="92" spans="20:22">
      <c r="T92" s="97"/>
    </row>
    <row r="93" spans="20:22">
      <c r="V93" s="97"/>
    </row>
    <row r="94" spans="20:22">
      <c r="V94" s="97"/>
    </row>
    <row r="95" spans="20:22">
      <c r="V95" s="97"/>
    </row>
    <row r="96" spans="20:22">
      <c r="V96" s="97"/>
    </row>
    <row r="97" spans="22:22">
      <c r="V97" s="97"/>
    </row>
    <row r="101" spans="22:22">
      <c r="V101" s="97"/>
    </row>
    <row r="105" spans="22:22">
      <c r="V105" s="97"/>
    </row>
  </sheetData>
  <mergeCells count="10">
    <mergeCell ref="A3:A5"/>
    <mergeCell ref="B3:B4"/>
    <mergeCell ref="C3:C4"/>
    <mergeCell ref="D3:D4"/>
    <mergeCell ref="E3:T3"/>
    <mergeCell ref="B28:B29"/>
    <mergeCell ref="B7:B20"/>
    <mergeCell ref="C15:C20"/>
    <mergeCell ref="B22:B27"/>
    <mergeCell ref="B6:T6"/>
  </mergeCells>
  <pageMargins left="0.23622047244094491" right="0.23622047244094491" top="0.31496062992125984" bottom="0.31496062992125984" header="0.15748031496062992" footer="0.15748031496062992"/>
  <pageSetup paperSize="9" scale="74" orientation="landscape" verticalDpi="597" r:id="rId1"/>
  <headerFooter alignWithMargins="0">
    <oddFooter>&amp;L&amp;8Statistisches Bundesamt, Ergebnisbericht Abwasserbehandlung - Klärschlamm 2013/2014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zoomScaleNormal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B8" sqref="B8"/>
    </sheetView>
  </sheetViews>
  <sheetFormatPr baseColWidth="10" defaultRowHeight="15"/>
  <cols>
    <col min="1" max="1" width="9.5" customWidth="1"/>
    <col min="2" max="2" width="9.375" customWidth="1"/>
    <col min="3" max="3" width="8.75" customWidth="1"/>
    <col min="4" max="4" width="9.125" customWidth="1"/>
    <col min="5" max="5" width="7.75" customWidth="1"/>
    <col min="6" max="6" width="8.875" customWidth="1"/>
    <col min="7" max="7" width="8.625" customWidth="1"/>
    <col min="8" max="8" width="7.5" customWidth="1"/>
    <col min="9" max="9" width="9.625" customWidth="1"/>
    <col min="10" max="11" width="10" customWidth="1"/>
  </cols>
  <sheetData>
    <row r="1" spans="1:11">
      <c r="A1" s="595" t="s">
        <v>119</v>
      </c>
      <c r="B1" s="596"/>
      <c r="C1" s="596"/>
      <c r="D1" s="596"/>
      <c r="E1" s="596"/>
      <c r="F1" s="596"/>
      <c r="G1" s="596"/>
      <c r="H1" s="596"/>
      <c r="I1" s="596"/>
      <c r="J1" s="596"/>
      <c r="K1" s="596"/>
    </row>
    <row r="2" spans="1:11">
      <c r="A2" s="495" t="s">
        <v>326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</row>
    <row r="3" spans="1:11" ht="26.25" customHeight="1">
      <c r="A3" s="731" t="s">
        <v>123</v>
      </c>
      <c r="B3" s="786" t="s">
        <v>555</v>
      </c>
      <c r="C3" s="719" t="s">
        <v>120</v>
      </c>
      <c r="D3" s="720"/>
      <c r="E3" s="720"/>
      <c r="F3" s="720"/>
      <c r="G3" s="720"/>
      <c r="H3" s="720"/>
      <c r="I3" s="887" t="s">
        <v>231</v>
      </c>
      <c r="J3" s="876" t="s">
        <v>120</v>
      </c>
      <c r="K3" s="877"/>
    </row>
    <row r="4" spans="1:11" ht="15" customHeight="1">
      <c r="A4" s="740"/>
      <c r="B4" s="879"/>
      <c r="C4" s="737" t="s">
        <v>171</v>
      </c>
      <c r="D4" s="786" t="s">
        <v>427</v>
      </c>
      <c r="E4" s="878" t="s">
        <v>37</v>
      </c>
      <c r="F4" s="737" t="s">
        <v>146</v>
      </c>
      <c r="G4" s="764" t="s">
        <v>427</v>
      </c>
      <c r="H4" s="764" t="s">
        <v>37</v>
      </c>
      <c r="I4" s="888"/>
      <c r="J4" s="737" t="s">
        <v>428</v>
      </c>
      <c r="K4" s="764" t="s">
        <v>427</v>
      </c>
    </row>
    <row r="5" spans="1:11" ht="48.6" customHeight="1">
      <c r="A5" s="740"/>
      <c r="B5" s="880"/>
      <c r="C5" s="738"/>
      <c r="D5" s="798"/>
      <c r="E5" s="878"/>
      <c r="F5" s="738"/>
      <c r="G5" s="765"/>
      <c r="H5" s="765"/>
      <c r="I5" s="889"/>
      <c r="J5" s="886"/>
      <c r="K5" s="780"/>
    </row>
    <row r="6" spans="1:11" ht="18" customHeight="1">
      <c r="A6" s="740"/>
      <c r="B6" s="722" t="s">
        <v>0</v>
      </c>
      <c r="C6" s="723"/>
      <c r="D6" s="723"/>
      <c r="E6" s="792"/>
      <c r="F6" s="881" t="s">
        <v>230</v>
      </c>
      <c r="G6" s="882"/>
      <c r="H6" s="883"/>
      <c r="I6" s="884" t="s">
        <v>174</v>
      </c>
      <c r="J6" s="885"/>
      <c r="K6" s="885"/>
    </row>
    <row r="7" spans="1:11" ht="15" customHeight="1">
      <c r="A7" s="767"/>
      <c r="B7" s="400">
        <v>1</v>
      </c>
      <c r="C7" s="13">
        <v>2</v>
      </c>
      <c r="D7" s="13">
        <v>3</v>
      </c>
      <c r="E7" s="13">
        <v>4</v>
      </c>
      <c r="F7" s="401">
        <v>5</v>
      </c>
      <c r="G7" s="401">
        <v>6</v>
      </c>
      <c r="H7" s="401">
        <v>7</v>
      </c>
      <c r="I7" s="180">
        <v>8</v>
      </c>
      <c r="J7" s="180">
        <v>9</v>
      </c>
      <c r="K7" s="180">
        <v>10</v>
      </c>
    </row>
    <row r="8" spans="1:11" ht="15" customHeight="1">
      <c r="A8" s="618" t="s">
        <v>33</v>
      </c>
      <c r="B8" s="618"/>
      <c r="C8" s="618"/>
      <c r="D8" s="618"/>
      <c r="E8" s="618"/>
      <c r="F8" s="618"/>
      <c r="G8" s="618"/>
      <c r="H8" s="618"/>
      <c r="I8" s="618"/>
      <c r="J8" s="618"/>
      <c r="K8" s="618"/>
    </row>
    <row r="9" spans="1:11">
      <c r="A9" s="139">
        <v>2013</v>
      </c>
      <c r="B9" s="105">
        <v>2451996</v>
      </c>
      <c r="C9" s="411">
        <v>1964012</v>
      </c>
      <c r="D9" s="105">
        <v>478863</v>
      </c>
      <c r="E9" s="105">
        <v>9121</v>
      </c>
      <c r="F9" s="172">
        <v>80.099999999999994</v>
      </c>
      <c r="G9" s="172">
        <v>19.5</v>
      </c>
      <c r="H9" s="172">
        <v>0.4</v>
      </c>
      <c r="I9" s="172">
        <v>-3.1</v>
      </c>
      <c r="J9" s="172">
        <v>1.6</v>
      </c>
      <c r="K9" s="172">
        <v>-15.2</v>
      </c>
    </row>
    <row r="10" spans="1:11">
      <c r="A10" s="139">
        <v>2010</v>
      </c>
      <c r="B10" s="105">
        <v>2531602</v>
      </c>
      <c r="C10" s="411">
        <v>1933927</v>
      </c>
      <c r="D10" s="105">
        <v>564975</v>
      </c>
      <c r="E10" s="105">
        <v>32700</v>
      </c>
      <c r="F10" s="172">
        <v>76.400000000000006</v>
      </c>
      <c r="G10" s="172">
        <v>22.3</v>
      </c>
      <c r="H10" s="172">
        <v>1.3</v>
      </c>
      <c r="I10" s="172">
        <v>-7.1</v>
      </c>
      <c r="J10" s="172">
        <v>-8.9</v>
      </c>
      <c r="K10" s="172">
        <v>-5.9</v>
      </c>
    </row>
    <row r="11" spans="1:11">
      <c r="A11" s="139">
        <v>2007</v>
      </c>
      <c r="B11" s="105">
        <v>2725853</v>
      </c>
      <c r="C11" s="411">
        <v>2122798</v>
      </c>
      <c r="D11" s="105">
        <v>600157</v>
      </c>
      <c r="E11" s="105">
        <v>2898</v>
      </c>
      <c r="F11" s="172">
        <v>77.900000000000006</v>
      </c>
      <c r="G11" s="172">
        <v>22</v>
      </c>
      <c r="H11" s="172">
        <v>0.1</v>
      </c>
      <c r="I11" s="455" t="s">
        <v>217</v>
      </c>
      <c r="J11" s="455" t="s">
        <v>217</v>
      </c>
      <c r="K11" s="455" t="s">
        <v>217</v>
      </c>
    </row>
    <row r="12" spans="1:11">
      <c r="A12" s="604" t="s">
        <v>49</v>
      </c>
      <c r="B12" s="604"/>
      <c r="C12" s="604"/>
      <c r="D12" s="604"/>
      <c r="E12" s="604"/>
      <c r="F12" s="604"/>
      <c r="G12" s="604"/>
      <c r="H12" s="604"/>
      <c r="I12" s="604"/>
      <c r="J12" s="604"/>
      <c r="K12" s="604"/>
    </row>
    <row r="13" spans="1:11">
      <c r="A13" s="138">
        <v>2013</v>
      </c>
      <c r="B13" s="17">
        <v>2013676</v>
      </c>
      <c r="C13" s="17">
        <v>1621868</v>
      </c>
      <c r="D13" s="17">
        <v>382687</v>
      </c>
      <c r="E13" s="173">
        <v>9121</v>
      </c>
      <c r="F13" s="173">
        <v>80.5</v>
      </c>
      <c r="G13" s="490">
        <v>19</v>
      </c>
      <c r="H13" s="173">
        <v>0.5</v>
      </c>
      <c r="I13" s="167">
        <v>-3</v>
      </c>
      <c r="J13" s="167">
        <v>1.9</v>
      </c>
      <c r="K13" s="167">
        <v>-15.3</v>
      </c>
    </row>
    <row r="14" spans="1:11">
      <c r="A14" s="138">
        <v>2010</v>
      </c>
      <c r="B14" s="18">
        <v>2076810</v>
      </c>
      <c r="C14" s="18">
        <v>1592070</v>
      </c>
      <c r="D14" s="18">
        <v>452077</v>
      </c>
      <c r="E14" s="18">
        <v>32663</v>
      </c>
      <c r="F14" s="83">
        <v>76.7</v>
      </c>
      <c r="G14" s="83">
        <v>21.8</v>
      </c>
      <c r="H14" s="83">
        <v>1.6</v>
      </c>
      <c r="I14" s="83">
        <v>-7.8</v>
      </c>
      <c r="J14" s="83">
        <v>-8.9</v>
      </c>
      <c r="K14" s="83">
        <v>-10</v>
      </c>
    </row>
    <row r="15" spans="1:11">
      <c r="A15" s="138">
        <v>2007</v>
      </c>
      <c r="B15" s="18">
        <v>2252292</v>
      </c>
      <c r="C15" s="18">
        <v>1747086</v>
      </c>
      <c r="D15" s="18">
        <v>502330</v>
      </c>
      <c r="E15" s="18">
        <v>2876</v>
      </c>
      <c r="F15" s="83">
        <v>77.599999999999994</v>
      </c>
      <c r="G15" s="83">
        <v>22.3</v>
      </c>
      <c r="H15" s="83">
        <v>0.1</v>
      </c>
      <c r="I15" s="455" t="s">
        <v>217</v>
      </c>
      <c r="J15" s="455" t="s">
        <v>217</v>
      </c>
      <c r="K15" s="455" t="s">
        <v>217</v>
      </c>
    </row>
    <row r="16" spans="1:11">
      <c r="A16" s="604" t="s">
        <v>34</v>
      </c>
      <c r="B16" s="604"/>
      <c r="C16" s="604"/>
      <c r="D16" s="604"/>
      <c r="E16" s="604"/>
      <c r="F16" s="604"/>
      <c r="G16" s="604"/>
      <c r="H16" s="604"/>
      <c r="I16" s="604"/>
      <c r="J16" s="604"/>
      <c r="K16" s="604"/>
    </row>
    <row r="17" spans="1:11">
      <c r="A17" s="138">
        <v>2013</v>
      </c>
      <c r="B17" s="17">
        <v>324742</v>
      </c>
      <c r="C17" s="17">
        <v>242628</v>
      </c>
      <c r="D17" s="17">
        <v>82114</v>
      </c>
      <c r="E17" s="413">
        <v>0</v>
      </c>
      <c r="F17" s="173">
        <v>74.7</v>
      </c>
      <c r="G17" s="173">
        <v>25.3</v>
      </c>
      <c r="H17" s="413">
        <v>0</v>
      </c>
      <c r="I17" s="167">
        <v>-6.4</v>
      </c>
      <c r="J17" s="167">
        <v>-4.0999999999999996</v>
      </c>
      <c r="K17" s="167">
        <v>-12.4</v>
      </c>
    </row>
    <row r="18" spans="1:11">
      <c r="A18" s="138">
        <v>2010</v>
      </c>
      <c r="B18" s="18">
        <v>346823</v>
      </c>
      <c r="C18" s="18">
        <v>253073</v>
      </c>
      <c r="D18" s="18">
        <v>93713</v>
      </c>
      <c r="E18" s="18">
        <v>37</v>
      </c>
      <c r="F18" s="83">
        <v>73</v>
      </c>
      <c r="G18" s="83">
        <v>27</v>
      </c>
      <c r="H18" s="413">
        <v>0</v>
      </c>
      <c r="I18" s="83">
        <v>-2.2999999999999998</v>
      </c>
      <c r="J18" s="83">
        <v>-8.4</v>
      </c>
      <c r="K18" s="83">
        <v>18.899999999999999</v>
      </c>
    </row>
    <row r="19" spans="1:11">
      <c r="A19" s="138">
        <v>2007</v>
      </c>
      <c r="B19" s="18">
        <v>355061</v>
      </c>
      <c r="C19" s="18">
        <v>276193</v>
      </c>
      <c r="D19" s="18">
        <v>78846</v>
      </c>
      <c r="E19" s="18">
        <v>22</v>
      </c>
      <c r="F19" s="83">
        <v>77.8</v>
      </c>
      <c r="G19" s="83">
        <v>22.2</v>
      </c>
      <c r="H19" s="413">
        <v>0</v>
      </c>
      <c r="I19" s="455" t="s">
        <v>217</v>
      </c>
      <c r="J19" s="455" t="s">
        <v>217</v>
      </c>
      <c r="K19" s="455" t="s">
        <v>217</v>
      </c>
    </row>
    <row r="20" spans="1:11">
      <c r="A20" s="604" t="s">
        <v>35</v>
      </c>
      <c r="B20" s="604"/>
      <c r="C20" s="604"/>
      <c r="D20" s="604"/>
      <c r="E20" s="604"/>
      <c r="F20" s="604"/>
      <c r="G20" s="604"/>
      <c r="H20" s="604"/>
      <c r="I20" s="604"/>
      <c r="J20" s="604"/>
      <c r="K20" s="604"/>
    </row>
    <row r="21" spans="1:11">
      <c r="A21" s="138">
        <v>2013</v>
      </c>
      <c r="B21" s="17">
        <v>113578</v>
      </c>
      <c r="C21" s="17">
        <v>99516</v>
      </c>
      <c r="D21" s="17">
        <v>14062</v>
      </c>
      <c r="E21" s="413">
        <v>0</v>
      </c>
      <c r="F21" s="173">
        <v>87.6</v>
      </c>
      <c r="G21" s="173">
        <v>12.4</v>
      </c>
      <c r="H21" s="413">
        <v>0</v>
      </c>
      <c r="I21" s="167">
        <v>5.2</v>
      </c>
      <c r="J21" s="167">
        <v>12.1</v>
      </c>
      <c r="K21" s="167">
        <v>-26.7</v>
      </c>
    </row>
    <row r="22" spans="1:11">
      <c r="A22" s="138">
        <v>2010</v>
      </c>
      <c r="B22" s="18">
        <v>107969</v>
      </c>
      <c r="C22" s="18">
        <v>88784</v>
      </c>
      <c r="D22" s="18">
        <v>19185</v>
      </c>
      <c r="E22" s="413">
        <v>0</v>
      </c>
      <c r="F22" s="83">
        <v>82.2</v>
      </c>
      <c r="G22" s="83">
        <v>17.8</v>
      </c>
      <c r="H22" s="413">
        <v>0</v>
      </c>
      <c r="I22" s="83">
        <v>-8.9</v>
      </c>
      <c r="J22" s="83">
        <v>-10.8</v>
      </c>
      <c r="K22" s="83">
        <v>1.1000000000000001</v>
      </c>
    </row>
    <row r="23" spans="1:11">
      <c r="A23" s="138">
        <v>2007</v>
      </c>
      <c r="B23" s="18">
        <v>118500</v>
      </c>
      <c r="C23" s="18">
        <v>99519</v>
      </c>
      <c r="D23" s="18">
        <v>18981</v>
      </c>
      <c r="E23" s="413">
        <v>0</v>
      </c>
      <c r="F23" s="83">
        <v>84</v>
      </c>
      <c r="G23" s="83">
        <v>16</v>
      </c>
      <c r="H23" s="413">
        <v>0</v>
      </c>
      <c r="I23" s="455" t="s">
        <v>217</v>
      </c>
      <c r="J23" s="455" t="s">
        <v>217</v>
      </c>
      <c r="K23" s="455" t="s">
        <v>217</v>
      </c>
    </row>
    <row r="24" spans="1:11">
      <c r="A24" s="604" t="s">
        <v>17</v>
      </c>
      <c r="B24" s="604"/>
      <c r="C24" s="604"/>
      <c r="D24" s="604"/>
      <c r="E24" s="604"/>
      <c r="F24" s="604"/>
      <c r="G24" s="604"/>
      <c r="H24" s="604"/>
      <c r="I24" s="604"/>
      <c r="J24" s="604"/>
      <c r="K24" s="604"/>
    </row>
    <row r="25" spans="1:11">
      <c r="A25" s="138">
        <v>2013</v>
      </c>
      <c r="B25" s="283">
        <v>342279</v>
      </c>
      <c r="C25" s="283">
        <v>232340</v>
      </c>
      <c r="D25" s="283">
        <v>107629</v>
      </c>
      <c r="E25" s="283">
        <v>2310</v>
      </c>
      <c r="F25" s="83">
        <v>67.900000000000006</v>
      </c>
      <c r="G25" s="83">
        <v>31.4</v>
      </c>
      <c r="H25" s="83">
        <v>0.7</v>
      </c>
      <c r="I25" s="83">
        <v>10.3</v>
      </c>
      <c r="J25" s="83">
        <v>32.200000000000003</v>
      </c>
      <c r="K25" s="83">
        <v>-18.100000000000001</v>
      </c>
    </row>
    <row r="26" spans="1:11">
      <c r="A26" s="138">
        <v>2010</v>
      </c>
      <c r="B26" s="283">
        <v>310450</v>
      </c>
      <c r="C26" s="283">
        <v>175721</v>
      </c>
      <c r="D26" s="283">
        <v>131471</v>
      </c>
      <c r="E26" s="283">
        <v>3258</v>
      </c>
      <c r="F26" s="83">
        <v>56.6</v>
      </c>
      <c r="G26" s="83">
        <v>42.3</v>
      </c>
      <c r="H26" s="83">
        <v>1</v>
      </c>
      <c r="I26" s="83">
        <v>-11.5</v>
      </c>
      <c r="J26" s="83">
        <v>-15.7</v>
      </c>
      <c r="K26" s="83">
        <v>-7.2</v>
      </c>
    </row>
    <row r="27" spans="1:11">
      <c r="A27" s="138">
        <v>2007</v>
      </c>
      <c r="B27" s="18">
        <v>350665</v>
      </c>
      <c r="C27" s="283">
        <v>208508</v>
      </c>
      <c r="D27" s="18">
        <v>141626</v>
      </c>
      <c r="E27" s="18">
        <v>531</v>
      </c>
      <c r="F27" s="83">
        <v>59.5</v>
      </c>
      <c r="G27" s="83">
        <v>40.4</v>
      </c>
      <c r="H27" s="83">
        <v>0.2</v>
      </c>
      <c r="I27" s="455" t="s">
        <v>217</v>
      </c>
      <c r="J27" s="455" t="s">
        <v>217</v>
      </c>
      <c r="K27" s="455" t="s">
        <v>217</v>
      </c>
    </row>
    <row r="28" spans="1:11">
      <c r="A28" s="604" t="s">
        <v>18</v>
      </c>
      <c r="B28" s="604"/>
      <c r="C28" s="604"/>
      <c r="D28" s="604"/>
      <c r="E28" s="604"/>
      <c r="F28" s="604"/>
      <c r="G28" s="604"/>
      <c r="H28" s="604"/>
      <c r="I28" s="604"/>
      <c r="J28" s="604"/>
      <c r="K28" s="604"/>
    </row>
    <row r="29" spans="1:11">
      <c r="A29" s="138">
        <v>2013</v>
      </c>
      <c r="B29" s="283">
        <v>341294</v>
      </c>
      <c r="C29" s="283">
        <v>224862</v>
      </c>
      <c r="D29" s="283">
        <v>110183</v>
      </c>
      <c r="E29" s="283">
        <v>6249</v>
      </c>
      <c r="F29" s="83">
        <v>65.900000000000006</v>
      </c>
      <c r="G29" s="83">
        <v>32.299999999999997</v>
      </c>
      <c r="H29" s="83">
        <v>1.8</v>
      </c>
      <c r="I29" s="83">
        <v>-5</v>
      </c>
      <c r="J29" s="167">
        <v>18.2</v>
      </c>
      <c r="K29" s="167">
        <v>-32.1</v>
      </c>
    </row>
    <row r="30" spans="1:11">
      <c r="A30" s="138">
        <v>2010</v>
      </c>
      <c r="B30" s="283">
        <v>359140</v>
      </c>
      <c r="C30" s="283">
        <v>190302</v>
      </c>
      <c r="D30" s="283">
        <v>162337</v>
      </c>
      <c r="E30" s="283">
        <v>6501</v>
      </c>
      <c r="F30" s="83">
        <v>53</v>
      </c>
      <c r="G30" s="83">
        <v>45.2</v>
      </c>
      <c r="H30" s="83">
        <v>1.8</v>
      </c>
      <c r="I30" s="83">
        <v>2.9</v>
      </c>
      <c r="J30" s="83">
        <v>12.4</v>
      </c>
      <c r="K30" s="83">
        <v>-9.4</v>
      </c>
    </row>
    <row r="31" spans="1:11">
      <c r="A31" s="138">
        <v>2007</v>
      </c>
      <c r="B31" s="18">
        <v>348885</v>
      </c>
      <c r="C31" s="283">
        <v>169357</v>
      </c>
      <c r="D31" s="18">
        <v>179198</v>
      </c>
      <c r="E31" s="18">
        <v>330</v>
      </c>
      <c r="F31" s="83">
        <v>48.5</v>
      </c>
      <c r="G31" s="83">
        <v>51.4</v>
      </c>
      <c r="H31" s="83">
        <v>0.1</v>
      </c>
      <c r="I31" s="455" t="s">
        <v>217</v>
      </c>
      <c r="J31" s="455" t="s">
        <v>217</v>
      </c>
      <c r="K31" s="455" t="s">
        <v>217</v>
      </c>
    </row>
    <row r="32" spans="1:11">
      <c r="A32" s="604" t="s">
        <v>19</v>
      </c>
      <c r="B32" s="604"/>
      <c r="C32" s="604"/>
      <c r="D32" s="604"/>
      <c r="E32" s="604"/>
      <c r="F32" s="604"/>
      <c r="G32" s="604"/>
      <c r="H32" s="604"/>
      <c r="I32" s="604"/>
      <c r="J32" s="604"/>
      <c r="K32" s="604"/>
    </row>
    <row r="33" spans="1:11">
      <c r="A33" s="138">
        <v>2013</v>
      </c>
      <c r="B33" s="17">
        <v>47107</v>
      </c>
      <c r="C33" s="17">
        <v>47107</v>
      </c>
      <c r="D33" s="413">
        <v>0</v>
      </c>
      <c r="E33" s="413">
        <v>0</v>
      </c>
      <c r="F33" s="167">
        <v>100</v>
      </c>
      <c r="G33" s="413">
        <v>0</v>
      </c>
      <c r="H33" s="413">
        <v>0</v>
      </c>
      <c r="I33" s="167">
        <v>14</v>
      </c>
      <c r="J33" s="167">
        <v>14</v>
      </c>
      <c r="K33" s="413">
        <v>0</v>
      </c>
    </row>
    <row r="34" spans="1:11">
      <c r="A34" s="138">
        <v>2010</v>
      </c>
      <c r="B34" s="18">
        <v>41320</v>
      </c>
      <c r="C34" s="18">
        <v>41320</v>
      </c>
      <c r="D34" s="413">
        <v>0</v>
      </c>
      <c r="E34" s="413">
        <v>0</v>
      </c>
      <c r="F34" s="284">
        <v>100</v>
      </c>
      <c r="G34" s="413">
        <v>0</v>
      </c>
      <c r="H34" s="413">
        <v>0</v>
      </c>
      <c r="I34" s="83">
        <v>-2.8</v>
      </c>
      <c r="J34" s="83">
        <v>-2.8</v>
      </c>
      <c r="K34" s="413">
        <v>0</v>
      </c>
    </row>
    <row r="35" spans="1:11">
      <c r="A35" s="138">
        <v>2007</v>
      </c>
      <c r="B35" s="18">
        <v>42490</v>
      </c>
      <c r="C35" s="18">
        <v>42490</v>
      </c>
      <c r="D35" s="413">
        <v>0</v>
      </c>
      <c r="E35" s="413">
        <v>0</v>
      </c>
      <c r="F35" s="284">
        <v>100</v>
      </c>
      <c r="G35" s="413">
        <v>0</v>
      </c>
      <c r="H35" s="413">
        <v>0</v>
      </c>
      <c r="I35" s="455" t="s">
        <v>217</v>
      </c>
      <c r="J35" s="413">
        <v>0</v>
      </c>
      <c r="K35" s="413">
        <v>0</v>
      </c>
    </row>
    <row r="36" spans="1:11">
      <c r="A36" s="604" t="s">
        <v>20</v>
      </c>
      <c r="B36" s="604"/>
      <c r="C36" s="604"/>
      <c r="D36" s="604"/>
      <c r="E36" s="604"/>
      <c r="F36" s="604"/>
      <c r="G36" s="604"/>
      <c r="H36" s="604"/>
      <c r="I36" s="604"/>
      <c r="J36" s="604"/>
      <c r="K36" s="604"/>
    </row>
    <row r="37" spans="1:11">
      <c r="A37" s="138">
        <v>2013</v>
      </c>
      <c r="B37" s="17">
        <v>88127</v>
      </c>
      <c r="C37" s="17">
        <v>50627</v>
      </c>
      <c r="D37" s="283">
        <v>37500</v>
      </c>
      <c r="E37" s="413">
        <v>0</v>
      </c>
      <c r="F37" s="173">
        <v>57.4</v>
      </c>
      <c r="G37" s="173">
        <v>42.6</v>
      </c>
      <c r="H37" s="413">
        <v>0</v>
      </c>
      <c r="I37" s="167">
        <v>-6.1</v>
      </c>
      <c r="J37" s="167">
        <v>-8.6999999999999993</v>
      </c>
      <c r="K37" s="167">
        <v>-2.4</v>
      </c>
    </row>
    <row r="38" spans="1:11">
      <c r="A38" s="138">
        <v>2010</v>
      </c>
      <c r="B38" s="283">
        <v>93900</v>
      </c>
      <c r="C38" s="283">
        <v>55472</v>
      </c>
      <c r="D38" s="283">
        <v>38428</v>
      </c>
      <c r="E38" s="413">
        <v>0</v>
      </c>
      <c r="F38" s="83">
        <v>59.1</v>
      </c>
      <c r="G38" s="83">
        <v>40.9</v>
      </c>
      <c r="H38" s="413">
        <v>0</v>
      </c>
      <c r="I38" s="83">
        <v>-1.7</v>
      </c>
      <c r="J38" s="83">
        <v>-26.5</v>
      </c>
      <c r="K38" s="83">
        <v>91.2</v>
      </c>
    </row>
    <row r="39" spans="1:11">
      <c r="A39" s="138">
        <v>2007</v>
      </c>
      <c r="B39" s="18">
        <v>95529</v>
      </c>
      <c r="C39" s="283">
        <v>75433</v>
      </c>
      <c r="D39" s="18">
        <v>20096</v>
      </c>
      <c r="E39" s="413">
        <v>0</v>
      </c>
      <c r="F39" s="83">
        <v>79</v>
      </c>
      <c r="G39" s="83">
        <v>21</v>
      </c>
      <c r="H39" s="413">
        <v>0</v>
      </c>
      <c r="I39" s="455" t="s">
        <v>217</v>
      </c>
      <c r="J39" s="455" t="s">
        <v>217</v>
      </c>
      <c r="K39" s="455" t="s">
        <v>217</v>
      </c>
    </row>
    <row r="40" spans="1:11">
      <c r="A40" s="604" t="s">
        <v>21</v>
      </c>
      <c r="B40" s="604"/>
      <c r="C40" s="604"/>
      <c r="D40" s="604"/>
      <c r="E40" s="604"/>
      <c r="F40" s="604"/>
      <c r="G40" s="604"/>
      <c r="H40" s="604"/>
      <c r="I40" s="604"/>
      <c r="J40" s="604"/>
      <c r="K40" s="604"/>
    </row>
    <row r="41" spans="1:11">
      <c r="A41" s="138">
        <v>2013</v>
      </c>
      <c r="B41" s="283">
        <v>17532</v>
      </c>
      <c r="C41" s="283">
        <v>3470</v>
      </c>
      <c r="D41" s="283">
        <v>14062</v>
      </c>
      <c r="E41" s="413">
        <v>0</v>
      </c>
      <c r="F41" s="83">
        <v>19.8</v>
      </c>
      <c r="G41" s="83">
        <v>80.2</v>
      </c>
      <c r="H41" s="413">
        <v>0</v>
      </c>
      <c r="I41" s="83">
        <v>-11.1</v>
      </c>
      <c r="J41" s="83">
        <v>217.5</v>
      </c>
      <c r="K41" s="83">
        <v>-24.5</v>
      </c>
    </row>
    <row r="42" spans="1:11">
      <c r="A42" s="138">
        <v>2010</v>
      </c>
      <c r="B42" s="283">
        <v>19727</v>
      </c>
      <c r="C42" s="283">
        <v>1093</v>
      </c>
      <c r="D42" s="283">
        <v>18634</v>
      </c>
      <c r="E42" s="413">
        <v>0</v>
      </c>
      <c r="F42" s="83">
        <v>5.5</v>
      </c>
      <c r="G42" s="83">
        <v>94.5</v>
      </c>
      <c r="H42" s="413">
        <v>0</v>
      </c>
      <c r="I42" s="83">
        <v>-0.1</v>
      </c>
      <c r="J42" s="83">
        <v>41.4</v>
      </c>
      <c r="K42" s="83">
        <v>-1.8</v>
      </c>
    </row>
    <row r="43" spans="1:11">
      <c r="A43" s="138">
        <v>2007</v>
      </c>
      <c r="B43" s="18">
        <v>19754</v>
      </c>
      <c r="C43" s="283">
        <v>773</v>
      </c>
      <c r="D43" s="18">
        <v>18981</v>
      </c>
      <c r="E43" s="413">
        <v>0</v>
      </c>
      <c r="F43" s="83">
        <v>3.9</v>
      </c>
      <c r="G43" s="83">
        <v>96.1</v>
      </c>
      <c r="H43" s="413">
        <v>0</v>
      </c>
      <c r="I43" s="455" t="s">
        <v>217</v>
      </c>
      <c r="J43" s="455" t="s">
        <v>217</v>
      </c>
      <c r="K43" s="455" t="s">
        <v>217</v>
      </c>
    </row>
    <row r="44" spans="1:11">
      <c r="A44" s="604" t="s">
        <v>22</v>
      </c>
      <c r="B44" s="604"/>
      <c r="C44" s="604"/>
      <c r="D44" s="604"/>
      <c r="E44" s="604"/>
      <c r="F44" s="604"/>
      <c r="G44" s="604"/>
      <c r="H44" s="604"/>
      <c r="I44" s="604"/>
      <c r="J44" s="604"/>
      <c r="K44" s="604"/>
    </row>
    <row r="45" spans="1:11">
      <c r="A45" s="138">
        <v>2013</v>
      </c>
      <c r="B45" s="283">
        <v>48939</v>
      </c>
      <c r="C45" s="283">
        <v>48939</v>
      </c>
      <c r="D45" s="413">
        <v>0</v>
      </c>
      <c r="E45" s="413">
        <v>0</v>
      </c>
      <c r="F45" s="284">
        <v>100</v>
      </c>
      <c r="G45" s="413">
        <v>0</v>
      </c>
      <c r="H45" s="413">
        <v>0</v>
      </c>
      <c r="I45" s="83">
        <v>4.3</v>
      </c>
      <c r="J45" s="83">
        <v>5.5</v>
      </c>
      <c r="K45" s="284">
        <v>-100</v>
      </c>
    </row>
    <row r="46" spans="1:11">
      <c r="A46" s="138">
        <v>2010</v>
      </c>
      <c r="B46" s="283">
        <v>46922</v>
      </c>
      <c r="C46" s="283">
        <v>46371</v>
      </c>
      <c r="D46" s="283">
        <v>551</v>
      </c>
      <c r="E46" s="413">
        <v>0</v>
      </c>
      <c r="F46" s="83">
        <v>98.8</v>
      </c>
      <c r="G46" s="83">
        <v>1.2</v>
      </c>
      <c r="H46" s="413">
        <v>0</v>
      </c>
      <c r="I46" s="83">
        <v>-16.600000000000001</v>
      </c>
      <c r="J46" s="83">
        <v>-17.600000000000001</v>
      </c>
      <c r="K46" s="413">
        <v>0</v>
      </c>
    </row>
    <row r="47" spans="1:11">
      <c r="A47" s="138">
        <v>2007</v>
      </c>
      <c r="B47" s="18">
        <v>56256</v>
      </c>
      <c r="C47" s="283">
        <v>56256</v>
      </c>
      <c r="D47" s="413">
        <v>0</v>
      </c>
      <c r="E47" s="413">
        <v>0</v>
      </c>
      <c r="F47" s="284">
        <v>100</v>
      </c>
      <c r="G47" s="413">
        <v>0</v>
      </c>
      <c r="H47" s="413">
        <v>0</v>
      </c>
      <c r="I47" s="455" t="s">
        <v>217</v>
      </c>
      <c r="J47" s="413">
        <v>0</v>
      </c>
      <c r="K47" s="413">
        <v>0</v>
      </c>
    </row>
    <row r="48" spans="1:11">
      <c r="A48" s="604" t="s">
        <v>393</v>
      </c>
      <c r="B48" s="604"/>
      <c r="C48" s="604"/>
      <c r="D48" s="604"/>
      <c r="E48" s="604"/>
      <c r="F48" s="604"/>
      <c r="G48" s="604"/>
      <c r="H48" s="604"/>
      <c r="I48" s="604"/>
      <c r="J48" s="604"/>
      <c r="K48" s="604"/>
    </row>
    <row r="49" spans="1:11">
      <c r="A49" s="138">
        <v>2013</v>
      </c>
      <c r="B49" s="283">
        <v>220920</v>
      </c>
      <c r="C49" s="283">
        <v>189656</v>
      </c>
      <c r="D49" s="283">
        <v>31264</v>
      </c>
      <c r="E49" s="413">
        <v>0</v>
      </c>
      <c r="F49" s="83">
        <v>85.8</v>
      </c>
      <c r="G49" s="83">
        <v>14.2</v>
      </c>
      <c r="H49" s="413">
        <v>0</v>
      </c>
      <c r="I49" s="83">
        <v>-2</v>
      </c>
      <c r="J49" s="83">
        <v>0.9</v>
      </c>
      <c r="K49" s="83">
        <v>-16.5</v>
      </c>
    </row>
    <row r="50" spans="1:11">
      <c r="A50" s="138">
        <v>2010</v>
      </c>
      <c r="B50" s="283">
        <v>225446</v>
      </c>
      <c r="C50" s="283">
        <v>187990</v>
      </c>
      <c r="D50" s="283">
        <v>37456</v>
      </c>
      <c r="E50" s="413">
        <v>0</v>
      </c>
      <c r="F50" s="83">
        <v>83.4</v>
      </c>
      <c r="G50" s="83">
        <v>16.600000000000001</v>
      </c>
      <c r="H50" s="413">
        <v>0</v>
      </c>
      <c r="I50" s="83">
        <v>5.7</v>
      </c>
      <c r="J50" s="83">
        <v>6.6</v>
      </c>
      <c r="K50" s="83">
        <v>1.6</v>
      </c>
    </row>
    <row r="51" spans="1:11">
      <c r="A51" s="138">
        <v>2007</v>
      </c>
      <c r="B51" s="18">
        <v>213189</v>
      </c>
      <c r="C51" s="283">
        <v>176329</v>
      </c>
      <c r="D51" s="18">
        <v>36860</v>
      </c>
      <c r="E51" s="413">
        <v>0</v>
      </c>
      <c r="F51" s="83">
        <v>82.7</v>
      </c>
      <c r="G51" s="83">
        <v>17.3</v>
      </c>
      <c r="H51" s="413">
        <v>0</v>
      </c>
      <c r="I51" s="455" t="s">
        <v>217</v>
      </c>
      <c r="J51" s="455" t="s">
        <v>217</v>
      </c>
      <c r="K51" s="455" t="s">
        <v>217</v>
      </c>
    </row>
    <row r="52" spans="1:11">
      <c r="A52" s="604" t="s">
        <v>24</v>
      </c>
      <c r="B52" s="604"/>
      <c r="C52" s="604"/>
      <c r="D52" s="604"/>
      <c r="E52" s="604"/>
      <c r="F52" s="604"/>
      <c r="G52" s="604"/>
      <c r="H52" s="604"/>
      <c r="I52" s="604"/>
      <c r="J52" s="604"/>
      <c r="K52" s="604"/>
    </row>
    <row r="53" spans="1:11">
      <c r="A53" s="138">
        <v>2013</v>
      </c>
      <c r="B53" s="283">
        <v>46174</v>
      </c>
      <c r="C53" s="283">
        <v>45176</v>
      </c>
      <c r="D53" s="283">
        <v>998</v>
      </c>
      <c r="E53" s="413">
        <v>0</v>
      </c>
      <c r="F53" s="83">
        <v>97.8</v>
      </c>
      <c r="G53" s="83">
        <v>2.2000000000000002</v>
      </c>
      <c r="H53" s="413">
        <v>0</v>
      </c>
      <c r="I53" s="83">
        <v>4.2</v>
      </c>
      <c r="J53" s="83">
        <v>3.2</v>
      </c>
      <c r="K53" s="83">
        <v>81.5</v>
      </c>
    </row>
    <row r="54" spans="1:11">
      <c r="A54" s="138">
        <v>2010</v>
      </c>
      <c r="B54" s="283">
        <v>44329</v>
      </c>
      <c r="C54" s="283">
        <v>43779</v>
      </c>
      <c r="D54" s="283">
        <v>550</v>
      </c>
      <c r="E54" s="413">
        <v>0</v>
      </c>
      <c r="F54" s="83">
        <v>98.8</v>
      </c>
      <c r="G54" s="83">
        <v>1.2</v>
      </c>
      <c r="H54" s="413">
        <v>0</v>
      </c>
      <c r="I54" s="83">
        <v>5.6</v>
      </c>
      <c r="J54" s="83">
        <v>5.6</v>
      </c>
      <c r="K54" s="83">
        <v>5</v>
      </c>
    </row>
    <row r="55" spans="1:11">
      <c r="A55" s="138">
        <v>2007</v>
      </c>
      <c r="B55" s="18">
        <v>41983</v>
      </c>
      <c r="C55" s="283">
        <v>41459</v>
      </c>
      <c r="D55" s="18">
        <v>524</v>
      </c>
      <c r="E55" s="413">
        <v>0</v>
      </c>
      <c r="F55" s="83">
        <v>98.8</v>
      </c>
      <c r="G55" s="83">
        <v>1.2</v>
      </c>
      <c r="H55" s="413">
        <v>0</v>
      </c>
      <c r="I55" s="455" t="s">
        <v>217</v>
      </c>
      <c r="J55" s="455" t="s">
        <v>217</v>
      </c>
      <c r="K55" s="455" t="s">
        <v>217</v>
      </c>
    </row>
    <row r="56" spans="1:11">
      <c r="A56" s="604" t="s">
        <v>394</v>
      </c>
      <c r="B56" s="604"/>
      <c r="C56" s="604"/>
      <c r="D56" s="604"/>
      <c r="E56" s="604"/>
      <c r="F56" s="604"/>
      <c r="G56" s="604"/>
      <c r="H56" s="604"/>
      <c r="I56" s="604"/>
      <c r="J56" s="604"/>
      <c r="K56" s="604"/>
    </row>
    <row r="57" spans="1:11">
      <c r="A57" s="138">
        <v>2013</v>
      </c>
      <c r="B57" s="283">
        <v>243256</v>
      </c>
      <c r="C57" s="283">
        <v>213370</v>
      </c>
      <c r="D57" s="283">
        <v>29886</v>
      </c>
      <c r="E57" s="413">
        <v>0</v>
      </c>
      <c r="F57" s="83">
        <v>87.7</v>
      </c>
      <c r="G57" s="83">
        <v>12.3</v>
      </c>
      <c r="H57" s="413">
        <v>0</v>
      </c>
      <c r="I57" s="83">
        <v>-11.3</v>
      </c>
      <c r="J57" s="83">
        <v>-19.8</v>
      </c>
      <c r="K57" s="83">
        <v>327.10000000000002</v>
      </c>
    </row>
    <row r="58" spans="1:11">
      <c r="A58" s="138">
        <v>2010</v>
      </c>
      <c r="B58" s="283">
        <v>274185</v>
      </c>
      <c r="C58" s="283">
        <v>265891</v>
      </c>
      <c r="D58" s="283">
        <v>6997</v>
      </c>
      <c r="E58" s="283">
        <v>1297</v>
      </c>
      <c r="F58" s="83">
        <v>97</v>
      </c>
      <c r="G58" s="83">
        <v>2.6</v>
      </c>
      <c r="H58" s="83">
        <v>0.5</v>
      </c>
      <c r="I58" s="83">
        <v>-0.3</v>
      </c>
      <c r="J58" s="83">
        <v>-2</v>
      </c>
      <c r="K58" s="83">
        <v>254.8</v>
      </c>
    </row>
    <row r="59" spans="1:11">
      <c r="A59" s="138">
        <v>2007</v>
      </c>
      <c r="B59" s="18">
        <v>274987</v>
      </c>
      <c r="C59" s="283">
        <v>271315</v>
      </c>
      <c r="D59" s="18">
        <v>1972</v>
      </c>
      <c r="E59" s="18">
        <v>1700</v>
      </c>
      <c r="F59" s="83">
        <v>98.7</v>
      </c>
      <c r="G59" s="83">
        <v>0.7</v>
      </c>
      <c r="H59" s="83">
        <v>0.6</v>
      </c>
      <c r="I59" s="455" t="s">
        <v>217</v>
      </c>
      <c r="J59" s="455" t="s">
        <v>217</v>
      </c>
      <c r="K59" s="455" t="s">
        <v>217</v>
      </c>
    </row>
    <row r="60" spans="1:11">
      <c r="A60" s="604" t="s">
        <v>26</v>
      </c>
      <c r="B60" s="604"/>
      <c r="C60" s="604"/>
      <c r="D60" s="604"/>
      <c r="E60" s="604"/>
      <c r="F60" s="604"/>
      <c r="G60" s="604"/>
      <c r="H60" s="604"/>
      <c r="I60" s="604"/>
      <c r="J60" s="604"/>
      <c r="K60" s="604"/>
    </row>
    <row r="61" spans="1:11">
      <c r="A61" s="138">
        <v>2013</v>
      </c>
      <c r="B61" s="283">
        <v>568812</v>
      </c>
      <c r="C61" s="283">
        <v>506165</v>
      </c>
      <c r="D61" s="283">
        <v>62170</v>
      </c>
      <c r="E61" s="283">
        <v>477</v>
      </c>
      <c r="F61" s="83">
        <v>89</v>
      </c>
      <c r="G61" s="83">
        <v>10.9</v>
      </c>
      <c r="H61" s="83">
        <v>0.1</v>
      </c>
      <c r="I61" s="83">
        <v>-0.6</v>
      </c>
      <c r="J61" s="83">
        <v>6.4</v>
      </c>
      <c r="K61" s="83">
        <v>-17.399999999999999</v>
      </c>
    </row>
    <row r="62" spans="1:11">
      <c r="A62" s="138">
        <v>2010</v>
      </c>
      <c r="B62" s="283">
        <v>572323</v>
      </c>
      <c r="C62" s="283">
        <v>475764</v>
      </c>
      <c r="D62" s="283">
        <v>75273</v>
      </c>
      <c r="E62" s="283">
        <v>21286</v>
      </c>
      <c r="F62" s="83">
        <v>83.1</v>
      </c>
      <c r="G62" s="83">
        <v>13.2</v>
      </c>
      <c r="H62" s="83">
        <v>3.7</v>
      </c>
      <c r="I62" s="83">
        <v>-18.100000000000001</v>
      </c>
      <c r="J62" s="83">
        <v>-21.1</v>
      </c>
      <c r="K62" s="83">
        <v>-21.1</v>
      </c>
    </row>
    <row r="63" spans="1:11">
      <c r="A63" s="138">
        <v>2007</v>
      </c>
      <c r="B63" s="18">
        <v>698702</v>
      </c>
      <c r="C63" s="283">
        <v>603341</v>
      </c>
      <c r="D63" s="18">
        <v>95351</v>
      </c>
      <c r="E63" s="18">
        <v>10</v>
      </c>
      <c r="F63" s="83">
        <v>86.4</v>
      </c>
      <c r="G63" s="83">
        <v>13.6</v>
      </c>
      <c r="H63" s="83">
        <v>0</v>
      </c>
      <c r="I63" s="455" t="s">
        <v>217</v>
      </c>
      <c r="J63" s="455" t="s">
        <v>217</v>
      </c>
      <c r="K63" s="455" t="s">
        <v>217</v>
      </c>
    </row>
    <row r="64" spans="1:11">
      <c r="A64" s="604" t="s">
        <v>27</v>
      </c>
      <c r="B64" s="604"/>
      <c r="C64" s="604"/>
      <c r="D64" s="604"/>
      <c r="E64" s="604"/>
      <c r="F64" s="604"/>
      <c r="G64" s="604"/>
      <c r="H64" s="604"/>
      <c r="I64" s="604"/>
      <c r="J64" s="604"/>
      <c r="K64" s="604"/>
    </row>
    <row r="65" spans="1:11">
      <c r="A65" s="138">
        <v>2013</v>
      </c>
      <c r="B65" s="18">
        <v>199745</v>
      </c>
      <c r="C65" s="288">
        <v>180564</v>
      </c>
      <c r="D65" s="18">
        <v>19096</v>
      </c>
      <c r="E65" s="18">
        <v>85</v>
      </c>
      <c r="F65" s="83">
        <v>90.4</v>
      </c>
      <c r="G65" s="83">
        <v>9.6</v>
      </c>
      <c r="H65" s="83">
        <v>0</v>
      </c>
      <c r="I65" s="83">
        <v>-14.3</v>
      </c>
      <c r="J65" s="83">
        <v>-18.8</v>
      </c>
      <c r="K65" s="83">
        <v>83.9</v>
      </c>
    </row>
    <row r="66" spans="1:11">
      <c r="A66" s="138">
        <v>2010</v>
      </c>
      <c r="B66" s="18">
        <v>233013</v>
      </c>
      <c r="C66" s="288">
        <v>222306</v>
      </c>
      <c r="D66" s="18">
        <v>10386</v>
      </c>
      <c r="E66" s="18">
        <v>321</v>
      </c>
      <c r="F66" s="83">
        <v>95.4</v>
      </c>
      <c r="G66" s="83">
        <v>4.5</v>
      </c>
      <c r="H66" s="83">
        <v>0.1</v>
      </c>
      <c r="I66" s="83">
        <v>-5.4</v>
      </c>
      <c r="J66" s="83">
        <v>-2.6</v>
      </c>
      <c r="K66" s="83">
        <v>-41.8</v>
      </c>
    </row>
    <row r="67" spans="1:11">
      <c r="A67" s="138">
        <v>2007</v>
      </c>
      <c r="B67" s="18">
        <v>246339</v>
      </c>
      <c r="C67" s="288">
        <v>228227</v>
      </c>
      <c r="D67" s="18">
        <v>17852</v>
      </c>
      <c r="E67" s="18">
        <v>260</v>
      </c>
      <c r="F67" s="83">
        <v>92.6</v>
      </c>
      <c r="G67" s="83">
        <v>7.2</v>
      </c>
      <c r="H67" s="83">
        <v>0.1</v>
      </c>
      <c r="I67" s="455" t="s">
        <v>217</v>
      </c>
      <c r="J67" s="455" t="s">
        <v>217</v>
      </c>
      <c r="K67" s="455" t="s">
        <v>217</v>
      </c>
    </row>
    <row r="68" spans="1:11">
      <c r="A68" s="604" t="s">
        <v>28</v>
      </c>
      <c r="B68" s="604"/>
      <c r="C68" s="604"/>
      <c r="D68" s="604"/>
      <c r="E68" s="604"/>
      <c r="F68" s="604"/>
      <c r="G68" s="604"/>
      <c r="H68" s="604"/>
      <c r="I68" s="604"/>
      <c r="J68" s="604"/>
      <c r="K68" s="604"/>
    </row>
    <row r="69" spans="1:11">
      <c r="A69" s="138">
        <v>2013</v>
      </c>
      <c r="B69" s="17">
        <v>20488</v>
      </c>
      <c r="C69" s="17">
        <v>20488</v>
      </c>
      <c r="D69" s="413">
        <v>0</v>
      </c>
      <c r="E69" s="413">
        <v>0</v>
      </c>
      <c r="F69" s="284">
        <v>100</v>
      </c>
      <c r="G69" s="413">
        <v>0</v>
      </c>
      <c r="H69" s="413">
        <v>0</v>
      </c>
      <c r="I69" s="173">
        <v>4.5999999999999996</v>
      </c>
      <c r="J69" s="173">
        <v>4.5999999999999996</v>
      </c>
      <c r="K69" s="413">
        <v>0</v>
      </c>
    </row>
    <row r="70" spans="1:11">
      <c r="A70" s="138">
        <v>2010</v>
      </c>
      <c r="B70" s="283">
        <v>19586</v>
      </c>
      <c r="C70" s="283">
        <v>19586</v>
      </c>
      <c r="D70" s="413">
        <v>0</v>
      </c>
      <c r="E70" s="413">
        <v>0</v>
      </c>
      <c r="F70" s="284">
        <v>100</v>
      </c>
      <c r="G70" s="413">
        <v>0</v>
      </c>
      <c r="H70" s="413">
        <v>0</v>
      </c>
      <c r="I70" s="83">
        <v>-1.2</v>
      </c>
      <c r="J70" s="83">
        <v>-1.2</v>
      </c>
      <c r="K70" s="413">
        <v>0</v>
      </c>
    </row>
    <row r="71" spans="1:11">
      <c r="A71" s="138">
        <v>2007</v>
      </c>
      <c r="B71" s="18">
        <v>19832</v>
      </c>
      <c r="C71" s="18">
        <v>19832</v>
      </c>
      <c r="D71" s="413">
        <v>0</v>
      </c>
      <c r="E71" s="413">
        <v>0</v>
      </c>
      <c r="F71" s="284">
        <v>100</v>
      </c>
      <c r="G71" s="413">
        <v>0</v>
      </c>
      <c r="H71" s="413">
        <v>0</v>
      </c>
      <c r="I71" s="455" t="s">
        <v>217</v>
      </c>
      <c r="J71" s="413">
        <v>0</v>
      </c>
      <c r="K71" s="413">
        <v>0</v>
      </c>
    </row>
    <row r="72" spans="1:11">
      <c r="A72" s="604" t="s">
        <v>29</v>
      </c>
      <c r="B72" s="604"/>
      <c r="C72" s="604"/>
      <c r="D72" s="604"/>
      <c r="E72" s="604"/>
      <c r="F72" s="604"/>
      <c r="G72" s="604"/>
      <c r="H72" s="604"/>
      <c r="I72" s="604"/>
      <c r="J72" s="604"/>
      <c r="K72" s="604"/>
    </row>
    <row r="73" spans="1:11">
      <c r="A73" s="138">
        <v>2013</v>
      </c>
      <c r="B73" s="283">
        <v>78268</v>
      </c>
      <c r="C73" s="18">
        <v>54801</v>
      </c>
      <c r="D73" s="18">
        <v>23467</v>
      </c>
      <c r="E73" s="413">
        <v>0</v>
      </c>
      <c r="F73" s="83">
        <v>70</v>
      </c>
      <c r="G73" s="83">
        <v>30</v>
      </c>
      <c r="H73" s="413">
        <v>0</v>
      </c>
      <c r="I73" s="83">
        <v>-15.3</v>
      </c>
      <c r="J73" s="83">
        <v>-5.3</v>
      </c>
      <c r="K73" s="83">
        <v>-32.1</v>
      </c>
    </row>
    <row r="74" spans="1:11">
      <c r="A74" s="138">
        <v>2010</v>
      </c>
      <c r="B74" s="283">
        <v>92436</v>
      </c>
      <c r="C74" s="18">
        <v>57856</v>
      </c>
      <c r="D74" s="283">
        <v>34543</v>
      </c>
      <c r="E74" s="283">
        <v>37</v>
      </c>
      <c r="F74" s="83">
        <v>62.6</v>
      </c>
      <c r="G74" s="83">
        <v>37.4</v>
      </c>
      <c r="H74" s="83">
        <v>0</v>
      </c>
      <c r="I74" s="83">
        <v>-7.2</v>
      </c>
      <c r="J74" s="83">
        <v>-4.7</v>
      </c>
      <c r="K74" s="83">
        <v>-11.2</v>
      </c>
    </row>
    <row r="75" spans="1:11">
      <c r="A75" s="138">
        <v>2007</v>
      </c>
      <c r="B75" s="18">
        <v>99623</v>
      </c>
      <c r="C75" s="18">
        <v>60701</v>
      </c>
      <c r="D75" s="18">
        <v>38900</v>
      </c>
      <c r="E75" s="18">
        <v>22</v>
      </c>
      <c r="F75" s="83">
        <v>60.9</v>
      </c>
      <c r="G75" s="83">
        <v>39</v>
      </c>
      <c r="H75" s="83">
        <v>0</v>
      </c>
      <c r="I75" s="455" t="s">
        <v>217</v>
      </c>
      <c r="J75" s="455" t="s">
        <v>217</v>
      </c>
      <c r="K75" s="455" t="s">
        <v>217</v>
      </c>
    </row>
    <row r="76" spans="1:11">
      <c r="A76" s="604" t="s">
        <v>30</v>
      </c>
      <c r="B76" s="604"/>
      <c r="C76" s="604"/>
      <c r="D76" s="604"/>
      <c r="E76" s="604"/>
      <c r="F76" s="604"/>
      <c r="G76" s="604"/>
      <c r="H76" s="604"/>
      <c r="I76" s="604"/>
      <c r="J76" s="604"/>
      <c r="K76" s="604"/>
    </row>
    <row r="77" spans="1:11">
      <c r="A77" s="138">
        <v>2013</v>
      </c>
      <c r="B77" s="283">
        <v>69400</v>
      </c>
      <c r="C77" s="283">
        <v>63064</v>
      </c>
      <c r="D77" s="18">
        <v>6336</v>
      </c>
      <c r="E77" s="413">
        <v>0</v>
      </c>
      <c r="F77" s="83">
        <v>90.9</v>
      </c>
      <c r="G77" s="83">
        <v>9.1</v>
      </c>
      <c r="H77" s="413">
        <v>0</v>
      </c>
      <c r="I77" s="83">
        <v>-6.3</v>
      </c>
      <c r="J77" s="83">
        <v>-5.3</v>
      </c>
      <c r="K77" s="83">
        <v>-15.5</v>
      </c>
    </row>
    <row r="78" spans="1:11">
      <c r="A78" s="138">
        <v>2010</v>
      </c>
      <c r="B78" s="283">
        <v>74079</v>
      </c>
      <c r="C78" s="283">
        <v>66577</v>
      </c>
      <c r="D78" s="283">
        <v>7502</v>
      </c>
      <c r="E78" s="413">
        <v>0</v>
      </c>
      <c r="F78" s="83">
        <v>89.9</v>
      </c>
      <c r="G78" s="83">
        <v>10.1</v>
      </c>
      <c r="H78" s="413">
        <v>0</v>
      </c>
      <c r="I78" s="83">
        <v>3.1</v>
      </c>
      <c r="J78" s="83">
        <v>-3.5</v>
      </c>
      <c r="K78" s="83">
        <v>159.19999999999999</v>
      </c>
    </row>
    <row r="79" spans="1:11">
      <c r="A79" s="138">
        <v>2007</v>
      </c>
      <c r="B79" s="18">
        <v>71878</v>
      </c>
      <c r="C79" s="283">
        <v>68984</v>
      </c>
      <c r="D79" s="18">
        <v>2894</v>
      </c>
      <c r="E79" s="413">
        <v>0</v>
      </c>
      <c r="F79" s="83">
        <v>96</v>
      </c>
      <c r="G79" s="83">
        <v>4</v>
      </c>
      <c r="H79" s="413">
        <v>0</v>
      </c>
      <c r="I79" s="455" t="s">
        <v>217</v>
      </c>
      <c r="J79" s="455" t="s">
        <v>217</v>
      </c>
      <c r="K79" s="455" t="s">
        <v>217</v>
      </c>
    </row>
    <row r="80" spans="1:11">
      <c r="A80" s="604" t="s">
        <v>31</v>
      </c>
      <c r="B80" s="604"/>
      <c r="C80" s="604"/>
      <c r="D80" s="604"/>
      <c r="E80" s="604"/>
      <c r="F80" s="604"/>
      <c r="G80" s="604"/>
      <c r="H80" s="604"/>
      <c r="I80" s="604"/>
      <c r="J80" s="604"/>
      <c r="K80" s="604"/>
    </row>
    <row r="81" spans="1:11">
      <c r="A81" s="138">
        <v>2013</v>
      </c>
      <c r="B81" s="18">
        <v>76882</v>
      </c>
      <c r="C81" s="283">
        <v>54423</v>
      </c>
      <c r="D81" s="283">
        <v>22459</v>
      </c>
      <c r="E81" s="413">
        <v>0</v>
      </c>
      <c r="F81" s="83">
        <v>70.8</v>
      </c>
      <c r="G81" s="83">
        <v>29.2</v>
      </c>
      <c r="H81" s="413">
        <v>0</v>
      </c>
      <c r="I81" s="83">
        <v>-7</v>
      </c>
      <c r="J81" s="83">
        <v>-0.2</v>
      </c>
      <c r="K81" s="83">
        <v>-20.2</v>
      </c>
    </row>
    <row r="82" spans="1:11">
      <c r="A82" s="138">
        <v>2010</v>
      </c>
      <c r="B82" s="283">
        <v>82667</v>
      </c>
      <c r="C82" s="283">
        <v>54510</v>
      </c>
      <c r="D82" s="283">
        <v>28157</v>
      </c>
      <c r="E82" s="413">
        <v>0</v>
      </c>
      <c r="F82" s="83">
        <v>65.900000000000006</v>
      </c>
      <c r="G82" s="83">
        <v>34.1</v>
      </c>
      <c r="H82" s="413">
        <v>0</v>
      </c>
      <c r="I82" s="83">
        <v>-17.100000000000001</v>
      </c>
      <c r="J82" s="83">
        <v>-22.3</v>
      </c>
      <c r="K82" s="83">
        <v>-4.5</v>
      </c>
    </row>
    <row r="83" spans="1:11">
      <c r="A83" s="138">
        <v>2007</v>
      </c>
      <c r="B83" s="18">
        <v>99693</v>
      </c>
      <c r="C83" s="283">
        <v>70177</v>
      </c>
      <c r="D83" s="18">
        <v>29471</v>
      </c>
      <c r="E83" s="18">
        <v>45</v>
      </c>
      <c r="F83" s="83">
        <v>70.400000000000006</v>
      </c>
      <c r="G83" s="83">
        <v>29.6</v>
      </c>
      <c r="H83" s="83">
        <v>0</v>
      </c>
      <c r="I83" s="455" t="s">
        <v>217</v>
      </c>
      <c r="J83" s="455" t="s">
        <v>217</v>
      </c>
      <c r="K83" s="455" t="s">
        <v>217</v>
      </c>
    </row>
    <row r="84" spans="1:11">
      <c r="A84" s="604" t="s">
        <v>32</v>
      </c>
      <c r="B84" s="604"/>
      <c r="C84" s="604"/>
      <c r="D84" s="604"/>
      <c r="E84" s="604"/>
      <c r="F84" s="604"/>
      <c r="G84" s="604"/>
      <c r="H84" s="604"/>
      <c r="I84" s="604"/>
      <c r="J84" s="604"/>
      <c r="K84" s="604"/>
    </row>
    <row r="85" spans="1:11">
      <c r="A85" s="138">
        <v>2013</v>
      </c>
      <c r="B85" s="283">
        <v>42773</v>
      </c>
      <c r="C85" s="283">
        <v>28960</v>
      </c>
      <c r="D85" s="283">
        <v>13813</v>
      </c>
      <c r="E85" s="413">
        <v>0</v>
      </c>
      <c r="F85" s="83">
        <v>67.7</v>
      </c>
      <c r="G85" s="83">
        <v>32.299999999999997</v>
      </c>
      <c r="H85" s="413">
        <v>0</v>
      </c>
      <c r="I85" s="83">
        <v>1.6</v>
      </c>
      <c r="J85" s="83">
        <v>-1.5</v>
      </c>
      <c r="K85" s="83">
        <v>8.8000000000000007</v>
      </c>
    </row>
    <row r="86" spans="1:11">
      <c r="A86" s="138">
        <v>2010</v>
      </c>
      <c r="B86" s="283">
        <v>42079</v>
      </c>
      <c r="C86" s="283">
        <v>29389</v>
      </c>
      <c r="D86" s="283">
        <v>12690</v>
      </c>
      <c r="E86" s="413">
        <v>0</v>
      </c>
      <c r="F86" s="83">
        <v>69.8</v>
      </c>
      <c r="G86" s="83">
        <v>30.2</v>
      </c>
      <c r="H86" s="413">
        <v>0</v>
      </c>
      <c r="I86" s="83">
        <v>-8.6</v>
      </c>
      <c r="J86" s="83">
        <v>-0.8</v>
      </c>
      <c r="K86" s="83">
        <v>-22.8</v>
      </c>
    </row>
    <row r="87" spans="1:11">
      <c r="A87" s="138">
        <v>2007</v>
      </c>
      <c r="B87" s="17">
        <v>46048</v>
      </c>
      <c r="C87" s="283">
        <v>29616</v>
      </c>
      <c r="D87" s="285">
        <v>16432</v>
      </c>
      <c r="E87" s="413">
        <v>0</v>
      </c>
      <c r="F87" s="83">
        <v>64.3</v>
      </c>
      <c r="G87" s="83">
        <v>35.700000000000003</v>
      </c>
      <c r="H87" s="413">
        <v>0</v>
      </c>
      <c r="I87" s="455" t="s">
        <v>217</v>
      </c>
      <c r="J87" s="455" t="s">
        <v>217</v>
      </c>
      <c r="K87" s="455" t="s">
        <v>217</v>
      </c>
    </row>
    <row r="88" spans="1:11">
      <c r="A88" s="1"/>
      <c r="B88" s="286"/>
      <c r="C88" s="286"/>
      <c r="D88" s="286"/>
      <c r="E88" s="286"/>
      <c r="F88" s="286"/>
      <c r="G88" s="286"/>
      <c r="H88" s="286"/>
      <c r="I88" s="286"/>
      <c r="J88" s="286"/>
      <c r="K88" s="286"/>
    </row>
    <row r="89" spans="1:11" ht="15" customHeight="1">
      <c r="A89" s="171" t="s">
        <v>369</v>
      </c>
      <c r="B89" s="287"/>
      <c r="C89" s="287"/>
      <c r="D89" s="287"/>
      <c r="E89" s="287"/>
      <c r="F89" s="287"/>
      <c r="G89" s="287"/>
      <c r="H89" s="287"/>
      <c r="I89" s="287"/>
      <c r="J89" s="287"/>
      <c r="K89" s="286"/>
    </row>
    <row r="90" spans="1:11" ht="15" customHeight="1">
      <c r="A90" s="171" t="s">
        <v>508</v>
      </c>
      <c r="B90" s="287"/>
      <c r="C90" s="287"/>
      <c r="D90" s="287"/>
      <c r="E90" s="287"/>
      <c r="F90" s="287"/>
      <c r="G90" s="287"/>
      <c r="H90" s="287"/>
      <c r="I90" s="287"/>
      <c r="J90" s="287"/>
      <c r="K90" s="286"/>
    </row>
    <row r="91" spans="1:11" ht="15" customHeight="1">
      <c r="A91" s="171" t="s">
        <v>514</v>
      </c>
      <c r="B91" s="287"/>
      <c r="C91" s="287"/>
      <c r="D91" s="287"/>
      <c r="E91" s="287"/>
      <c r="F91" s="287"/>
      <c r="G91" s="287"/>
      <c r="H91" s="287"/>
      <c r="I91" s="287"/>
      <c r="J91" s="287"/>
      <c r="K91" s="286"/>
    </row>
    <row r="92" spans="1:11" ht="15" customHeight="1">
      <c r="A92" s="747" t="s">
        <v>229</v>
      </c>
      <c r="B92" s="747"/>
      <c r="C92" s="747"/>
      <c r="D92" s="747"/>
      <c r="E92" s="747"/>
      <c r="F92" s="747"/>
      <c r="G92" s="747"/>
      <c r="H92" s="747"/>
      <c r="I92" s="727"/>
      <c r="J92" s="287"/>
      <c r="K92" s="287"/>
    </row>
    <row r="93" spans="1:11" ht="15" customHeight="1">
      <c r="A93" s="725" t="s">
        <v>507</v>
      </c>
      <c r="B93" s="725"/>
      <c r="C93" s="725"/>
      <c r="D93" s="725"/>
      <c r="E93" s="725"/>
      <c r="F93" s="725"/>
      <c r="G93" s="725"/>
      <c r="H93" s="725"/>
      <c r="I93" s="725"/>
      <c r="J93" s="725"/>
      <c r="K93" s="725"/>
    </row>
    <row r="94" spans="1:11" ht="15" customHeight="1">
      <c r="A94" s="345" t="s">
        <v>506</v>
      </c>
    </row>
  </sheetData>
  <mergeCells count="18">
    <mergeCell ref="A92:I92"/>
    <mergeCell ref="A93:K93"/>
    <mergeCell ref="A3:A7"/>
    <mergeCell ref="B3:B5"/>
    <mergeCell ref="C3:H3"/>
    <mergeCell ref="F6:H6"/>
    <mergeCell ref="I6:K6"/>
    <mergeCell ref="J4:J5"/>
    <mergeCell ref="K4:K5"/>
    <mergeCell ref="C4:C5"/>
    <mergeCell ref="H4:H5"/>
    <mergeCell ref="I3:I5"/>
    <mergeCell ref="F4:F5"/>
    <mergeCell ref="J3:K3"/>
    <mergeCell ref="E4:E5"/>
    <mergeCell ref="D4:D5"/>
    <mergeCell ref="B6:E6"/>
    <mergeCell ref="G4:G5"/>
  </mergeCells>
  <pageMargins left="0.23622047244094491" right="0.23622047244094491" top="0.31496062992125984" bottom="0.31496062992125984" header="0.15748031496062992" footer="0.15748031496062992"/>
  <pageSetup paperSize="9" scale="90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rowBreaks count="1" manualBreakCount="1">
    <brk id="55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14"/>
  <sheetViews>
    <sheetView zoomScaleNormal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B8" sqref="B8"/>
    </sheetView>
  </sheetViews>
  <sheetFormatPr baseColWidth="10" defaultRowHeight="15"/>
  <cols>
    <col min="1" max="1" width="9.375" customWidth="1"/>
    <col min="2" max="2" width="10.125" customWidth="1"/>
    <col min="3" max="3" width="9.5" customWidth="1"/>
    <col min="4" max="4" width="9.875" customWidth="1"/>
    <col min="5" max="5" width="7.75" customWidth="1"/>
    <col min="6" max="6" width="9.25" customWidth="1"/>
    <col min="7" max="7" width="10.125" customWidth="1"/>
    <col min="8" max="8" width="7.5" customWidth="1"/>
    <col min="9" max="9" width="9.5" customWidth="1"/>
    <col min="10" max="11" width="10" customWidth="1"/>
    <col min="13" max="13" width="13.125" bestFit="1" customWidth="1"/>
  </cols>
  <sheetData>
    <row r="1" spans="1:21" ht="15" customHeight="1">
      <c r="A1" s="597" t="s">
        <v>119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289"/>
      <c r="M1" s="289"/>
      <c r="N1" s="289"/>
      <c r="O1" s="289"/>
      <c r="P1" s="289"/>
      <c r="Q1" s="289"/>
      <c r="R1" s="289"/>
      <c r="S1" s="289"/>
      <c r="T1" s="289"/>
      <c r="U1" s="240"/>
    </row>
    <row r="2" spans="1:21">
      <c r="A2" s="545" t="s">
        <v>324</v>
      </c>
      <c r="B2" s="545"/>
      <c r="C2" s="545"/>
      <c r="D2" s="545"/>
      <c r="E2" s="545"/>
      <c r="F2" s="545"/>
      <c r="G2" s="545"/>
      <c r="H2" s="545"/>
      <c r="I2" s="545"/>
      <c r="J2" s="545"/>
      <c r="K2" s="545"/>
      <c r="L2" s="240"/>
      <c r="M2" s="240"/>
      <c r="N2" s="240"/>
      <c r="O2" s="240"/>
      <c r="P2" s="240"/>
      <c r="Q2" s="240"/>
      <c r="R2" s="240"/>
      <c r="S2" s="240"/>
      <c r="T2" s="240"/>
      <c r="U2" s="240"/>
    </row>
    <row r="3" spans="1:21" ht="24.75" customHeight="1">
      <c r="A3" s="917" t="s">
        <v>137</v>
      </c>
      <c r="B3" s="891" t="s">
        <v>370</v>
      </c>
      <c r="C3" s="894" t="s">
        <v>120</v>
      </c>
      <c r="D3" s="895"/>
      <c r="E3" s="895"/>
      <c r="F3" s="895"/>
      <c r="G3" s="895"/>
      <c r="H3" s="895"/>
      <c r="I3" s="901" t="s">
        <v>232</v>
      </c>
      <c r="J3" s="905" t="s">
        <v>120</v>
      </c>
      <c r="K3" s="906"/>
      <c r="L3" s="262"/>
      <c r="M3" s="262"/>
      <c r="N3" s="240"/>
      <c r="O3" s="240"/>
      <c r="P3" s="240"/>
      <c r="Q3" s="240"/>
      <c r="R3" s="240"/>
      <c r="S3" s="240"/>
      <c r="T3" s="240"/>
      <c r="U3" s="240"/>
    </row>
    <row r="4" spans="1:21" ht="15" customHeight="1">
      <c r="A4" s="918"/>
      <c r="B4" s="892"/>
      <c r="C4" s="899" t="s">
        <v>91</v>
      </c>
      <c r="D4" s="915" t="s">
        <v>36</v>
      </c>
      <c r="E4" s="911" t="s">
        <v>37</v>
      </c>
      <c r="F4" s="899" t="s">
        <v>91</v>
      </c>
      <c r="G4" s="909" t="s">
        <v>36</v>
      </c>
      <c r="H4" s="899" t="s">
        <v>37</v>
      </c>
      <c r="I4" s="902"/>
      <c r="J4" s="896" t="s">
        <v>146</v>
      </c>
      <c r="K4" s="853" t="s">
        <v>36</v>
      </c>
      <c r="L4" s="290"/>
      <c r="M4" s="290"/>
      <c r="N4" s="240"/>
      <c r="O4" s="240"/>
      <c r="P4" s="240"/>
      <c r="Q4" s="240"/>
      <c r="R4" s="240"/>
      <c r="S4" s="240"/>
      <c r="T4" s="240"/>
      <c r="U4" s="240"/>
    </row>
    <row r="5" spans="1:21" ht="35.25" customHeight="1">
      <c r="A5" s="918"/>
      <c r="B5" s="893"/>
      <c r="C5" s="900"/>
      <c r="D5" s="916"/>
      <c r="E5" s="911"/>
      <c r="F5" s="900"/>
      <c r="G5" s="910"/>
      <c r="H5" s="900"/>
      <c r="I5" s="903"/>
      <c r="J5" s="897"/>
      <c r="K5" s="898"/>
      <c r="L5" s="291"/>
      <c r="M5" s="291"/>
      <c r="N5" s="291"/>
      <c r="O5" s="291"/>
      <c r="P5" s="291"/>
      <c r="Q5" s="291"/>
      <c r="R5" s="291"/>
      <c r="S5" s="291"/>
      <c r="T5" s="240"/>
      <c r="U5" s="240"/>
    </row>
    <row r="6" spans="1:21" ht="18.75" customHeight="1">
      <c r="A6" s="918"/>
      <c r="B6" s="855" t="s">
        <v>0</v>
      </c>
      <c r="C6" s="907"/>
      <c r="D6" s="907"/>
      <c r="E6" s="908"/>
      <c r="F6" s="912" t="s">
        <v>230</v>
      </c>
      <c r="G6" s="913"/>
      <c r="H6" s="914"/>
      <c r="I6" s="884" t="s">
        <v>174</v>
      </c>
      <c r="J6" s="885"/>
      <c r="K6" s="885"/>
      <c r="L6" s="290"/>
      <c r="M6" s="290"/>
      <c r="N6" s="240"/>
      <c r="O6" s="240"/>
      <c r="P6" s="240"/>
      <c r="Q6" s="240"/>
      <c r="R6" s="240"/>
      <c r="S6" s="240"/>
      <c r="T6" s="240"/>
      <c r="U6" s="240"/>
    </row>
    <row r="7" spans="1:21" ht="15" customHeight="1">
      <c r="A7" s="919"/>
      <c r="B7" s="292">
        <v>1</v>
      </c>
      <c r="C7" s="292">
        <v>2</v>
      </c>
      <c r="D7" s="292">
        <v>3</v>
      </c>
      <c r="E7" s="292">
        <v>4</v>
      </c>
      <c r="F7" s="292">
        <v>5</v>
      </c>
      <c r="G7" s="292">
        <v>6</v>
      </c>
      <c r="H7" s="292">
        <v>7</v>
      </c>
      <c r="I7" s="292">
        <v>8</v>
      </c>
      <c r="J7" s="292">
        <v>9</v>
      </c>
      <c r="K7" s="352">
        <v>10</v>
      </c>
      <c r="L7" s="290"/>
      <c r="M7" s="290"/>
      <c r="N7" s="240"/>
      <c r="O7" s="240"/>
      <c r="P7" s="240"/>
      <c r="Q7" s="240"/>
      <c r="R7" s="240"/>
      <c r="S7" s="240"/>
      <c r="T7" s="240"/>
      <c r="U7" s="240"/>
    </row>
    <row r="8" spans="1:21" ht="15" customHeight="1">
      <c r="A8" s="601" t="s">
        <v>33</v>
      </c>
      <c r="B8" s="602"/>
      <c r="C8" s="602"/>
      <c r="D8" s="602"/>
      <c r="E8" s="602"/>
      <c r="F8" s="602"/>
      <c r="G8" s="602"/>
      <c r="H8" s="602"/>
      <c r="I8" s="602"/>
      <c r="J8" s="602"/>
      <c r="K8" s="602"/>
      <c r="L8" s="290"/>
      <c r="M8" s="290"/>
      <c r="N8" s="240"/>
      <c r="O8" s="240"/>
      <c r="P8" s="293"/>
      <c r="Q8" s="293"/>
      <c r="R8" s="240"/>
      <c r="S8" s="297"/>
      <c r="T8" s="240"/>
      <c r="U8" s="240"/>
    </row>
    <row r="9" spans="1:21">
      <c r="A9" s="294" t="s">
        <v>213</v>
      </c>
      <c r="B9" s="380">
        <v>1802988</v>
      </c>
      <c r="C9" s="295">
        <v>1323874</v>
      </c>
      <c r="D9" s="380">
        <v>474956</v>
      </c>
      <c r="E9" s="380">
        <v>4158</v>
      </c>
      <c r="F9" s="293">
        <v>73.426667287857711</v>
      </c>
      <c r="G9" s="293">
        <v>26.3427155366536</v>
      </c>
      <c r="H9" s="697">
        <v>0.23061717548868879</v>
      </c>
      <c r="I9" s="293">
        <v>0.84553080171892248</v>
      </c>
      <c r="J9" s="293">
        <v>-0.59274588366741909</v>
      </c>
      <c r="K9" s="293">
        <v>4.207750264383094</v>
      </c>
      <c r="L9" s="293"/>
      <c r="M9" s="682"/>
      <c r="N9" s="293"/>
      <c r="O9" s="293"/>
      <c r="P9" s="293"/>
      <c r="Q9" s="293"/>
      <c r="R9" s="240"/>
      <c r="S9" s="297"/>
      <c r="T9" s="240"/>
      <c r="U9" s="240"/>
    </row>
    <row r="10" spans="1:21">
      <c r="A10" s="294">
        <v>2013</v>
      </c>
      <c r="B10" s="295">
        <v>1787871</v>
      </c>
      <c r="C10" s="295">
        <v>1331768</v>
      </c>
      <c r="D10" s="295">
        <v>455778</v>
      </c>
      <c r="E10" s="295">
        <v>325</v>
      </c>
      <c r="F10" s="293">
        <v>74.5</v>
      </c>
      <c r="G10" s="293">
        <v>25.5</v>
      </c>
      <c r="H10" s="293">
        <v>0</v>
      </c>
      <c r="I10" s="293">
        <v>-3.1</v>
      </c>
      <c r="J10" s="293">
        <v>-0.5</v>
      </c>
      <c r="K10" s="293">
        <v>-9.6999999999999993</v>
      </c>
      <c r="L10" s="293"/>
      <c r="M10" s="293"/>
      <c r="N10" s="293"/>
      <c r="O10" s="293"/>
      <c r="P10" s="293"/>
      <c r="Q10" s="293"/>
      <c r="R10" s="297"/>
      <c r="S10" s="297"/>
      <c r="T10" s="240"/>
      <c r="U10" s="240"/>
    </row>
    <row r="11" spans="1:21">
      <c r="A11" s="294">
        <v>2012</v>
      </c>
      <c r="B11" s="295">
        <v>1844311</v>
      </c>
      <c r="C11" s="295">
        <v>1338642</v>
      </c>
      <c r="D11" s="295">
        <v>504807</v>
      </c>
      <c r="E11" s="295">
        <v>862</v>
      </c>
      <c r="F11" s="293">
        <v>72.599999999999994</v>
      </c>
      <c r="G11" s="293">
        <v>27.4</v>
      </c>
      <c r="H11" s="293">
        <v>0</v>
      </c>
      <c r="I11" s="293">
        <v>-5.3</v>
      </c>
      <c r="J11" s="293">
        <v>-7.7</v>
      </c>
      <c r="K11" s="293">
        <v>1.6</v>
      </c>
      <c r="L11" s="293"/>
      <c r="M11" s="681"/>
      <c r="N11" s="296"/>
      <c r="O11" s="298"/>
      <c r="P11" s="293"/>
      <c r="Q11" s="293"/>
      <c r="R11" s="297"/>
      <c r="S11" s="297"/>
      <c r="T11" s="240"/>
      <c r="U11" s="240"/>
    </row>
    <row r="12" spans="1:21">
      <c r="A12" s="294">
        <v>2011</v>
      </c>
      <c r="B12" s="295">
        <v>1946649</v>
      </c>
      <c r="C12" s="295">
        <v>1449846</v>
      </c>
      <c r="D12" s="295">
        <v>496706</v>
      </c>
      <c r="E12" s="295">
        <v>97</v>
      </c>
      <c r="F12" s="293">
        <v>74.5</v>
      </c>
      <c r="G12" s="293">
        <v>25.5</v>
      </c>
      <c r="H12" s="293">
        <v>0</v>
      </c>
      <c r="I12" s="293">
        <v>3</v>
      </c>
      <c r="J12" s="293">
        <v>5.0999999999999996</v>
      </c>
      <c r="K12" s="293">
        <v>-1.9</v>
      </c>
      <c r="L12" s="293"/>
      <c r="M12" s="682"/>
      <c r="N12" s="293"/>
      <c r="O12" s="298"/>
      <c r="P12" s="293"/>
      <c r="Q12" s="293"/>
      <c r="R12" s="297"/>
      <c r="S12" s="297"/>
      <c r="T12" s="240"/>
      <c r="U12" s="240"/>
    </row>
    <row r="13" spans="1:21">
      <c r="A13" s="294">
        <v>2010</v>
      </c>
      <c r="B13" s="295">
        <v>1889229</v>
      </c>
      <c r="C13" s="295">
        <v>1379476</v>
      </c>
      <c r="D13" s="295">
        <v>506375</v>
      </c>
      <c r="E13" s="295">
        <v>3378</v>
      </c>
      <c r="F13" s="293">
        <v>73</v>
      </c>
      <c r="G13" s="293">
        <v>26.8</v>
      </c>
      <c r="H13" s="293">
        <v>0.2</v>
      </c>
      <c r="I13" s="293">
        <v>-2.4</v>
      </c>
      <c r="J13" s="293">
        <v>-2.2999999999999998</v>
      </c>
      <c r="K13" s="293">
        <v>-2.9</v>
      </c>
      <c r="L13" s="293"/>
      <c r="M13" s="336"/>
      <c r="N13" s="296"/>
      <c r="O13" s="298"/>
      <c r="P13" s="293"/>
      <c r="Q13" s="293"/>
      <c r="R13" s="297"/>
      <c r="S13" s="297"/>
      <c r="T13" s="240"/>
      <c r="U13" s="293"/>
    </row>
    <row r="14" spans="1:21">
      <c r="A14" s="294">
        <v>2009</v>
      </c>
      <c r="B14" s="295">
        <v>1936178</v>
      </c>
      <c r="C14" s="295">
        <v>1411564</v>
      </c>
      <c r="D14" s="295">
        <v>521657</v>
      </c>
      <c r="E14" s="295">
        <v>2957</v>
      </c>
      <c r="F14" s="293">
        <v>72.900000000000006</v>
      </c>
      <c r="G14" s="293">
        <v>26.9</v>
      </c>
      <c r="H14" s="293">
        <v>0.2</v>
      </c>
      <c r="I14" s="293">
        <v>-5.3</v>
      </c>
      <c r="J14" s="293">
        <v>-7.1</v>
      </c>
      <c r="K14" s="293">
        <v>-0.8</v>
      </c>
      <c r="L14" s="293"/>
      <c r="M14" s="336"/>
      <c r="N14" s="296"/>
      <c r="O14" s="298"/>
      <c r="P14" s="293"/>
      <c r="Q14" s="293"/>
      <c r="R14" s="297"/>
      <c r="S14" s="297"/>
      <c r="T14" s="240"/>
      <c r="U14" s="240"/>
    </row>
    <row r="15" spans="1:21">
      <c r="A15" s="294">
        <v>2008</v>
      </c>
      <c r="B15" s="295">
        <v>2045082</v>
      </c>
      <c r="C15" s="295">
        <v>1519368</v>
      </c>
      <c r="D15" s="295">
        <v>525619</v>
      </c>
      <c r="E15" s="295">
        <v>95</v>
      </c>
      <c r="F15" s="293">
        <v>74.3</v>
      </c>
      <c r="G15" s="293">
        <v>25.7</v>
      </c>
      <c r="H15" s="293">
        <v>0</v>
      </c>
      <c r="I15" s="293">
        <v>-0.2</v>
      </c>
      <c r="J15" s="293">
        <v>1.5</v>
      </c>
      <c r="K15" s="293">
        <v>-5</v>
      </c>
      <c r="L15" s="293"/>
      <c r="M15" s="336"/>
      <c r="N15" s="296"/>
      <c r="O15" s="298"/>
      <c r="P15" s="293"/>
      <c r="Q15" s="293"/>
      <c r="R15" s="297"/>
      <c r="S15" s="297"/>
      <c r="T15" s="240"/>
      <c r="U15" s="240"/>
    </row>
    <row r="16" spans="1:21">
      <c r="A16" s="294">
        <v>2007</v>
      </c>
      <c r="B16" s="295">
        <v>2050156</v>
      </c>
      <c r="C16" s="295">
        <v>1496249</v>
      </c>
      <c r="D16" s="295">
        <v>553001</v>
      </c>
      <c r="E16" s="295">
        <v>906</v>
      </c>
      <c r="F16" s="293">
        <v>73</v>
      </c>
      <c r="G16" s="293">
        <v>27</v>
      </c>
      <c r="H16" s="293">
        <v>0</v>
      </c>
      <c r="I16" s="293">
        <v>0.8</v>
      </c>
      <c r="J16" s="293">
        <v>0.4</v>
      </c>
      <c r="K16" s="293">
        <v>2</v>
      </c>
      <c r="L16" s="293"/>
      <c r="M16" s="336"/>
      <c r="N16" s="296"/>
      <c r="O16" s="298"/>
      <c r="P16" s="293"/>
      <c r="Q16" s="293"/>
      <c r="R16" s="297"/>
      <c r="S16" s="297"/>
      <c r="T16" s="240"/>
      <c r="U16" s="240"/>
    </row>
    <row r="17" spans="1:21">
      <c r="A17" s="294">
        <v>2006</v>
      </c>
      <c r="B17" s="295">
        <v>2033273</v>
      </c>
      <c r="C17" s="295">
        <v>1490084</v>
      </c>
      <c r="D17" s="295">
        <v>542253</v>
      </c>
      <c r="E17" s="295">
        <v>936</v>
      </c>
      <c r="F17" s="293">
        <v>73.3</v>
      </c>
      <c r="G17" s="293">
        <v>26.7</v>
      </c>
      <c r="H17" s="293">
        <v>0</v>
      </c>
      <c r="I17" s="475" t="s">
        <v>217</v>
      </c>
      <c r="J17" s="475" t="s">
        <v>217</v>
      </c>
      <c r="K17" s="475" t="s">
        <v>217</v>
      </c>
      <c r="L17" s="293"/>
      <c r="M17" s="336"/>
      <c r="N17" s="296"/>
      <c r="O17" s="298"/>
      <c r="P17" s="298"/>
      <c r="Q17" s="297"/>
      <c r="R17" s="297"/>
      <c r="S17" s="297"/>
      <c r="T17" s="187"/>
      <c r="U17" s="187"/>
    </row>
    <row r="18" spans="1:21">
      <c r="A18" s="614" t="s">
        <v>49</v>
      </c>
      <c r="B18" s="615"/>
      <c r="C18" s="615"/>
      <c r="D18" s="615"/>
      <c r="E18" s="615"/>
      <c r="F18" s="615"/>
      <c r="G18" s="615"/>
      <c r="H18" s="615"/>
      <c r="I18" s="615"/>
      <c r="J18" s="615"/>
      <c r="K18" s="615"/>
      <c r="L18" s="293"/>
      <c r="M18" s="336"/>
      <c r="N18" s="240"/>
      <c r="O18" s="298"/>
      <c r="P18" s="298"/>
      <c r="Q18" s="297"/>
      <c r="R18" s="240"/>
      <c r="S18" s="297"/>
      <c r="T18" s="187"/>
      <c r="U18" s="240"/>
    </row>
    <row r="19" spans="1:21">
      <c r="A19" s="299" t="s">
        <v>213</v>
      </c>
      <c r="B19" s="300">
        <v>1402026</v>
      </c>
      <c r="C19" s="300">
        <v>1018337</v>
      </c>
      <c r="D19" s="300">
        <v>379531</v>
      </c>
      <c r="E19" s="300">
        <v>4158</v>
      </c>
      <c r="F19" s="301">
        <v>72.633246459052828</v>
      </c>
      <c r="G19" s="301">
        <v>27.070182721290475</v>
      </c>
      <c r="H19" s="301">
        <v>0.29657081965669679</v>
      </c>
      <c r="I19" s="301">
        <v>0.68235807784999736</v>
      </c>
      <c r="J19" s="303">
        <v>-1.2172065749332006</v>
      </c>
      <c r="K19" s="303">
        <v>5.0418749342677103</v>
      </c>
      <c r="L19" s="307"/>
      <c r="M19" s="307"/>
      <c r="N19" s="307"/>
      <c r="O19" s="298"/>
      <c r="P19" s="298"/>
      <c r="Q19" s="297"/>
      <c r="R19" s="240"/>
      <c r="S19" s="297"/>
      <c r="T19" s="187"/>
      <c r="U19" s="240"/>
    </row>
    <row r="20" spans="1:21">
      <c r="A20" s="299">
        <v>2013</v>
      </c>
      <c r="B20" s="300">
        <v>1392524</v>
      </c>
      <c r="C20" s="300">
        <v>1030885</v>
      </c>
      <c r="D20" s="300">
        <v>361314</v>
      </c>
      <c r="E20" s="300">
        <v>325</v>
      </c>
      <c r="F20" s="301">
        <v>74</v>
      </c>
      <c r="G20" s="301">
        <v>25.9</v>
      </c>
      <c r="H20" s="301">
        <v>0</v>
      </c>
      <c r="I20" s="301">
        <v>-3</v>
      </c>
      <c r="J20" s="303">
        <v>-0.4</v>
      </c>
      <c r="K20" s="303">
        <v>-9.6999999999999993</v>
      </c>
      <c r="L20" s="290"/>
      <c r="M20" s="336"/>
      <c r="N20" s="240"/>
      <c r="O20" s="298"/>
      <c r="P20" s="298"/>
      <c r="Q20" s="297"/>
      <c r="R20" s="240"/>
      <c r="S20" s="297"/>
      <c r="T20" s="293"/>
      <c r="U20" s="293"/>
    </row>
    <row r="21" spans="1:21">
      <c r="A21" s="299">
        <v>2012</v>
      </c>
      <c r="B21" s="300">
        <v>1435724</v>
      </c>
      <c r="C21" s="300">
        <v>1034661</v>
      </c>
      <c r="D21" s="300">
        <v>400201</v>
      </c>
      <c r="E21" s="300">
        <v>862</v>
      </c>
      <c r="F21" s="301">
        <v>72.099999999999994</v>
      </c>
      <c r="G21" s="301">
        <v>27.9</v>
      </c>
      <c r="H21" s="301">
        <v>0.1</v>
      </c>
      <c r="I21" s="301">
        <v>-6.3</v>
      </c>
      <c r="J21" s="303">
        <v>-9.3000000000000007</v>
      </c>
      <c r="K21" s="303">
        <v>2.4</v>
      </c>
      <c r="L21" s="290"/>
      <c r="M21" s="336"/>
      <c r="N21" s="240"/>
      <c r="O21" s="298"/>
      <c r="P21" s="298"/>
      <c r="Q21" s="297"/>
      <c r="R21" s="240"/>
      <c r="S21" s="297"/>
      <c r="T21" s="293"/>
      <c r="U21" s="293"/>
    </row>
    <row r="22" spans="1:21">
      <c r="A22" s="299">
        <v>2011</v>
      </c>
      <c r="B22" s="300">
        <v>1531701</v>
      </c>
      <c r="C22" s="300">
        <v>1140641</v>
      </c>
      <c r="D22" s="300">
        <v>390963</v>
      </c>
      <c r="E22" s="300">
        <v>97</v>
      </c>
      <c r="F22" s="301">
        <v>74.5</v>
      </c>
      <c r="G22" s="301">
        <v>25.5</v>
      </c>
      <c r="H22" s="301">
        <v>0</v>
      </c>
      <c r="I22" s="301">
        <v>3.7</v>
      </c>
      <c r="J22" s="303">
        <v>6.1</v>
      </c>
      <c r="K22" s="303">
        <v>-1.8</v>
      </c>
      <c r="L22" s="290"/>
      <c r="M22" s="336"/>
      <c r="N22" s="240"/>
      <c r="O22" s="298"/>
      <c r="P22" s="298"/>
      <c r="Q22" s="297"/>
      <c r="R22" s="240"/>
      <c r="S22" s="297"/>
      <c r="T22" s="293"/>
      <c r="U22" s="293"/>
    </row>
    <row r="23" spans="1:21">
      <c r="A23" s="299">
        <v>2010</v>
      </c>
      <c r="B23" s="300">
        <v>1476433</v>
      </c>
      <c r="C23" s="300">
        <v>1075083</v>
      </c>
      <c r="D23" s="300">
        <v>397972</v>
      </c>
      <c r="E23" s="300">
        <v>3378</v>
      </c>
      <c r="F23" s="301">
        <v>72.8</v>
      </c>
      <c r="G23" s="301">
        <v>27</v>
      </c>
      <c r="H23" s="301">
        <v>0.2</v>
      </c>
      <c r="I23" s="301">
        <v>-2.7</v>
      </c>
      <c r="J23" s="303">
        <v>-3.6</v>
      </c>
      <c r="K23" s="303">
        <v>-0.6</v>
      </c>
      <c r="L23" s="296"/>
      <c r="M23" s="336"/>
      <c r="N23" s="296"/>
      <c r="O23" s="298"/>
      <c r="P23" s="304"/>
      <c r="Q23" s="305"/>
      <c r="R23" s="297"/>
      <c r="S23" s="297"/>
      <c r="T23" s="293"/>
      <c r="U23" s="293"/>
    </row>
    <row r="24" spans="1:21">
      <c r="A24" s="299">
        <v>2009</v>
      </c>
      <c r="B24" s="300">
        <v>1518109</v>
      </c>
      <c r="C24" s="300">
        <v>1114654</v>
      </c>
      <c r="D24" s="300">
        <v>400498</v>
      </c>
      <c r="E24" s="300">
        <v>2957</v>
      </c>
      <c r="F24" s="301">
        <v>73.400000000000006</v>
      </c>
      <c r="G24" s="301">
        <v>26.4</v>
      </c>
      <c r="H24" s="301">
        <v>0.2</v>
      </c>
      <c r="I24" s="301">
        <v>-5.3</v>
      </c>
      <c r="J24" s="303">
        <v>-5.3</v>
      </c>
      <c r="K24" s="303">
        <v>-6</v>
      </c>
      <c r="L24" s="296"/>
      <c r="M24" s="336"/>
      <c r="N24" s="296"/>
      <c r="O24" s="298"/>
      <c r="P24" s="298"/>
      <c r="Q24" s="297"/>
      <c r="R24" s="297"/>
      <c r="S24" s="297"/>
      <c r="T24" s="293"/>
      <c r="U24" s="293"/>
    </row>
    <row r="25" spans="1:21">
      <c r="A25" s="299">
        <v>2008</v>
      </c>
      <c r="B25" s="300">
        <v>1602911</v>
      </c>
      <c r="C25" s="300">
        <v>1176949</v>
      </c>
      <c r="D25" s="300">
        <v>425867</v>
      </c>
      <c r="E25" s="300">
        <v>95</v>
      </c>
      <c r="F25" s="301">
        <v>73.400000000000006</v>
      </c>
      <c r="G25" s="301">
        <v>26.6</v>
      </c>
      <c r="H25" s="301">
        <v>0</v>
      </c>
      <c r="I25" s="301">
        <v>-1</v>
      </c>
      <c r="J25" s="303">
        <v>1.3</v>
      </c>
      <c r="K25" s="303">
        <v>-6.7</v>
      </c>
      <c r="L25" s="296"/>
      <c r="M25" s="336"/>
      <c r="N25" s="296"/>
      <c r="O25" s="298"/>
      <c r="P25" s="298"/>
      <c r="Q25" s="297"/>
      <c r="R25" s="297"/>
      <c r="S25" s="297"/>
      <c r="T25" s="293"/>
      <c r="U25" s="293"/>
    </row>
    <row r="26" spans="1:21">
      <c r="A26" s="299">
        <v>2007</v>
      </c>
      <c r="B26" s="300">
        <v>1619446</v>
      </c>
      <c r="C26" s="300">
        <v>1161900</v>
      </c>
      <c r="D26" s="300">
        <v>456640</v>
      </c>
      <c r="E26" s="300">
        <v>906</v>
      </c>
      <c r="F26" s="301">
        <v>71.7</v>
      </c>
      <c r="G26" s="301">
        <v>28.2</v>
      </c>
      <c r="H26" s="301">
        <v>0.1</v>
      </c>
      <c r="I26" s="301">
        <v>1.4</v>
      </c>
      <c r="J26" s="303">
        <v>-0.1</v>
      </c>
      <c r="K26" s="303">
        <v>5.3</v>
      </c>
      <c r="L26" s="296"/>
      <c r="M26" s="336"/>
      <c r="N26" s="296"/>
      <c r="O26" s="298"/>
      <c r="P26" s="298"/>
      <c r="Q26" s="297"/>
      <c r="R26" s="297"/>
      <c r="S26" s="297"/>
      <c r="T26" s="293"/>
      <c r="U26" s="293"/>
    </row>
    <row r="27" spans="1:21">
      <c r="A27" s="299">
        <v>2006</v>
      </c>
      <c r="B27" s="300">
        <v>1597562</v>
      </c>
      <c r="C27" s="300">
        <v>1162897</v>
      </c>
      <c r="D27" s="300">
        <v>433729</v>
      </c>
      <c r="E27" s="300">
        <v>936</v>
      </c>
      <c r="F27" s="301">
        <v>72.8</v>
      </c>
      <c r="G27" s="301">
        <v>27.1</v>
      </c>
      <c r="H27" s="301">
        <v>0.1</v>
      </c>
      <c r="I27" s="302" t="s">
        <v>217</v>
      </c>
      <c r="J27" s="302" t="s">
        <v>217</v>
      </c>
      <c r="K27" s="302" t="s">
        <v>217</v>
      </c>
      <c r="L27" s="296"/>
      <c r="M27" s="336"/>
      <c r="N27" s="296"/>
      <c r="O27" s="298"/>
      <c r="P27" s="298"/>
      <c r="Q27" s="297"/>
      <c r="R27" s="297"/>
      <c r="S27" s="297"/>
      <c r="T27" s="187"/>
      <c r="U27" s="187"/>
    </row>
    <row r="28" spans="1:21">
      <c r="A28" s="612" t="s">
        <v>34</v>
      </c>
      <c r="B28" s="613"/>
      <c r="C28" s="613"/>
      <c r="D28" s="613"/>
      <c r="E28" s="613"/>
      <c r="F28" s="613"/>
      <c r="G28" s="613"/>
      <c r="H28" s="613"/>
      <c r="I28" s="613"/>
      <c r="J28" s="613"/>
      <c r="K28" s="613"/>
      <c r="L28" s="290"/>
      <c r="M28" s="301"/>
      <c r="N28" s="240"/>
      <c r="O28" s="298"/>
      <c r="P28" s="298"/>
      <c r="Q28" s="297"/>
      <c r="R28" s="240"/>
      <c r="S28" s="297"/>
      <c r="T28" s="187"/>
      <c r="U28" s="240"/>
    </row>
    <row r="29" spans="1:21">
      <c r="A29" s="299" t="s">
        <v>213</v>
      </c>
      <c r="B29" s="300">
        <v>278649</v>
      </c>
      <c r="C29" s="300">
        <v>200962</v>
      </c>
      <c r="D29" s="300">
        <v>77687</v>
      </c>
      <c r="E29" s="413">
        <v>0</v>
      </c>
      <c r="F29" s="301">
        <v>72.120122447954245</v>
      </c>
      <c r="G29" s="301">
        <v>27.879877552045762</v>
      </c>
      <c r="H29" s="413">
        <v>0</v>
      </c>
      <c r="I29" s="301">
        <v>-1.6267912178692825</v>
      </c>
      <c r="J29" s="303">
        <v>-0.93317887160779378</v>
      </c>
      <c r="K29" s="303">
        <v>-3.3767816720977066</v>
      </c>
      <c r="L29" s="680"/>
      <c r="M29" s="301"/>
      <c r="N29" s="301"/>
      <c r="O29" s="298"/>
      <c r="P29" s="298"/>
      <c r="Q29" s="297"/>
      <c r="R29" s="240"/>
      <c r="S29" s="297"/>
      <c r="T29" s="187"/>
      <c r="U29" s="240"/>
    </row>
    <row r="30" spans="1:21">
      <c r="A30" s="299">
        <v>2013</v>
      </c>
      <c r="B30" s="300">
        <v>283257</v>
      </c>
      <c r="C30" s="300">
        <v>202855</v>
      </c>
      <c r="D30" s="300">
        <v>80402</v>
      </c>
      <c r="E30" s="413">
        <v>0</v>
      </c>
      <c r="F30" s="301">
        <v>71.599999999999994</v>
      </c>
      <c r="G30" s="301">
        <v>28.4</v>
      </c>
      <c r="H30" s="413">
        <v>0</v>
      </c>
      <c r="I30" s="301">
        <v>-3.2</v>
      </c>
      <c r="J30" s="303">
        <v>-1.2</v>
      </c>
      <c r="K30" s="303">
        <v>-8.1</v>
      </c>
      <c r="L30" s="680"/>
      <c r="M30" s="301"/>
      <c r="N30" s="240"/>
      <c r="O30" s="298"/>
      <c r="P30" s="298"/>
      <c r="Q30" s="297"/>
      <c r="R30" s="240"/>
      <c r="S30" s="297"/>
      <c r="T30" s="187"/>
      <c r="U30" s="187"/>
    </row>
    <row r="31" spans="1:21">
      <c r="A31" s="299">
        <v>2012</v>
      </c>
      <c r="B31" s="300">
        <v>292757</v>
      </c>
      <c r="C31" s="300">
        <v>205251</v>
      </c>
      <c r="D31" s="300">
        <v>87506</v>
      </c>
      <c r="E31" s="413">
        <v>0</v>
      </c>
      <c r="F31" s="301">
        <v>70.099999999999994</v>
      </c>
      <c r="G31" s="301">
        <v>29.9</v>
      </c>
      <c r="H31" s="413">
        <v>0</v>
      </c>
      <c r="I31" s="301">
        <v>-4</v>
      </c>
      <c r="J31" s="303">
        <v>-5.8</v>
      </c>
      <c r="K31" s="303">
        <v>0.6</v>
      </c>
      <c r="L31" s="680"/>
      <c r="M31" s="336"/>
      <c r="N31" s="240"/>
      <c r="O31" s="298"/>
      <c r="P31" s="298"/>
      <c r="Q31" s="297"/>
      <c r="R31" s="240"/>
      <c r="S31" s="297"/>
      <c r="T31" s="187"/>
      <c r="U31" s="297"/>
    </row>
    <row r="32" spans="1:21">
      <c r="A32" s="299">
        <v>2011</v>
      </c>
      <c r="B32" s="300">
        <v>304866</v>
      </c>
      <c r="C32" s="300">
        <v>217874</v>
      </c>
      <c r="D32" s="300">
        <v>86992</v>
      </c>
      <c r="E32" s="413">
        <v>0</v>
      </c>
      <c r="F32" s="301">
        <v>71.5</v>
      </c>
      <c r="G32" s="301">
        <v>28.5</v>
      </c>
      <c r="H32" s="413">
        <v>0</v>
      </c>
      <c r="I32" s="301">
        <v>-0.5</v>
      </c>
      <c r="J32" s="303">
        <v>0.6</v>
      </c>
      <c r="K32" s="303">
        <v>-3.1</v>
      </c>
      <c r="L32" s="300"/>
      <c r="M32" s="336"/>
      <c r="N32" s="296"/>
      <c r="O32" s="298"/>
      <c r="P32" s="304"/>
      <c r="Q32" s="305"/>
      <c r="R32" s="297"/>
      <c r="S32" s="297"/>
      <c r="T32" s="185"/>
      <c r="U32" s="185"/>
    </row>
    <row r="33" spans="1:21">
      <c r="A33" s="299">
        <v>2010</v>
      </c>
      <c r="B33" s="300">
        <v>306317</v>
      </c>
      <c r="C33" s="300">
        <v>216528</v>
      </c>
      <c r="D33" s="300">
        <v>89789</v>
      </c>
      <c r="E33" s="413">
        <v>0</v>
      </c>
      <c r="F33" s="301">
        <v>70.7</v>
      </c>
      <c r="G33" s="301">
        <v>29.3</v>
      </c>
      <c r="H33" s="413">
        <v>0</v>
      </c>
      <c r="I33" s="301">
        <v>-0.8</v>
      </c>
      <c r="J33" s="303">
        <v>5.4</v>
      </c>
      <c r="K33" s="303">
        <v>-13.1</v>
      </c>
      <c r="L33" s="296"/>
      <c r="M33" s="336"/>
      <c r="N33" s="296"/>
      <c r="O33" s="298"/>
      <c r="P33" s="304"/>
      <c r="Q33" s="305"/>
      <c r="R33" s="297"/>
      <c r="S33" s="297"/>
      <c r="T33" s="185"/>
      <c r="U33" s="185"/>
    </row>
    <row r="34" spans="1:21">
      <c r="A34" s="299">
        <v>2009</v>
      </c>
      <c r="B34" s="300">
        <v>308740</v>
      </c>
      <c r="C34" s="300">
        <v>205357</v>
      </c>
      <c r="D34" s="300">
        <v>103383</v>
      </c>
      <c r="E34" s="413">
        <v>0</v>
      </c>
      <c r="F34" s="301">
        <v>66.5</v>
      </c>
      <c r="G34" s="301">
        <v>33.5</v>
      </c>
      <c r="H34" s="413">
        <v>0</v>
      </c>
      <c r="I34" s="301">
        <v>-4.0999999999999996</v>
      </c>
      <c r="J34" s="303">
        <v>-15.4</v>
      </c>
      <c r="K34" s="303">
        <v>30.1</v>
      </c>
      <c r="L34" s="296"/>
      <c r="M34" s="336"/>
      <c r="N34" s="296"/>
      <c r="O34" s="298"/>
      <c r="P34" s="298"/>
      <c r="Q34" s="297"/>
      <c r="R34" s="297"/>
      <c r="S34" s="297"/>
      <c r="T34" s="185"/>
      <c r="U34" s="185"/>
    </row>
    <row r="35" spans="1:21">
      <c r="A35" s="299">
        <v>2008</v>
      </c>
      <c r="B35" s="300">
        <v>322085</v>
      </c>
      <c r="C35" s="300">
        <v>242622</v>
      </c>
      <c r="D35" s="300">
        <v>79463</v>
      </c>
      <c r="E35" s="413">
        <v>0</v>
      </c>
      <c r="F35" s="301">
        <v>75.3</v>
      </c>
      <c r="G35" s="301">
        <v>24.7</v>
      </c>
      <c r="H35" s="413">
        <v>0</v>
      </c>
      <c r="I35" s="301">
        <v>0.9</v>
      </c>
      <c r="J35" s="303">
        <v>0.6</v>
      </c>
      <c r="K35" s="303">
        <v>1.7</v>
      </c>
      <c r="L35" s="296"/>
      <c r="M35" s="336"/>
      <c r="N35" s="296"/>
      <c r="O35" s="298"/>
      <c r="P35" s="298"/>
      <c r="Q35" s="297"/>
      <c r="R35" s="297"/>
      <c r="S35" s="297"/>
      <c r="T35" s="185"/>
      <c r="U35" s="293"/>
    </row>
    <row r="36" spans="1:21">
      <c r="A36" s="299">
        <v>2007</v>
      </c>
      <c r="B36" s="300">
        <v>319237</v>
      </c>
      <c r="C36" s="300">
        <v>241072</v>
      </c>
      <c r="D36" s="300">
        <v>78165</v>
      </c>
      <c r="E36" s="413">
        <v>0</v>
      </c>
      <c r="F36" s="301">
        <v>75.5</v>
      </c>
      <c r="G36" s="301">
        <v>24.5</v>
      </c>
      <c r="H36" s="413">
        <v>0</v>
      </c>
      <c r="I36" s="301">
        <v>-3</v>
      </c>
      <c r="J36" s="303">
        <v>0.4</v>
      </c>
      <c r="K36" s="303">
        <v>-12.2</v>
      </c>
      <c r="L36" s="296"/>
      <c r="M36" s="336"/>
      <c r="N36" s="296"/>
      <c r="O36" s="298"/>
      <c r="P36" s="298"/>
      <c r="Q36" s="297"/>
      <c r="R36" s="297"/>
      <c r="S36" s="297"/>
      <c r="T36" s="185"/>
      <c r="U36" s="185"/>
    </row>
    <row r="37" spans="1:21">
      <c r="A37" s="299">
        <v>2006</v>
      </c>
      <c r="B37" s="300">
        <v>329068</v>
      </c>
      <c r="C37" s="300">
        <v>240050</v>
      </c>
      <c r="D37" s="300">
        <v>89018</v>
      </c>
      <c r="E37" s="413">
        <v>0</v>
      </c>
      <c r="F37" s="301">
        <v>72.900000000000006</v>
      </c>
      <c r="G37" s="301">
        <v>27.1</v>
      </c>
      <c r="H37" s="413">
        <v>0</v>
      </c>
      <c r="I37" s="302" t="s">
        <v>217</v>
      </c>
      <c r="J37" s="302" t="s">
        <v>217</v>
      </c>
      <c r="K37" s="302" t="s">
        <v>217</v>
      </c>
      <c r="L37" s="296"/>
      <c r="M37" s="336"/>
      <c r="N37" s="296"/>
      <c r="O37" s="298"/>
      <c r="P37" s="298"/>
      <c r="Q37" s="297"/>
      <c r="R37" s="297"/>
      <c r="S37" s="297"/>
      <c r="T37" s="185"/>
      <c r="U37" s="185"/>
    </row>
    <row r="38" spans="1:21">
      <c r="A38" s="616" t="s">
        <v>35</v>
      </c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306"/>
      <c r="M38" s="336"/>
      <c r="N38" s="240"/>
      <c r="O38" s="298"/>
      <c r="P38" s="298"/>
      <c r="Q38" s="297"/>
      <c r="R38" s="240"/>
      <c r="S38" s="297"/>
      <c r="T38" s="185"/>
      <c r="U38" s="185"/>
    </row>
    <row r="39" spans="1:21">
      <c r="A39" s="299" t="s">
        <v>213</v>
      </c>
      <c r="B39" s="300">
        <v>122313</v>
      </c>
      <c r="C39" s="300">
        <v>104575</v>
      </c>
      <c r="D39" s="300">
        <v>17738</v>
      </c>
      <c r="E39" s="413">
        <v>0</v>
      </c>
      <c r="F39" s="301">
        <v>85.497862042464817</v>
      </c>
      <c r="G39" s="301">
        <v>14.502137957535178</v>
      </c>
      <c r="H39" s="413">
        <v>0</v>
      </c>
      <c r="I39" s="301">
        <v>9.1203497189758167</v>
      </c>
      <c r="J39" s="303">
        <v>6.6787040437425986</v>
      </c>
      <c r="K39" s="303">
        <v>26.141373915516979</v>
      </c>
      <c r="L39" s="692"/>
      <c r="M39" s="692"/>
      <c r="N39" s="692"/>
      <c r="O39" s="298"/>
      <c r="P39" s="298"/>
      <c r="Q39" s="297"/>
      <c r="R39" s="240"/>
      <c r="S39" s="297"/>
      <c r="T39" s="185"/>
      <c r="U39" s="185"/>
    </row>
    <row r="40" spans="1:21">
      <c r="A40" s="299">
        <v>2013</v>
      </c>
      <c r="B40" s="300">
        <v>112090</v>
      </c>
      <c r="C40" s="300">
        <v>98028</v>
      </c>
      <c r="D40" s="300">
        <v>14062</v>
      </c>
      <c r="E40" s="413">
        <v>0</v>
      </c>
      <c r="F40" s="301">
        <v>87.5</v>
      </c>
      <c r="G40" s="301">
        <v>12.5</v>
      </c>
      <c r="H40" s="413">
        <v>0</v>
      </c>
      <c r="I40" s="301">
        <v>-3.2</v>
      </c>
      <c r="J40" s="303">
        <v>-0.7</v>
      </c>
      <c r="K40" s="303">
        <v>-17.8</v>
      </c>
      <c r="L40" s="290"/>
      <c r="M40" s="336"/>
      <c r="N40" s="240"/>
      <c r="O40" s="298"/>
      <c r="P40" s="298"/>
      <c r="Q40" s="297"/>
      <c r="R40" s="240"/>
      <c r="S40" s="297"/>
      <c r="T40" s="185"/>
      <c r="U40" s="293"/>
    </row>
    <row r="41" spans="1:21">
      <c r="A41" s="299">
        <v>2012</v>
      </c>
      <c r="B41" s="300">
        <v>115830</v>
      </c>
      <c r="C41" s="300">
        <v>98730</v>
      </c>
      <c r="D41" s="300">
        <v>17100</v>
      </c>
      <c r="E41" s="413">
        <v>0</v>
      </c>
      <c r="F41" s="301">
        <v>85.2</v>
      </c>
      <c r="G41" s="301">
        <v>14.8</v>
      </c>
      <c r="H41" s="413">
        <v>0</v>
      </c>
      <c r="I41" s="301">
        <v>5.2</v>
      </c>
      <c r="J41" s="303">
        <v>8.1</v>
      </c>
      <c r="K41" s="303">
        <v>-8.8000000000000007</v>
      </c>
      <c r="L41" s="290"/>
      <c r="M41" s="336"/>
      <c r="N41" s="240"/>
      <c r="O41" s="298"/>
      <c r="P41" s="298"/>
      <c r="Q41" s="297"/>
      <c r="R41" s="240"/>
      <c r="S41" s="297"/>
      <c r="T41" s="185"/>
      <c r="U41" s="185"/>
    </row>
    <row r="42" spans="1:21">
      <c r="A42" s="299">
        <v>2011</v>
      </c>
      <c r="B42" s="300">
        <v>110082</v>
      </c>
      <c r="C42" s="300">
        <v>91331</v>
      </c>
      <c r="D42" s="300">
        <v>18751</v>
      </c>
      <c r="E42" s="413">
        <v>0</v>
      </c>
      <c r="F42" s="301">
        <v>83</v>
      </c>
      <c r="G42" s="301">
        <v>17</v>
      </c>
      <c r="H42" s="413">
        <v>0</v>
      </c>
      <c r="I42" s="301">
        <v>3.4</v>
      </c>
      <c r="J42" s="303">
        <v>3.9</v>
      </c>
      <c r="K42" s="303">
        <v>0.7</v>
      </c>
      <c r="L42" s="290"/>
      <c r="M42" s="336"/>
      <c r="N42" s="240"/>
      <c r="O42" s="298"/>
      <c r="P42" s="298"/>
      <c r="Q42" s="297"/>
      <c r="R42" s="240"/>
      <c r="S42" s="297"/>
      <c r="T42" s="185"/>
      <c r="U42" s="185"/>
    </row>
    <row r="43" spans="1:21">
      <c r="A43" s="299">
        <v>2010</v>
      </c>
      <c r="B43" s="300">
        <v>106479</v>
      </c>
      <c r="C43" s="300">
        <v>87865</v>
      </c>
      <c r="D43" s="300">
        <v>18614</v>
      </c>
      <c r="E43" s="413">
        <v>0</v>
      </c>
      <c r="F43" s="301">
        <v>82.5</v>
      </c>
      <c r="G43" s="301">
        <v>17.5</v>
      </c>
      <c r="H43" s="413">
        <v>0</v>
      </c>
      <c r="I43" s="301">
        <v>-2.6</v>
      </c>
      <c r="J43" s="303">
        <v>-4</v>
      </c>
      <c r="K43" s="303">
        <v>4.7</v>
      </c>
      <c r="L43" s="307"/>
      <c r="M43" s="336"/>
      <c r="N43" s="307"/>
      <c r="O43" s="298"/>
      <c r="P43" s="298"/>
      <c r="Q43" s="297"/>
      <c r="R43" s="308"/>
      <c r="S43" s="297"/>
      <c r="T43" s="185"/>
      <c r="U43" s="185"/>
    </row>
    <row r="44" spans="1:21">
      <c r="A44" s="299">
        <v>2009</v>
      </c>
      <c r="B44" s="300">
        <v>109329</v>
      </c>
      <c r="C44" s="300">
        <v>91553</v>
      </c>
      <c r="D44" s="300">
        <v>17776</v>
      </c>
      <c r="E44" s="413">
        <v>0</v>
      </c>
      <c r="F44" s="301">
        <v>83.7</v>
      </c>
      <c r="G44" s="301">
        <v>16.3</v>
      </c>
      <c r="H44" s="413">
        <v>0</v>
      </c>
      <c r="I44" s="301">
        <v>-9</v>
      </c>
      <c r="J44" s="303">
        <v>-8.3000000000000007</v>
      </c>
      <c r="K44" s="303">
        <v>-12.4</v>
      </c>
      <c r="L44" s="307"/>
      <c r="M44" s="336"/>
      <c r="N44" s="307"/>
      <c r="O44" s="298"/>
      <c r="P44" s="304"/>
      <c r="Q44" s="305"/>
      <c r="R44" s="308"/>
      <c r="S44" s="297"/>
      <c r="T44" s="185"/>
      <c r="U44" s="293"/>
    </row>
    <row r="45" spans="1:21">
      <c r="A45" s="299">
        <v>2008</v>
      </c>
      <c r="B45" s="300">
        <v>120086</v>
      </c>
      <c r="C45" s="300">
        <v>99797</v>
      </c>
      <c r="D45" s="300">
        <v>20289</v>
      </c>
      <c r="E45" s="413">
        <v>0</v>
      </c>
      <c r="F45" s="301">
        <v>83.1</v>
      </c>
      <c r="G45" s="301">
        <v>16.899999999999999</v>
      </c>
      <c r="H45" s="413">
        <v>0</v>
      </c>
      <c r="I45" s="301">
        <v>7.7</v>
      </c>
      <c r="J45" s="303">
        <v>7</v>
      </c>
      <c r="K45" s="303">
        <v>11.5</v>
      </c>
      <c r="L45" s="307"/>
      <c r="M45" s="336"/>
      <c r="N45" s="307"/>
      <c r="O45" s="298"/>
      <c r="P45" s="298"/>
      <c r="Q45" s="297"/>
      <c r="R45" s="308"/>
      <c r="S45" s="297"/>
      <c r="T45" s="185"/>
      <c r="U45" s="185"/>
    </row>
    <row r="46" spans="1:21">
      <c r="A46" s="299">
        <v>2007</v>
      </c>
      <c r="B46" s="300">
        <v>111473</v>
      </c>
      <c r="C46" s="300">
        <v>93277</v>
      </c>
      <c r="D46" s="300">
        <v>18196</v>
      </c>
      <c r="E46" s="413">
        <v>0</v>
      </c>
      <c r="F46" s="301">
        <v>83.7</v>
      </c>
      <c r="G46" s="301">
        <v>16.3</v>
      </c>
      <c r="H46" s="413">
        <v>0</v>
      </c>
      <c r="I46" s="301">
        <v>4.5</v>
      </c>
      <c r="J46" s="303">
        <v>7</v>
      </c>
      <c r="K46" s="303">
        <v>-6.7</v>
      </c>
      <c r="L46" s="307"/>
      <c r="M46" s="336"/>
      <c r="N46" s="307"/>
      <c r="O46" s="298"/>
      <c r="P46" s="298"/>
      <c r="Q46" s="297"/>
      <c r="R46" s="308"/>
      <c r="S46" s="297"/>
      <c r="T46" s="185"/>
      <c r="U46" s="185"/>
    </row>
    <row r="47" spans="1:21">
      <c r="A47" s="299">
        <v>2006</v>
      </c>
      <c r="B47" s="300">
        <v>106643</v>
      </c>
      <c r="C47" s="300">
        <v>87137</v>
      </c>
      <c r="D47" s="300">
        <v>19506</v>
      </c>
      <c r="E47" s="413">
        <v>0</v>
      </c>
      <c r="F47" s="301">
        <v>81.7</v>
      </c>
      <c r="G47" s="301">
        <v>18.3</v>
      </c>
      <c r="H47" s="413">
        <v>0</v>
      </c>
      <c r="I47" s="302" t="s">
        <v>217</v>
      </c>
      <c r="J47" s="302" t="s">
        <v>217</v>
      </c>
      <c r="K47" s="302" t="s">
        <v>217</v>
      </c>
      <c r="L47" s="307"/>
      <c r="M47" s="336"/>
      <c r="N47" s="307"/>
      <c r="O47" s="298"/>
      <c r="P47" s="298"/>
      <c r="Q47" s="297"/>
      <c r="R47" s="308"/>
      <c r="S47" s="297"/>
      <c r="T47" s="185"/>
      <c r="U47" s="185"/>
    </row>
    <row r="48" spans="1:21">
      <c r="A48" s="616" t="s">
        <v>17</v>
      </c>
      <c r="B48" s="617"/>
      <c r="C48" s="617"/>
      <c r="D48" s="617"/>
      <c r="E48" s="617"/>
      <c r="F48" s="617"/>
      <c r="G48" s="617"/>
      <c r="H48" s="617"/>
      <c r="I48" s="617"/>
      <c r="J48" s="617"/>
      <c r="K48" s="617"/>
      <c r="L48" s="309"/>
      <c r="M48" s="336"/>
      <c r="N48" s="310"/>
      <c r="O48" s="310"/>
      <c r="P48" s="310"/>
      <c r="Q48" s="310"/>
      <c r="R48" s="310"/>
      <c r="S48" s="310"/>
      <c r="T48" s="185"/>
      <c r="U48" s="297"/>
    </row>
    <row r="49" spans="1:21">
      <c r="A49" s="299" t="s">
        <v>213</v>
      </c>
      <c r="B49" s="300">
        <v>228499</v>
      </c>
      <c r="C49" s="300">
        <v>143375</v>
      </c>
      <c r="D49" s="300">
        <v>84714</v>
      </c>
      <c r="E49" s="381">
        <v>410</v>
      </c>
      <c r="F49" s="301">
        <v>62.746445279848054</v>
      </c>
      <c r="G49" s="301">
        <v>37.07412286268211</v>
      </c>
      <c r="H49" s="301">
        <v>0.17943185746983575</v>
      </c>
      <c r="I49" s="301">
        <v>-7.3390998268429826</v>
      </c>
      <c r="J49" s="303">
        <v>0.35206338540791648</v>
      </c>
      <c r="K49" s="303">
        <v>-18.138860704449925</v>
      </c>
      <c r="L49" s="309"/>
      <c r="M49" s="336"/>
      <c r="N49" s="310"/>
      <c r="O49" s="310"/>
      <c r="P49" s="310"/>
      <c r="Q49" s="310"/>
      <c r="R49" s="310"/>
      <c r="S49" s="310"/>
      <c r="T49" s="185"/>
      <c r="U49" s="297"/>
    </row>
    <row r="50" spans="1:21">
      <c r="A50" s="299">
        <v>2013</v>
      </c>
      <c r="B50" s="300">
        <v>246597</v>
      </c>
      <c r="C50" s="300">
        <v>142872</v>
      </c>
      <c r="D50" s="300">
        <v>103485</v>
      </c>
      <c r="E50" s="300">
        <v>240</v>
      </c>
      <c r="F50" s="301">
        <v>57.9</v>
      </c>
      <c r="G50" s="301">
        <v>42</v>
      </c>
      <c r="H50" s="301">
        <v>0.1</v>
      </c>
      <c r="I50" s="301">
        <v>3.6</v>
      </c>
      <c r="J50" s="303">
        <v>6.2</v>
      </c>
      <c r="K50" s="301">
        <v>0.6</v>
      </c>
      <c r="L50" s="309"/>
      <c r="M50" s="336"/>
      <c r="N50" s="310"/>
      <c r="O50" s="310"/>
      <c r="P50" s="310"/>
      <c r="Q50" s="310"/>
      <c r="R50" s="310"/>
      <c r="S50" s="310"/>
      <c r="T50" s="185"/>
      <c r="U50" s="185"/>
    </row>
    <row r="51" spans="1:21">
      <c r="A51" s="299">
        <v>2012</v>
      </c>
      <c r="B51" s="300">
        <v>238112</v>
      </c>
      <c r="C51" s="300">
        <v>134469</v>
      </c>
      <c r="D51" s="300">
        <v>102881</v>
      </c>
      <c r="E51" s="300">
        <v>762</v>
      </c>
      <c r="F51" s="301">
        <v>56.5</v>
      </c>
      <c r="G51" s="301">
        <v>43.2</v>
      </c>
      <c r="H51" s="301">
        <v>0.3</v>
      </c>
      <c r="I51" s="301">
        <v>-2.6</v>
      </c>
      <c r="J51" s="303">
        <v>3</v>
      </c>
      <c r="K51" s="301">
        <v>-9.6999999999999993</v>
      </c>
      <c r="L51" s="309"/>
      <c r="M51" s="336"/>
      <c r="N51" s="310"/>
      <c r="O51" s="310"/>
      <c r="P51" s="310"/>
      <c r="Q51" s="310"/>
      <c r="R51" s="310"/>
      <c r="S51" s="310"/>
      <c r="T51" s="185"/>
      <c r="U51" s="185"/>
    </row>
    <row r="52" spans="1:21">
      <c r="A52" s="299">
        <v>2011</v>
      </c>
      <c r="B52" s="300">
        <v>244505</v>
      </c>
      <c r="C52" s="300">
        <v>130597</v>
      </c>
      <c r="D52" s="300">
        <v>113908</v>
      </c>
      <c r="E52" s="413">
        <v>0</v>
      </c>
      <c r="F52" s="301">
        <v>53.4</v>
      </c>
      <c r="G52" s="301">
        <v>46.6</v>
      </c>
      <c r="H52" s="413">
        <v>0</v>
      </c>
      <c r="I52" s="301">
        <v>0.7</v>
      </c>
      <c r="J52" s="303">
        <v>6.5</v>
      </c>
      <c r="K52" s="301">
        <v>-2.6</v>
      </c>
      <c r="L52" s="309"/>
      <c r="M52" s="336"/>
      <c r="N52" s="310"/>
      <c r="O52" s="310"/>
      <c r="P52" s="310"/>
      <c r="Q52" s="310"/>
      <c r="R52" s="310"/>
      <c r="S52" s="310"/>
      <c r="T52" s="185"/>
      <c r="U52" s="185"/>
    </row>
    <row r="53" spans="1:21">
      <c r="A53" s="299">
        <v>2010</v>
      </c>
      <c r="B53" s="300">
        <v>242856</v>
      </c>
      <c r="C53" s="300">
        <v>122632</v>
      </c>
      <c r="D53" s="300">
        <v>116966</v>
      </c>
      <c r="E53" s="300">
        <v>3258</v>
      </c>
      <c r="F53" s="301">
        <v>50.5</v>
      </c>
      <c r="G53" s="301">
        <v>48.2</v>
      </c>
      <c r="H53" s="301">
        <v>1.3</v>
      </c>
      <c r="I53" s="301">
        <v>-7</v>
      </c>
      <c r="J53" s="303">
        <v>0</v>
      </c>
      <c r="K53" s="301">
        <v>-13.6</v>
      </c>
      <c r="L53" s="309"/>
      <c r="M53" s="336"/>
      <c r="N53" s="310"/>
      <c r="O53" s="310"/>
      <c r="P53" s="310"/>
      <c r="Q53" s="310"/>
      <c r="R53" s="310"/>
      <c r="S53" s="310"/>
      <c r="T53" s="185"/>
      <c r="U53" s="297"/>
    </row>
    <row r="54" spans="1:21">
      <c r="A54" s="299">
        <v>2009</v>
      </c>
      <c r="B54" s="300">
        <v>261000</v>
      </c>
      <c r="C54" s="300">
        <v>122667</v>
      </c>
      <c r="D54" s="300">
        <v>135376</v>
      </c>
      <c r="E54" s="300">
        <v>2957</v>
      </c>
      <c r="F54" s="301">
        <v>47</v>
      </c>
      <c r="G54" s="301">
        <v>51.9</v>
      </c>
      <c r="H54" s="301">
        <v>1.1000000000000001</v>
      </c>
      <c r="I54" s="301">
        <v>-0.5</v>
      </c>
      <c r="J54" s="303">
        <v>-6.1</v>
      </c>
      <c r="K54" s="301">
        <v>2.8</v>
      </c>
      <c r="L54" s="309"/>
      <c r="M54" s="336"/>
      <c r="N54" s="311"/>
      <c r="O54" s="304"/>
      <c r="P54" s="310"/>
      <c r="Q54" s="310"/>
      <c r="R54" s="310"/>
      <c r="S54" s="310"/>
      <c r="T54" s="185"/>
      <c r="U54" s="185"/>
    </row>
    <row r="55" spans="1:21">
      <c r="A55" s="299">
        <v>2008</v>
      </c>
      <c r="B55" s="300">
        <v>262282</v>
      </c>
      <c r="C55" s="300">
        <v>130569</v>
      </c>
      <c r="D55" s="300">
        <v>131713</v>
      </c>
      <c r="E55" s="413">
        <v>0</v>
      </c>
      <c r="F55" s="301">
        <v>49.8</v>
      </c>
      <c r="G55" s="301">
        <v>50.2</v>
      </c>
      <c r="H55" s="413">
        <v>0</v>
      </c>
      <c r="I55" s="301">
        <v>-0.4</v>
      </c>
      <c r="J55" s="303">
        <v>-1.9</v>
      </c>
      <c r="K55" s="301">
        <v>1.5</v>
      </c>
      <c r="L55" s="309"/>
      <c r="M55" s="336"/>
      <c r="N55" s="249"/>
      <c r="O55" s="310"/>
      <c r="P55" s="310"/>
      <c r="Q55" s="310"/>
      <c r="R55" s="310"/>
      <c r="S55" s="310"/>
      <c r="T55" s="185"/>
      <c r="U55" s="185"/>
    </row>
    <row r="56" spans="1:21">
      <c r="A56" s="299">
        <v>2007</v>
      </c>
      <c r="B56" s="337">
        <v>263413</v>
      </c>
      <c r="C56" s="337">
        <v>133069</v>
      </c>
      <c r="D56" s="300">
        <v>129813</v>
      </c>
      <c r="E56" s="300">
        <v>531</v>
      </c>
      <c r="F56" s="505">
        <v>50.5</v>
      </c>
      <c r="G56" s="301">
        <v>49.3</v>
      </c>
      <c r="H56" s="301">
        <v>0.2</v>
      </c>
      <c r="I56" s="301">
        <v>-2</v>
      </c>
      <c r="J56" s="303">
        <v>-3.3</v>
      </c>
      <c r="K56" s="301">
        <v>-0.7</v>
      </c>
      <c r="L56" s="309"/>
      <c r="M56" s="336"/>
      <c r="N56" s="337"/>
      <c r="O56" s="310"/>
      <c r="P56" s="310"/>
      <c r="Q56" s="337"/>
      <c r="R56" s="310"/>
      <c r="S56" s="310"/>
      <c r="T56" s="185"/>
      <c r="U56" s="185"/>
    </row>
    <row r="57" spans="1:21">
      <c r="A57" s="299">
        <v>2006</v>
      </c>
      <c r="B57" s="300">
        <v>268772</v>
      </c>
      <c r="C57" s="300">
        <v>137614</v>
      </c>
      <c r="D57" s="300">
        <v>130759</v>
      </c>
      <c r="E57" s="300">
        <v>399</v>
      </c>
      <c r="F57" s="301">
        <v>51.2</v>
      </c>
      <c r="G57" s="301">
        <v>48.7</v>
      </c>
      <c r="H57" s="301">
        <v>0.1</v>
      </c>
      <c r="I57" s="302" t="s">
        <v>217</v>
      </c>
      <c r="J57" s="302" t="s">
        <v>217</v>
      </c>
      <c r="K57" s="302" t="s">
        <v>217</v>
      </c>
      <c r="L57" s="309"/>
      <c r="M57" s="336"/>
      <c r="N57" s="300"/>
      <c r="O57" s="310"/>
      <c r="P57" s="310"/>
      <c r="Q57" s="310"/>
      <c r="R57" s="310"/>
      <c r="S57" s="310"/>
      <c r="T57" s="185"/>
      <c r="U57" s="185"/>
    </row>
    <row r="58" spans="1:21">
      <c r="A58" s="616" t="s">
        <v>18</v>
      </c>
      <c r="B58" s="617"/>
      <c r="C58" s="617"/>
      <c r="D58" s="617"/>
      <c r="E58" s="617"/>
      <c r="F58" s="617"/>
      <c r="G58" s="617"/>
      <c r="H58" s="617"/>
      <c r="I58" s="617"/>
      <c r="J58" s="617"/>
      <c r="K58" s="617"/>
      <c r="L58" s="309"/>
      <c r="M58" s="336"/>
      <c r="N58" s="309"/>
      <c r="O58" s="310"/>
      <c r="P58" s="310"/>
      <c r="Q58" s="310"/>
      <c r="R58" s="310"/>
      <c r="S58" s="297"/>
      <c r="T58" s="185"/>
      <c r="U58" s="310"/>
    </row>
    <row r="59" spans="1:21">
      <c r="A59" s="299" t="s">
        <v>213</v>
      </c>
      <c r="B59" s="300">
        <v>282591</v>
      </c>
      <c r="C59" s="300">
        <v>167730</v>
      </c>
      <c r="D59" s="300">
        <v>114841</v>
      </c>
      <c r="E59" s="300">
        <v>20</v>
      </c>
      <c r="F59" s="301">
        <v>59.354331878934573</v>
      </c>
      <c r="G59" s="301">
        <v>40.638590754836493</v>
      </c>
      <c r="H59" s="301">
        <v>7.0773662289315654E-3</v>
      </c>
      <c r="I59" s="301">
        <v>6.6115608942678392</v>
      </c>
      <c r="J59" s="303">
        <v>3.0960151942615965</v>
      </c>
      <c r="K59" s="303">
        <v>12.178992507790127</v>
      </c>
      <c r="L59" s="300"/>
      <c r="M59" s="336"/>
      <c r="N59" s="309"/>
      <c r="O59" s="310"/>
      <c r="P59" s="310"/>
      <c r="Q59" s="310"/>
      <c r="R59" s="310"/>
      <c r="S59" s="297"/>
      <c r="T59" s="185"/>
      <c r="U59" s="310"/>
    </row>
    <row r="60" spans="1:21">
      <c r="A60" s="299">
        <v>2013</v>
      </c>
      <c r="B60" s="300">
        <v>265066</v>
      </c>
      <c r="C60" s="300">
        <v>162693</v>
      </c>
      <c r="D60" s="300">
        <v>102373</v>
      </c>
      <c r="E60" s="413">
        <v>0</v>
      </c>
      <c r="F60" s="301">
        <v>61.4</v>
      </c>
      <c r="G60" s="301">
        <v>38.6</v>
      </c>
      <c r="H60" s="413">
        <v>0</v>
      </c>
      <c r="I60" s="301">
        <v>-0.6</v>
      </c>
      <c r="J60" s="301">
        <v>16.100000000000001</v>
      </c>
      <c r="K60" s="301">
        <v>-19.100000000000001</v>
      </c>
      <c r="L60" s="300"/>
      <c r="M60" s="336"/>
      <c r="N60" s="309"/>
      <c r="O60" s="310"/>
      <c r="P60" s="310"/>
      <c r="Q60" s="310"/>
      <c r="R60" s="310"/>
      <c r="S60" s="310"/>
      <c r="T60" s="185"/>
      <c r="U60" s="185"/>
    </row>
    <row r="61" spans="1:21">
      <c r="A61" s="299">
        <v>2012</v>
      </c>
      <c r="B61" s="300">
        <v>266761</v>
      </c>
      <c r="C61" s="300">
        <v>140157</v>
      </c>
      <c r="D61" s="300">
        <v>126604</v>
      </c>
      <c r="E61" s="413">
        <v>0</v>
      </c>
      <c r="F61" s="301">
        <v>52.5</v>
      </c>
      <c r="G61" s="301">
        <v>47.5</v>
      </c>
      <c r="H61" s="413">
        <v>0</v>
      </c>
      <c r="I61" s="301">
        <v>-2.2999999999999998</v>
      </c>
      <c r="J61" s="301">
        <v>-2.2000000000000002</v>
      </c>
      <c r="K61" s="301">
        <v>-2.5</v>
      </c>
      <c r="L61" s="300"/>
      <c r="M61" s="336"/>
      <c r="N61" s="309"/>
      <c r="O61" s="185"/>
      <c r="P61" s="185"/>
      <c r="Q61" s="185"/>
      <c r="R61" s="185"/>
      <c r="S61" s="185"/>
      <c r="T61" s="185"/>
      <c r="U61" s="185"/>
    </row>
    <row r="62" spans="1:21">
      <c r="A62" s="299">
        <v>2011</v>
      </c>
      <c r="B62" s="300">
        <v>273161</v>
      </c>
      <c r="C62" s="300">
        <v>143279</v>
      </c>
      <c r="D62" s="300">
        <v>129882</v>
      </c>
      <c r="E62" s="413">
        <v>0</v>
      </c>
      <c r="F62" s="301">
        <v>52.5</v>
      </c>
      <c r="G62" s="301">
        <v>47.5</v>
      </c>
      <c r="H62" s="413">
        <v>0</v>
      </c>
      <c r="I62" s="301">
        <v>0.4</v>
      </c>
      <c r="J62" s="301">
        <v>7.7</v>
      </c>
      <c r="K62" s="301">
        <v>-6.7</v>
      </c>
      <c r="L62" s="300"/>
      <c r="M62" s="336"/>
      <c r="N62" s="309"/>
      <c r="O62" s="185"/>
      <c r="P62" s="185"/>
      <c r="Q62" s="185"/>
      <c r="R62" s="185"/>
      <c r="S62" s="185"/>
      <c r="T62" s="185"/>
      <c r="U62" s="185"/>
    </row>
    <row r="63" spans="1:21">
      <c r="A63" s="299">
        <v>2010</v>
      </c>
      <c r="B63" s="300">
        <v>272166</v>
      </c>
      <c r="C63" s="300">
        <v>133027</v>
      </c>
      <c r="D63" s="300">
        <v>139139</v>
      </c>
      <c r="E63" s="413">
        <v>0</v>
      </c>
      <c r="F63" s="301">
        <v>48.9</v>
      </c>
      <c r="G63" s="301">
        <v>51.1</v>
      </c>
      <c r="H63" s="413">
        <v>0</v>
      </c>
      <c r="I63" s="301">
        <v>-3.6</v>
      </c>
      <c r="J63" s="301">
        <v>-23.1</v>
      </c>
      <c r="K63" s="301">
        <v>27.1</v>
      </c>
      <c r="L63" s="300"/>
      <c r="M63" s="336"/>
      <c r="N63" s="249"/>
      <c r="O63" s="185"/>
      <c r="P63" s="185"/>
      <c r="Q63" s="185"/>
      <c r="R63" s="185"/>
      <c r="S63" s="185"/>
      <c r="T63" s="185"/>
      <c r="U63" s="185"/>
    </row>
    <row r="64" spans="1:21">
      <c r="A64" s="299">
        <v>2009</v>
      </c>
      <c r="B64" s="300">
        <v>282395</v>
      </c>
      <c r="C64" s="300">
        <v>172960</v>
      </c>
      <c r="D64" s="300">
        <v>109435</v>
      </c>
      <c r="E64" s="413">
        <v>0</v>
      </c>
      <c r="F64" s="301">
        <v>61.2</v>
      </c>
      <c r="G64" s="301">
        <v>38.799999999999997</v>
      </c>
      <c r="H64" s="413">
        <v>0</v>
      </c>
      <c r="I64" s="301">
        <v>-1.8</v>
      </c>
      <c r="J64" s="301">
        <v>32.700000000000003</v>
      </c>
      <c r="K64" s="301">
        <v>-30.4</v>
      </c>
      <c r="L64" s="300"/>
      <c r="M64" s="336"/>
      <c r="N64" s="312"/>
      <c r="O64" s="185"/>
      <c r="P64" s="185"/>
      <c r="Q64" s="185"/>
      <c r="R64" s="185"/>
      <c r="S64" s="185"/>
      <c r="T64" s="185"/>
      <c r="U64" s="185"/>
    </row>
    <row r="65" spans="1:21">
      <c r="A65" s="299">
        <v>2008</v>
      </c>
      <c r="B65" s="300">
        <v>287632</v>
      </c>
      <c r="C65" s="300">
        <v>130326</v>
      </c>
      <c r="D65" s="300">
        <v>157211</v>
      </c>
      <c r="E65" s="300">
        <v>95</v>
      </c>
      <c r="F65" s="301">
        <v>45.3</v>
      </c>
      <c r="G65" s="301">
        <v>54.7</v>
      </c>
      <c r="H65" s="301">
        <v>0</v>
      </c>
      <c r="I65" s="301">
        <v>0.7</v>
      </c>
      <c r="J65" s="301">
        <v>5.5</v>
      </c>
      <c r="K65" s="301">
        <v>-2.8</v>
      </c>
      <c r="L65" s="300"/>
      <c r="M65" s="336"/>
      <c r="N65" s="313"/>
      <c r="O65" s="185"/>
      <c r="P65" s="185"/>
      <c r="Q65" s="185"/>
      <c r="R65" s="185"/>
      <c r="S65" s="185"/>
      <c r="T65" s="185"/>
      <c r="U65" s="185"/>
    </row>
    <row r="66" spans="1:21">
      <c r="A66" s="299">
        <v>2007</v>
      </c>
      <c r="B66" s="300">
        <v>285549</v>
      </c>
      <c r="C66" s="300">
        <v>123528</v>
      </c>
      <c r="D66" s="300">
        <v>161691</v>
      </c>
      <c r="E66" s="300">
        <v>330</v>
      </c>
      <c r="F66" s="301">
        <v>43.3</v>
      </c>
      <c r="G66" s="301">
        <v>56.6</v>
      </c>
      <c r="H66" s="301">
        <v>0.1</v>
      </c>
      <c r="I66" s="301">
        <v>-0.5</v>
      </c>
      <c r="J66" s="301">
        <v>2</v>
      </c>
      <c r="K66" s="301">
        <v>-2.2999999999999998</v>
      </c>
      <c r="L66" s="300"/>
      <c r="M66" s="336"/>
      <c r="N66" s="300"/>
      <c r="O66" s="185"/>
      <c r="P66" s="185"/>
      <c r="Q66" s="300"/>
      <c r="R66" s="185"/>
      <c r="S66" s="185"/>
      <c r="T66" s="185"/>
      <c r="U66" s="185"/>
    </row>
    <row r="67" spans="1:21">
      <c r="A67" s="299">
        <v>2006</v>
      </c>
      <c r="B67" s="300">
        <v>287089</v>
      </c>
      <c r="C67" s="300">
        <v>121093</v>
      </c>
      <c r="D67" s="300">
        <v>165464</v>
      </c>
      <c r="E67" s="300">
        <v>532</v>
      </c>
      <c r="F67" s="301">
        <v>42.2</v>
      </c>
      <c r="G67" s="301">
        <v>57.6</v>
      </c>
      <c r="H67" s="301">
        <v>0.2</v>
      </c>
      <c r="I67" s="302" t="s">
        <v>217</v>
      </c>
      <c r="J67" s="302" t="s">
        <v>217</v>
      </c>
      <c r="K67" s="302" t="s">
        <v>217</v>
      </c>
      <c r="L67" s="300"/>
      <c r="M67" s="336"/>
      <c r="N67" s="300"/>
      <c r="O67" s="185"/>
      <c r="P67" s="185"/>
      <c r="Q67" s="185"/>
      <c r="R67" s="185"/>
      <c r="S67" s="185"/>
      <c r="T67" s="185"/>
      <c r="U67" s="185"/>
    </row>
    <row r="68" spans="1:21">
      <c r="A68" s="616" t="s">
        <v>19</v>
      </c>
      <c r="B68" s="617"/>
      <c r="C68" s="617"/>
      <c r="D68" s="617"/>
      <c r="E68" s="617"/>
      <c r="F68" s="617"/>
      <c r="G68" s="617"/>
      <c r="H68" s="617"/>
      <c r="I68" s="617"/>
      <c r="J68" s="617"/>
      <c r="K68" s="617"/>
      <c r="L68" s="309"/>
      <c r="M68" s="336"/>
      <c r="N68" s="309"/>
      <c r="O68" s="185"/>
      <c r="P68" s="185"/>
      <c r="Q68" s="185"/>
      <c r="R68" s="185"/>
      <c r="S68" s="185"/>
      <c r="T68" s="185"/>
      <c r="U68" s="185"/>
    </row>
    <row r="69" spans="1:21">
      <c r="A69" s="299" t="s">
        <v>213</v>
      </c>
      <c r="B69" s="300">
        <v>52164</v>
      </c>
      <c r="C69" s="300">
        <v>52164</v>
      </c>
      <c r="D69" s="413">
        <v>0</v>
      </c>
      <c r="E69" s="413">
        <v>0</v>
      </c>
      <c r="F69" s="476">
        <v>100</v>
      </c>
      <c r="G69" s="413">
        <v>0</v>
      </c>
      <c r="H69" s="413">
        <v>0</v>
      </c>
      <c r="I69" s="301">
        <v>10.735134905640351</v>
      </c>
      <c r="J69" s="303">
        <v>10.735134905640351</v>
      </c>
      <c r="K69" s="413">
        <v>0</v>
      </c>
      <c r="L69" s="309"/>
      <c r="M69" s="336"/>
      <c r="N69" s="309"/>
      <c r="O69" s="185"/>
      <c r="P69" s="185"/>
      <c r="Q69" s="185"/>
      <c r="R69" s="185"/>
      <c r="S69" s="185"/>
      <c r="T69" s="185"/>
      <c r="U69" s="185"/>
    </row>
    <row r="70" spans="1:21">
      <c r="A70" s="299">
        <v>2013</v>
      </c>
      <c r="B70" s="300">
        <v>47107</v>
      </c>
      <c r="C70" s="300">
        <v>47107</v>
      </c>
      <c r="D70" s="413">
        <v>0</v>
      </c>
      <c r="E70" s="413">
        <v>0</v>
      </c>
      <c r="F70" s="476">
        <v>100</v>
      </c>
      <c r="G70" s="413">
        <v>0</v>
      </c>
      <c r="H70" s="413">
        <v>0</v>
      </c>
      <c r="I70" s="301">
        <v>0.1</v>
      </c>
      <c r="J70" s="301">
        <v>0.1</v>
      </c>
      <c r="K70" s="413">
        <v>0</v>
      </c>
      <c r="L70" s="309"/>
      <c r="M70" s="336"/>
      <c r="N70" s="309"/>
      <c r="O70" s="185"/>
      <c r="P70" s="185"/>
      <c r="Q70" s="185"/>
      <c r="R70" s="185"/>
      <c r="S70" s="185"/>
      <c r="T70" s="185"/>
      <c r="U70" s="185"/>
    </row>
    <row r="71" spans="1:21">
      <c r="A71" s="299">
        <v>2012</v>
      </c>
      <c r="B71" s="300">
        <v>47043</v>
      </c>
      <c r="C71" s="300">
        <v>47043</v>
      </c>
      <c r="D71" s="413">
        <v>0</v>
      </c>
      <c r="E71" s="413">
        <v>0</v>
      </c>
      <c r="F71" s="476">
        <v>100</v>
      </c>
      <c r="G71" s="413">
        <v>0</v>
      </c>
      <c r="H71" s="413">
        <v>0</v>
      </c>
      <c r="I71" s="301">
        <v>6.1</v>
      </c>
      <c r="J71" s="301">
        <v>6.1</v>
      </c>
      <c r="K71" s="413">
        <v>0</v>
      </c>
      <c r="L71" s="309"/>
      <c r="M71" s="336"/>
      <c r="N71" s="309"/>
      <c r="O71" s="185"/>
      <c r="P71" s="185"/>
      <c r="Q71" s="185"/>
      <c r="R71" s="185"/>
      <c r="S71" s="185"/>
      <c r="T71" s="185"/>
      <c r="U71" s="185"/>
    </row>
    <row r="72" spans="1:21">
      <c r="A72" s="299">
        <v>2011</v>
      </c>
      <c r="B72" s="300">
        <v>44351</v>
      </c>
      <c r="C72" s="300">
        <v>44351</v>
      </c>
      <c r="D72" s="413">
        <v>0</v>
      </c>
      <c r="E72" s="413">
        <v>0</v>
      </c>
      <c r="F72" s="476">
        <v>100</v>
      </c>
      <c r="G72" s="413">
        <v>0</v>
      </c>
      <c r="H72" s="413">
        <v>0</v>
      </c>
      <c r="I72" s="301">
        <v>7.3</v>
      </c>
      <c r="J72" s="301">
        <v>7.3</v>
      </c>
      <c r="K72" s="413">
        <v>0</v>
      </c>
      <c r="L72" s="309"/>
      <c r="M72" s="336"/>
      <c r="N72" s="309"/>
      <c r="O72" s="185"/>
      <c r="P72" s="185"/>
      <c r="Q72" s="185"/>
      <c r="R72" s="185"/>
      <c r="S72" s="185"/>
      <c r="T72" s="185"/>
      <c r="U72" s="185"/>
    </row>
    <row r="73" spans="1:21">
      <c r="A73" s="299">
        <v>2010</v>
      </c>
      <c r="B73" s="300">
        <v>41320</v>
      </c>
      <c r="C73" s="300">
        <v>41320</v>
      </c>
      <c r="D73" s="413">
        <v>0</v>
      </c>
      <c r="E73" s="413">
        <v>0</v>
      </c>
      <c r="F73" s="476">
        <v>100</v>
      </c>
      <c r="G73" s="413">
        <v>0</v>
      </c>
      <c r="H73" s="413">
        <v>0</v>
      </c>
      <c r="I73" s="301">
        <v>0.5</v>
      </c>
      <c r="J73" s="301">
        <v>0.5</v>
      </c>
      <c r="K73" s="413">
        <v>0</v>
      </c>
      <c r="L73" s="309"/>
      <c r="M73" s="336"/>
      <c r="N73" s="249"/>
      <c r="O73" s="185"/>
      <c r="P73" s="185"/>
      <c r="Q73" s="185"/>
      <c r="R73" s="185"/>
      <c r="S73" s="185"/>
      <c r="T73" s="185"/>
      <c r="U73" s="185"/>
    </row>
    <row r="74" spans="1:21">
      <c r="A74" s="299">
        <v>2009</v>
      </c>
      <c r="B74" s="300">
        <v>41128</v>
      </c>
      <c r="C74" s="300">
        <v>41128</v>
      </c>
      <c r="D74" s="413">
        <v>0</v>
      </c>
      <c r="E74" s="413">
        <v>0</v>
      </c>
      <c r="F74" s="476">
        <v>100</v>
      </c>
      <c r="G74" s="413">
        <v>0</v>
      </c>
      <c r="H74" s="413">
        <v>0</v>
      </c>
      <c r="I74" s="301">
        <v>-13.9</v>
      </c>
      <c r="J74" s="301">
        <v>-13.9</v>
      </c>
      <c r="K74" s="413">
        <v>0</v>
      </c>
      <c r="L74" s="309"/>
      <c r="M74" s="336"/>
      <c r="N74" s="312"/>
      <c r="O74" s="185"/>
      <c r="P74" s="185"/>
      <c r="Q74" s="185"/>
      <c r="R74" s="185"/>
      <c r="S74" s="185"/>
      <c r="T74" s="185"/>
      <c r="U74" s="185"/>
    </row>
    <row r="75" spans="1:21">
      <c r="A75" s="299">
        <v>2008</v>
      </c>
      <c r="B75" s="300">
        <v>47788</v>
      </c>
      <c r="C75" s="300">
        <v>47788</v>
      </c>
      <c r="D75" s="413">
        <v>0</v>
      </c>
      <c r="E75" s="413">
        <v>0</v>
      </c>
      <c r="F75" s="476">
        <v>100</v>
      </c>
      <c r="G75" s="413">
        <v>0</v>
      </c>
      <c r="H75" s="413">
        <v>0</v>
      </c>
      <c r="I75" s="301">
        <v>12.5</v>
      </c>
      <c r="J75" s="301">
        <v>12.5</v>
      </c>
      <c r="K75" s="413">
        <v>0</v>
      </c>
      <c r="L75" s="309"/>
      <c r="M75" s="336"/>
      <c r="N75" s="312"/>
      <c r="O75" s="185"/>
      <c r="P75" s="185"/>
      <c r="Q75" s="185"/>
      <c r="R75" s="185"/>
      <c r="S75" s="185"/>
      <c r="T75" s="185"/>
      <c r="U75" s="185"/>
    </row>
    <row r="76" spans="1:21">
      <c r="A76" s="299">
        <v>2007</v>
      </c>
      <c r="B76" s="300">
        <v>42490</v>
      </c>
      <c r="C76" s="300">
        <v>42490</v>
      </c>
      <c r="D76" s="413">
        <v>0</v>
      </c>
      <c r="E76" s="413">
        <v>0</v>
      </c>
      <c r="F76" s="476">
        <v>100</v>
      </c>
      <c r="G76" s="413">
        <v>0</v>
      </c>
      <c r="H76" s="413">
        <v>0</v>
      </c>
      <c r="I76" s="301">
        <v>9</v>
      </c>
      <c r="J76" s="301">
        <v>9</v>
      </c>
      <c r="K76" s="413">
        <v>0</v>
      </c>
      <c r="L76" s="309"/>
      <c r="M76" s="336"/>
      <c r="N76" s="300"/>
      <c r="O76" s="185"/>
      <c r="P76" s="185"/>
      <c r="Q76" s="300"/>
      <c r="R76" s="185"/>
      <c r="S76" s="185"/>
      <c r="T76" s="185"/>
      <c r="U76" s="185"/>
    </row>
    <row r="77" spans="1:21">
      <c r="A77" s="299">
        <v>2006</v>
      </c>
      <c r="B77" s="300">
        <v>38971</v>
      </c>
      <c r="C77" s="300">
        <v>38971</v>
      </c>
      <c r="D77" s="413">
        <v>0</v>
      </c>
      <c r="E77" s="413">
        <v>0</v>
      </c>
      <c r="F77" s="476">
        <v>100</v>
      </c>
      <c r="G77" s="413">
        <v>0</v>
      </c>
      <c r="H77" s="413">
        <v>0</v>
      </c>
      <c r="I77" s="302" t="s">
        <v>217</v>
      </c>
      <c r="J77" s="302" t="s">
        <v>217</v>
      </c>
      <c r="K77" s="413">
        <v>0</v>
      </c>
      <c r="L77" s="309"/>
      <c r="M77" s="336"/>
      <c r="N77" s="312"/>
      <c r="O77" s="185"/>
      <c r="P77" s="185"/>
      <c r="Q77" s="185"/>
      <c r="R77" s="185"/>
      <c r="S77" s="185"/>
      <c r="T77" s="185"/>
      <c r="U77" s="185"/>
    </row>
    <row r="78" spans="1:21">
      <c r="A78" s="612" t="s">
        <v>20</v>
      </c>
      <c r="B78" s="617"/>
      <c r="C78" s="617"/>
      <c r="D78" s="617"/>
      <c r="E78" s="617"/>
      <c r="F78" s="617"/>
      <c r="G78" s="617"/>
      <c r="H78" s="617"/>
      <c r="I78" s="617"/>
      <c r="J78" s="617"/>
      <c r="K78" s="617"/>
      <c r="L78" s="309"/>
      <c r="M78" s="300"/>
      <c r="N78" s="676"/>
      <c r="O78" s="185"/>
      <c r="P78" s="185"/>
      <c r="Q78" s="185"/>
      <c r="R78" s="185"/>
      <c r="S78" s="185"/>
      <c r="T78" s="185"/>
      <c r="U78" s="185"/>
    </row>
    <row r="79" spans="1:21">
      <c r="A79" s="299" t="s">
        <v>213</v>
      </c>
      <c r="B79" s="300">
        <v>75037</v>
      </c>
      <c r="C79" s="300">
        <v>43785</v>
      </c>
      <c r="D79" s="300">
        <v>31252</v>
      </c>
      <c r="E79" s="413">
        <v>0</v>
      </c>
      <c r="F79" s="301">
        <v>58.4</v>
      </c>
      <c r="G79" s="301">
        <v>41.6</v>
      </c>
      <c r="H79" s="413">
        <v>0</v>
      </c>
      <c r="I79" s="301">
        <v>-8.2127435750021505</v>
      </c>
      <c r="J79" s="303">
        <v>-2.7021621741739068</v>
      </c>
      <c r="K79" s="303">
        <v>-14.960544217687072</v>
      </c>
      <c r="L79" s="677"/>
      <c r="M79" s="680"/>
      <c r="N79" s="680"/>
      <c r="O79" s="680"/>
      <c r="P79" s="185"/>
      <c r="Q79" s="185"/>
      <c r="R79" s="185"/>
      <c r="S79" s="185"/>
      <c r="T79" s="185"/>
      <c r="U79" s="185"/>
    </row>
    <row r="80" spans="1:21">
      <c r="A80" s="299">
        <v>2013</v>
      </c>
      <c r="B80" s="300">
        <v>81751</v>
      </c>
      <c r="C80" s="300">
        <v>45001</v>
      </c>
      <c r="D80" s="300">
        <v>36750</v>
      </c>
      <c r="E80" s="413">
        <v>0</v>
      </c>
      <c r="F80" s="301">
        <v>55</v>
      </c>
      <c r="G80" s="301">
        <v>45</v>
      </c>
      <c r="H80" s="413">
        <v>0</v>
      </c>
      <c r="I80" s="301">
        <v>-3.2</v>
      </c>
      <c r="J80" s="301">
        <v>2.5</v>
      </c>
      <c r="K80" s="301">
        <v>-9.4</v>
      </c>
      <c r="L80" s="300"/>
      <c r="M80" s="680"/>
      <c r="N80" s="680"/>
      <c r="O80" s="185"/>
      <c r="P80" s="185"/>
      <c r="Q80" s="185"/>
      <c r="R80" s="185"/>
      <c r="S80" s="185"/>
      <c r="T80" s="185"/>
      <c r="U80" s="185"/>
    </row>
    <row r="81" spans="1:21">
      <c r="A81" s="299">
        <v>2012</v>
      </c>
      <c r="B81" s="300">
        <v>84443</v>
      </c>
      <c r="C81" s="300">
        <v>43901</v>
      </c>
      <c r="D81" s="300">
        <v>40542</v>
      </c>
      <c r="E81" s="413">
        <v>0</v>
      </c>
      <c r="F81" s="301">
        <v>52</v>
      </c>
      <c r="G81" s="301">
        <v>48</v>
      </c>
      <c r="H81" s="413">
        <v>0</v>
      </c>
      <c r="I81" s="301">
        <v>-5.2</v>
      </c>
      <c r="J81" s="301">
        <v>-10.7</v>
      </c>
      <c r="K81" s="301">
        <v>1.6</v>
      </c>
      <c r="L81" s="300"/>
      <c r="M81" s="680"/>
      <c r="N81" s="680"/>
      <c r="O81" s="185"/>
      <c r="P81" s="185"/>
      <c r="Q81" s="185"/>
      <c r="R81" s="185"/>
      <c r="S81" s="185"/>
      <c r="T81" s="185"/>
      <c r="U81" s="185"/>
    </row>
    <row r="82" spans="1:21">
      <c r="A82" s="299">
        <v>2011</v>
      </c>
      <c r="B82" s="300">
        <v>89100</v>
      </c>
      <c r="C82" s="300">
        <v>49183</v>
      </c>
      <c r="D82" s="300">
        <v>39917</v>
      </c>
      <c r="E82" s="413">
        <v>0</v>
      </c>
      <c r="F82" s="301">
        <v>55.2</v>
      </c>
      <c r="G82" s="301">
        <v>44.8</v>
      </c>
      <c r="H82" s="413">
        <v>0</v>
      </c>
      <c r="I82" s="301">
        <v>0.6</v>
      </c>
      <c r="J82" s="301">
        <v>-3.2</v>
      </c>
      <c r="K82" s="301">
        <v>5.6</v>
      </c>
      <c r="L82" s="300"/>
      <c r="M82" s="680"/>
      <c r="N82" s="680"/>
      <c r="O82" s="185"/>
      <c r="P82" s="185"/>
      <c r="Q82" s="185"/>
      <c r="R82" s="185"/>
      <c r="S82" s="185"/>
      <c r="T82" s="185"/>
      <c r="U82" s="185"/>
    </row>
    <row r="83" spans="1:21">
      <c r="A83" s="299">
        <v>2010</v>
      </c>
      <c r="B83" s="300">
        <v>88610</v>
      </c>
      <c r="C83" s="300">
        <v>50812</v>
      </c>
      <c r="D83" s="300">
        <v>37798</v>
      </c>
      <c r="E83" s="413">
        <v>0</v>
      </c>
      <c r="F83" s="301">
        <v>57.3</v>
      </c>
      <c r="G83" s="301">
        <v>42.7</v>
      </c>
      <c r="H83" s="413">
        <v>0</v>
      </c>
      <c r="I83" s="301">
        <v>-3.4</v>
      </c>
      <c r="J83" s="301">
        <v>-4.2</v>
      </c>
      <c r="K83" s="301">
        <v>-2.2000000000000002</v>
      </c>
      <c r="L83" s="300"/>
      <c r="M83" s="680"/>
      <c r="N83" s="680"/>
      <c r="O83" s="185"/>
      <c r="P83" s="185"/>
      <c r="Q83" s="185"/>
      <c r="R83" s="185"/>
      <c r="S83" s="185"/>
      <c r="T83" s="185"/>
      <c r="U83" s="185"/>
    </row>
    <row r="84" spans="1:21">
      <c r="A84" s="299">
        <v>2009</v>
      </c>
      <c r="B84" s="300">
        <v>91686</v>
      </c>
      <c r="C84" s="300">
        <v>53031</v>
      </c>
      <c r="D84" s="300">
        <v>38655</v>
      </c>
      <c r="E84" s="413">
        <v>0</v>
      </c>
      <c r="F84" s="301">
        <v>57.8</v>
      </c>
      <c r="G84" s="301">
        <v>42.2</v>
      </c>
      <c r="H84" s="413">
        <v>0</v>
      </c>
      <c r="I84" s="301">
        <v>-4.2</v>
      </c>
      <c r="J84" s="301">
        <v>-24.8</v>
      </c>
      <c r="K84" s="301">
        <v>53.3</v>
      </c>
      <c r="L84" s="300"/>
      <c r="M84" s="300"/>
      <c r="N84" s="312"/>
      <c r="O84" s="185"/>
      <c r="P84" s="185"/>
      <c r="Q84" s="185"/>
      <c r="R84" s="185"/>
      <c r="S84" s="185"/>
      <c r="T84" s="185"/>
      <c r="U84" s="185"/>
    </row>
    <row r="85" spans="1:21">
      <c r="A85" s="299">
        <v>2008</v>
      </c>
      <c r="B85" s="300">
        <v>95695</v>
      </c>
      <c r="C85" s="300">
        <v>70487</v>
      </c>
      <c r="D85" s="300">
        <v>25208</v>
      </c>
      <c r="E85" s="413">
        <v>0</v>
      </c>
      <c r="F85" s="301">
        <v>73.7</v>
      </c>
      <c r="G85" s="301">
        <v>26.3</v>
      </c>
      <c r="H85" s="413">
        <v>0</v>
      </c>
      <c r="I85" s="301">
        <v>9.8000000000000007</v>
      </c>
      <c r="J85" s="301">
        <v>4.8</v>
      </c>
      <c r="K85" s="301">
        <v>26.3</v>
      </c>
      <c r="L85" s="300"/>
      <c r="M85" s="300"/>
      <c r="N85" s="312"/>
      <c r="O85" s="185"/>
      <c r="P85" s="185"/>
      <c r="Q85" s="185"/>
      <c r="R85" s="185"/>
      <c r="S85" s="185"/>
      <c r="T85" s="185"/>
      <c r="U85" s="185"/>
    </row>
    <row r="86" spans="1:21">
      <c r="A86" s="299">
        <v>2007</v>
      </c>
      <c r="B86" s="300">
        <v>87191</v>
      </c>
      <c r="C86" s="300">
        <v>67233</v>
      </c>
      <c r="D86" s="300">
        <v>19958</v>
      </c>
      <c r="E86" s="413">
        <v>0</v>
      </c>
      <c r="F86" s="301">
        <v>77.099999999999994</v>
      </c>
      <c r="G86" s="301">
        <v>22.9</v>
      </c>
      <c r="H86" s="413">
        <v>0</v>
      </c>
      <c r="I86" s="301">
        <v>2.8</v>
      </c>
      <c r="J86" s="301">
        <v>46.2</v>
      </c>
      <c r="K86" s="301">
        <v>-48.7</v>
      </c>
      <c r="L86" s="300"/>
      <c r="M86" s="300"/>
      <c r="N86" s="312"/>
      <c r="O86" s="185"/>
      <c r="P86" s="185"/>
      <c r="Q86" s="185"/>
      <c r="R86" s="185"/>
      <c r="S86" s="185"/>
      <c r="T86" s="185"/>
      <c r="U86" s="185"/>
    </row>
    <row r="87" spans="1:21">
      <c r="A87" s="299">
        <v>2006</v>
      </c>
      <c r="B87" s="300">
        <v>84854</v>
      </c>
      <c r="C87" s="300">
        <v>45979</v>
      </c>
      <c r="D87" s="300">
        <v>38875</v>
      </c>
      <c r="E87" s="413">
        <v>0</v>
      </c>
      <c r="F87" s="301">
        <v>54.2</v>
      </c>
      <c r="G87" s="301">
        <v>45.8</v>
      </c>
      <c r="H87" s="413">
        <v>0</v>
      </c>
      <c r="I87" s="302" t="s">
        <v>217</v>
      </c>
      <c r="J87" s="302" t="s">
        <v>217</v>
      </c>
      <c r="K87" s="302" t="s">
        <v>217</v>
      </c>
      <c r="L87" s="300"/>
      <c r="M87" s="300"/>
      <c r="N87" s="312"/>
      <c r="O87" s="185"/>
      <c r="P87" s="185"/>
      <c r="Q87" s="185"/>
      <c r="R87" s="185"/>
      <c r="S87" s="185"/>
      <c r="T87" s="185"/>
      <c r="U87" s="185"/>
    </row>
    <row r="88" spans="1:21">
      <c r="A88" s="616" t="s">
        <v>21</v>
      </c>
      <c r="B88" s="616"/>
      <c r="C88" s="616"/>
      <c r="D88" s="616"/>
      <c r="E88" s="616"/>
      <c r="F88" s="616"/>
      <c r="G88" s="616"/>
      <c r="H88" s="616"/>
      <c r="I88" s="616"/>
      <c r="J88" s="616"/>
      <c r="K88" s="616"/>
      <c r="L88" s="300"/>
      <c r="M88" s="300"/>
      <c r="N88" s="309"/>
      <c r="O88" s="185"/>
      <c r="P88" s="185"/>
      <c r="Q88" s="185"/>
      <c r="R88" s="185"/>
      <c r="S88" s="185"/>
      <c r="T88" s="185"/>
      <c r="U88" s="297"/>
    </row>
    <row r="89" spans="1:21">
      <c r="A89" s="299" t="s">
        <v>213</v>
      </c>
      <c r="B89" s="300">
        <v>21599</v>
      </c>
      <c r="C89" s="300">
        <v>3861</v>
      </c>
      <c r="D89" s="300">
        <v>17738</v>
      </c>
      <c r="E89" s="413">
        <v>0</v>
      </c>
      <c r="F89" s="301">
        <v>17.875827584610398</v>
      </c>
      <c r="G89" s="301">
        <v>82.124172415389609</v>
      </c>
      <c r="H89" s="413">
        <v>0</v>
      </c>
      <c r="I89" s="301">
        <v>23.627725945853115</v>
      </c>
      <c r="J89" s="303">
        <v>13.259020240539755</v>
      </c>
      <c r="K89" s="303">
        <v>26.141373915516979</v>
      </c>
      <c r="L89" s="309"/>
      <c r="M89" s="300"/>
      <c r="N89" s="309"/>
      <c r="O89" s="185"/>
      <c r="P89" s="185"/>
      <c r="Q89" s="185"/>
      <c r="R89" s="185"/>
      <c r="S89" s="185"/>
      <c r="T89" s="185"/>
      <c r="U89" s="297"/>
    </row>
    <row r="90" spans="1:21">
      <c r="A90" s="299">
        <v>2013</v>
      </c>
      <c r="B90" s="300">
        <v>17471</v>
      </c>
      <c r="C90" s="300">
        <v>3409</v>
      </c>
      <c r="D90" s="300">
        <v>14062</v>
      </c>
      <c r="E90" s="413">
        <v>0</v>
      </c>
      <c r="F90" s="301">
        <v>19.5</v>
      </c>
      <c r="G90" s="301">
        <v>80.5</v>
      </c>
      <c r="H90" s="413">
        <v>0</v>
      </c>
      <c r="I90" s="301">
        <v>-13</v>
      </c>
      <c r="J90" s="301">
        <v>14.6</v>
      </c>
      <c r="K90" s="301">
        <v>-17.8</v>
      </c>
      <c r="L90" s="314"/>
      <c r="M90" s="300"/>
      <c r="N90" s="314"/>
      <c r="O90" s="315"/>
      <c r="P90" s="315"/>
      <c r="Q90" s="315"/>
      <c r="R90" s="315"/>
      <c r="S90" s="315"/>
      <c r="T90" s="315"/>
      <c r="U90" s="297"/>
    </row>
    <row r="91" spans="1:21">
      <c r="A91" s="299">
        <v>2012</v>
      </c>
      <c r="B91" s="300">
        <v>20075</v>
      </c>
      <c r="C91" s="300">
        <v>2975</v>
      </c>
      <c r="D91" s="300">
        <v>17100</v>
      </c>
      <c r="E91" s="413">
        <v>0</v>
      </c>
      <c r="F91" s="301">
        <v>14.8</v>
      </c>
      <c r="G91" s="301">
        <v>85.2</v>
      </c>
      <c r="H91" s="413">
        <v>0</v>
      </c>
      <c r="I91" s="301">
        <v>5.5</v>
      </c>
      <c r="J91" s="301">
        <v>962.5</v>
      </c>
      <c r="K91" s="301">
        <v>-8.8000000000000007</v>
      </c>
      <c r="L91" s="314"/>
      <c r="M91" s="336"/>
      <c r="N91" s="314"/>
      <c r="O91" s="315"/>
      <c r="P91" s="315"/>
      <c r="Q91" s="315"/>
      <c r="R91" s="315"/>
      <c r="S91" s="315"/>
      <c r="T91" s="315"/>
      <c r="U91" s="297"/>
    </row>
    <row r="92" spans="1:21">
      <c r="A92" s="299">
        <v>2011</v>
      </c>
      <c r="B92" s="300">
        <v>19031</v>
      </c>
      <c r="C92" s="300">
        <v>280</v>
      </c>
      <c r="D92" s="300">
        <v>18751</v>
      </c>
      <c r="E92" s="413">
        <v>0</v>
      </c>
      <c r="F92" s="301">
        <v>1.5</v>
      </c>
      <c r="G92" s="301">
        <v>98.5</v>
      </c>
      <c r="H92" s="413">
        <v>0</v>
      </c>
      <c r="I92" s="301">
        <v>-3</v>
      </c>
      <c r="J92" s="301">
        <v>-72.2</v>
      </c>
      <c r="K92" s="301">
        <v>0.7</v>
      </c>
      <c r="L92" s="314"/>
      <c r="M92" s="336"/>
      <c r="N92" s="314"/>
      <c r="O92" s="315"/>
      <c r="P92" s="315"/>
      <c r="Q92" s="315"/>
      <c r="R92" s="315"/>
      <c r="S92" s="315"/>
      <c r="T92" s="315"/>
      <c r="U92" s="297"/>
    </row>
    <row r="93" spans="1:21">
      <c r="A93" s="299">
        <v>2010</v>
      </c>
      <c r="B93" s="300">
        <v>19621</v>
      </c>
      <c r="C93" s="300">
        <v>1007</v>
      </c>
      <c r="D93" s="300">
        <v>18614</v>
      </c>
      <c r="E93" s="413">
        <v>0</v>
      </c>
      <c r="F93" s="301">
        <v>5.0999999999999996</v>
      </c>
      <c r="G93" s="301">
        <v>94.9</v>
      </c>
      <c r="H93" s="413">
        <v>0</v>
      </c>
      <c r="I93" s="301">
        <v>3.8</v>
      </c>
      <c r="J93" s="301">
        <v>-10.5</v>
      </c>
      <c r="K93" s="301">
        <v>4.7</v>
      </c>
      <c r="L93" s="314"/>
      <c r="M93" s="336"/>
      <c r="N93" s="316"/>
      <c r="O93" s="315"/>
      <c r="P93" s="315"/>
      <c r="Q93" s="315"/>
      <c r="R93" s="315"/>
      <c r="S93" s="315"/>
      <c r="T93" s="315"/>
      <c r="U93" s="297"/>
    </row>
    <row r="94" spans="1:21">
      <c r="A94" s="299">
        <v>2009</v>
      </c>
      <c r="B94" s="300">
        <v>18901</v>
      </c>
      <c r="C94" s="300">
        <v>1125</v>
      </c>
      <c r="D94" s="300">
        <v>17776</v>
      </c>
      <c r="E94" s="413">
        <v>0</v>
      </c>
      <c r="F94" s="301">
        <v>6</v>
      </c>
      <c r="G94" s="301">
        <v>94</v>
      </c>
      <c r="H94" s="413">
        <v>0</v>
      </c>
      <c r="I94" s="301">
        <v>-12.1</v>
      </c>
      <c r="J94" s="301">
        <v>-6.9</v>
      </c>
      <c r="K94" s="301">
        <v>-12.4</v>
      </c>
      <c r="L94" s="314"/>
      <c r="M94" s="336"/>
      <c r="N94" s="316"/>
      <c r="O94" s="315"/>
      <c r="P94" s="315"/>
      <c r="Q94" s="315"/>
      <c r="R94" s="315"/>
      <c r="S94" s="315"/>
      <c r="T94" s="315"/>
      <c r="U94" s="315"/>
    </row>
    <row r="95" spans="1:21">
      <c r="A95" s="299">
        <v>2008</v>
      </c>
      <c r="B95" s="300">
        <v>21498</v>
      </c>
      <c r="C95" s="300">
        <v>1209</v>
      </c>
      <c r="D95" s="300">
        <v>20289</v>
      </c>
      <c r="E95" s="413">
        <v>0</v>
      </c>
      <c r="F95" s="301">
        <v>5.6</v>
      </c>
      <c r="G95" s="301">
        <v>94.4</v>
      </c>
      <c r="H95" s="413">
        <v>0</v>
      </c>
      <c r="I95" s="301">
        <v>13.7</v>
      </c>
      <c r="J95" s="301">
        <v>71</v>
      </c>
      <c r="K95" s="301">
        <v>11.5</v>
      </c>
      <c r="L95" s="314"/>
      <c r="M95" s="336"/>
      <c r="N95" s="317"/>
      <c r="O95" s="315"/>
      <c r="P95" s="315"/>
      <c r="Q95" s="315"/>
      <c r="R95" s="315"/>
      <c r="S95" s="315"/>
      <c r="T95" s="315"/>
      <c r="U95" s="315"/>
    </row>
    <row r="96" spans="1:21">
      <c r="A96" s="318">
        <v>2007</v>
      </c>
      <c r="B96" s="300">
        <v>18903</v>
      </c>
      <c r="C96" s="300">
        <v>707</v>
      </c>
      <c r="D96" s="300">
        <v>18196</v>
      </c>
      <c r="E96" s="413">
        <v>0</v>
      </c>
      <c r="F96" s="301">
        <v>3.7</v>
      </c>
      <c r="G96" s="301">
        <v>96.3</v>
      </c>
      <c r="H96" s="413">
        <v>0</v>
      </c>
      <c r="I96" s="301">
        <v>-8.1999999999999993</v>
      </c>
      <c r="J96" s="301">
        <v>-35</v>
      </c>
      <c r="K96" s="301">
        <v>-6.7</v>
      </c>
      <c r="L96" s="314"/>
      <c r="M96" s="336"/>
      <c r="N96" s="319"/>
      <c r="O96" s="315"/>
      <c r="P96" s="315"/>
      <c r="Q96" s="315"/>
      <c r="R96" s="315"/>
      <c r="S96" s="315"/>
      <c r="T96" s="315"/>
      <c r="U96" s="315"/>
    </row>
    <row r="97" spans="1:21">
      <c r="A97" s="299">
        <v>2006</v>
      </c>
      <c r="B97" s="300">
        <v>20593</v>
      </c>
      <c r="C97" s="300">
        <v>1087</v>
      </c>
      <c r="D97" s="300">
        <v>19506</v>
      </c>
      <c r="E97" s="413">
        <v>0</v>
      </c>
      <c r="F97" s="301">
        <v>5.3</v>
      </c>
      <c r="G97" s="301">
        <v>94.7</v>
      </c>
      <c r="H97" s="413">
        <v>0</v>
      </c>
      <c r="I97" s="302" t="s">
        <v>217</v>
      </c>
      <c r="J97" s="302" t="s">
        <v>217</v>
      </c>
      <c r="K97" s="302" t="s">
        <v>217</v>
      </c>
      <c r="L97" s="314"/>
      <c r="M97" s="336"/>
      <c r="N97" s="319"/>
      <c r="O97" s="315"/>
      <c r="P97" s="315"/>
      <c r="Q97" s="315"/>
      <c r="R97" s="315"/>
      <c r="S97" s="315"/>
      <c r="T97" s="315"/>
      <c r="U97" s="315"/>
    </row>
    <row r="98" spans="1:21">
      <c r="A98" s="616" t="s">
        <v>22</v>
      </c>
      <c r="B98" s="617"/>
      <c r="C98" s="617"/>
      <c r="D98" s="617"/>
      <c r="E98" s="617"/>
      <c r="F98" s="617"/>
      <c r="G98" s="617"/>
      <c r="H98" s="617"/>
      <c r="I98" s="617"/>
      <c r="J98" s="617"/>
      <c r="K98" s="617"/>
      <c r="L98" s="309"/>
      <c r="M98" s="336"/>
      <c r="N98" s="300"/>
      <c r="O98" s="185"/>
      <c r="P98" s="185"/>
      <c r="Q98" s="185"/>
      <c r="R98" s="185"/>
      <c r="S98" s="297"/>
      <c r="T98" s="185"/>
      <c r="U98" s="185"/>
    </row>
    <row r="99" spans="1:21">
      <c r="A99" s="299" t="s">
        <v>213</v>
      </c>
      <c r="B99" s="300">
        <v>48550</v>
      </c>
      <c r="C99" s="300">
        <v>48550</v>
      </c>
      <c r="D99" s="413">
        <v>0</v>
      </c>
      <c r="E99" s="413">
        <v>0</v>
      </c>
      <c r="F99" s="476">
        <v>100</v>
      </c>
      <c r="G99" s="413">
        <v>0</v>
      </c>
      <c r="H99" s="413">
        <v>0</v>
      </c>
      <c r="I99" s="301">
        <v>2.1847112308469434</v>
      </c>
      <c r="J99" s="303">
        <v>2.1847112308469434</v>
      </c>
      <c r="K99" s="413">
        <v>0</v>
      </c>
      <c r="L99" s="309"/>
      <c r="M99" s="336"/>
      <c r="N99" s="300"/>
      <c r="O99" s="185"/>
      <c r="P99" s="185"/>
      <c r="Q99" s="185"/>
      <c r="R99" s="185"/>
      <c r="S99" s="297"/>
      <c r="T99" s="185"/>
      <c r="U99" s="185"/>
    </row>
    <row r="100" spans="1:21">
      <c r="A100" s="299">
        <v>2013</v>
      </c>
      <c r="B100" s="300">
        <v>47512</v>
      </c>
      <c r="C100" s="300">
        <v>47512</v>
      </c>
      <c r="D100" s="413">
        <v>0</v>
      </c>
      <c r="E100" s="413">
        <v>0</v>
      </c>
      <c r="F100" s="476">
        <v>100</v>
      </c>
      <c r="G100" s="413">
        <v>0</v>
      </c>
      <c r="H100" s="413">
        <v>0</v>
      </c>
      <c r="I100" s="301">
        <v>-2.5</v>
      </c>
      <c r="J100" s="301">
        <v>-2.5</v>
      </c>
      <c r="K100" s="413">
        <v>0</v>
      </c>
      <c r="L100" s="309"/>
      <c r="M100" s="336"/>
      <c r="N100" s="300"/>
      <c r="O100" s="185"/>
      <c r="P100" s="185"/>
      <c r="Q100" s="185"/>
      <c r="R100" s="185"/>
      <c r="S100" s="297"/>
      <c r="T100" s="185"/>
      <c r="U100" s="185"/>
    </row>
    <row r="101" spans="1:21">
      <c r="A101" s="299">
        <v>2012</v>
      </c>
      <c r="B101" s="300">
        <v>48712</v>
      </c>
      <c r="C101" s="300">
        <v>48712</v>
      </c>
      <c r="D101" s="413">
        <v>0</v>
      </c>
      <c r="E101" s="413">
        <v>0</v>
      </c>
      <c r="F101" s="476">
        <v>100</v>
      </c>
      <c r="G101" s="413">
        <v>0</v>
      </c>
      <c r="H101" s="413">
        <v>0</v>
      </c>
      <c r="I101" s="301">
        <v>4.3</v>
      </c>
      <c r="J101" s="301">
        <v>4.3</v>
      </c>
      <c r="K101" s="413">
        <v>0</v>
      </c>
      <c r="L101" s="309"/>
      <c r="M101" s="336"/>
      <c r="N101" s="300"/>
      <c r="O101" s="185"/>
      <c r="P101" s="185"/>
      <c r="Q101" s="185"/>
      <c r="R101" s="185"/>
      <c r="S101" s="297"/>
      <c r="T101" s="185"/>
      <c r="U101" s="185"/>
    </row>
    <row r="102" spans="1:21">
      <c r="A102" s="299">
        <v>2011</v>
      </c>
      <c r="B102" s="300">
        <v>46700</v>
      </c>
      <c r="C102" s="300">
        <v>46700</v>
      </c>
      <c r="D102" s="413">
        <v>0</v>
      </c>
      <c r="E102" s="413">
        <v>0</v>
      </c>
      <c r="F102" s="476">
        <v>100</v>
      </c>
      <c r="G102" s="413">
        <v>0</v>
      </c>
      <c r="H102" s="413">
        <v>0</v>
      </c>
      <c r="I102" s="301">
        <v>2.6</v>
      </c>
      <c r="J102" s="301">
        <v>2.6</v>
      </c>
      <c r="K102" s="413">
        <v>0</v>
      </c>
      <c r="L102" s="309"/>
      <c r="M102" s="336"/>
      <c r="N102" s="300"/>
      <c r="O102" s="185"/>
      <c r="P102" s="185"/>
      <c r="Q102" s="185"/>
      <c r="R102" s="185"/>
      <c r="S102" s="185"/>
      <c r="T102" s="185"/>
      <c r="U102" s="297"/>
    </row>
    <row r="103" spans="1:21">
      <c r="A103" s="299">
        <v>2010</v>
      </c>
      <c r="B103" s="300">
        <v>45538</v>
      </c>
      <c r="C103" s="300">
        <v>45538</v>
      </c>
      <c r="D103" s="413">
        <v>0</v>
      </c>
      <c r="E103" s="413">
        <v>0</v>
      </c>
      <c r="F103" s="476">
        <v>100</v>
      </c>
      <c r="G103" s="413">
        <v>0</v>
      </c>
      <c r="H103" s="413">
        <v>0</v>
      </c>
      <c r="I103" s="301">
        <v>-7.6</v>
      </c>
      <c r="J103" s="301">
        <v>-7.6</v>
      </c>
      <c r="K103" s="413">
        <v>0</v>
      </c>
      <c r="L103" s="309"/>
      <c r="M103" s="336"/>
      <c r="N103" s="249"/>
      <c r="O103" s="185"/>
      <c r="P103" s="185"/>
      <c r="Q103" s="185"/>
      <c r="R103" s="185"/>
      <c r="S103" s="185"/>
      <c r="T103" s="185"/>
      <c r="U103" s="297"/>
    </row>
    <row r="104" spans="1:21">
      <c r="A104" s="299">
        <v>2009</v>
      </c>
      <c r="B104" s="300">
        <v>49300</v>
      </c>
      <c r="C104" s="300">
        <v>49300</v>
      </c>
      <c r="D104" s="413">
        <v>0</v>
      </c>
      <c r="E104" s="413">
        <v>0</v>
      </c>
      <c r="F104" s="476">
        <v>100</v>
      </c>
      <c r="G104" s="413">
        <v>0</v>
      </c>
      <c r="H104" s="413">
        <v>0</v>
      </c>
      <c r="I104" s="301">
        <v>-3</v>
      </c>
      <c r="J104" s="301">
        <v>-3</v>
      </c>
      <c r="K104" s="413">
        <v>0</v>
      </c>
      <c r="L104" s="309"/>
      <c r="M104" s="336"/>
      <c r="N104" s="249"/>
      <c r="O104" s="185"/>
      <c r="P104" s="185"/>
      <c r="Q104" s="185"/>
      <c r="R104" s="185"/>
      <c r="S104" s="185"/>
      <c r="T104" s="185"/>
      <c r="U104" s="297"/>
    </row>
    <row r="105" spans="1:21">
      <c r="A105" s="299">
        <v>2008</v>
      </c>
      <c r="B105" s="300">
        <v>50800</v>
      </c>
      <c r="C105" s="300">
        <v>50800</v>
      </c>
      <c r="D105" s="413">
        <v>0</v>
      </c>
      <c r="E105" s="413">
        <v>0</v>
      </c>
      <c r="F105" s="476">
        <v>100</v>
      </c>
      <c r="G105" s="413">
        <v>0</v>
      </c>
      <c r="H105" s="413">
        <v>0</v>
      </c>
      <c r="I105" s="301">
        <v>1.4</v>
      </c>
      <c r="J105" s="301">
        <v>1.4</v>
      </c>
      <c r="K105" s="413">
        <v>0</v>
      </c>
      <c r="L105" s="309"/>
      <c r="M105" s="336"/>
      <c r="N105" s="249"/>
      <c r="O105" s="185"/>
      <c r="P105" s="185"/>
      <c r="Q105" s="185"/>
      <c r="R105" s="185"/>
      <c r="S105" s="185"/>
      <c r="T105" s="185"/>
      <c r="U105" s="297"/>
    </row>
    <row r="106" spans="1:21">
      <c r="A106" s="299">
        <v>2007</v>
      </c>
      <c r="B106" s="300">
        <v>50080</v>
      </c>
      <c r="C106" s="300">
        <v>50080</v>
      </c>
      <c r="D106" s="413">
        <v>0</v>
      </c>
      <c r="E106" s="413">
        <v>0</v>
      </c>
      <c r="F106" s="476">
        <v>100</v>
      </c>
      <c r="G106" s="413">
        <v>0</v>
      </c>
      <c r="H106" s="413">
        <v>0</v>
      </c>
      <c r="I106" s="301">
        <v>6.4</v>
      </c>
      <c r="J106" s="301">
        <v>6.4</v>
      </c>
      <c r="K106" s="413">
        <v>0</v>
      </c>
      <c r="L106" s="309"/>
      <c r="M106" s="336"/>
      <c r="N106" s="249"/>
      <c r="O106" s="185"/>
      <c r="P106" s="185"/>
      <c r="Q106" s="185"/>
      <c r="R106" s="185"/>
      <c r="S106" s="185"/>
      <c r="T106" s="185"/>
      <c r="U106" s="297"/>
    </row>
    <row r="107" spans="1:21">
      <c r="A107" s="299">
        <v>2006</v>
      </c>
      <c r="B107" s="300">
        <v>47079</v>
      </c>
      <c r="C107" s="300">
        <v>47079</v>
      </c>
      <c r="D107" s="413">
        <v>0</v>
      </c>
      <c r="E107" s="413">
        <v>0</v>
      </c>
      <c r="F107" s="476">
        <v>100</v>
      </c>
      <c r="G107" s="413">
        <v>0</v>
      </c>
      <c r="H107" s="413">
        <v>0</v>
      </c>
      <c r="I107" s="302" t="s">
        <v>217</v>
      </c>
      <c r="J107" s="302" t="s">
        <v>217</v>
      </c>
      <c r="K107" s="413">
        <v>0</v>
      </c>
      <c r="L107" s="309"/>
      <c r="M107" s="336"/>
      <c r="N107" s="249"/>
      <c r="O107" s="185"/>
      <c r="P107" s="185"/>
      <c r="Q107" s="185"/>
      <c r="R107" s="185"/>
      <c r="S107" s="185"/>
      <c r="T107" s="185"/>
      <c r="U107" s="185"/>
    </row>
    <row r="108" spans="1:21">
      <c r="A108" s="616" t="s">
        <v>23</v>
      </c>
      <c r="B108" s="617"/>
      <c r="C108" s="617"/>
      <c r="D108" s="617"/>
      <c r="E108" s="617"/>
      <c r="F108" s="617"/>
      <c r="G108" s="617"/>
      <c r="H108" s="617"/>
      <c r="I108" s="617"/>
      <c r="J108" s="617"/>
      <c r="K108" s="617"/>
      <c r="L108" s="309"/>
      <c r="M108" s="336"/>
      <c r="N108" s="320"/>
      <c r="O108" s="185"/>
      <c r="P108" s="185"/>
      <c r="Q108" s="185"/>
      <c r="R108" s="185"/>
      <c r="S108" s="185"/>
      <c r="T108" s="185"/>
      <c r="U108" s="185"/>
    </row>
    <row r="109" spans="1:21">
      <c r="A109" s="299" t="s">
        <v>213</v>
      </c>
      <c r="B109" s="300">
        <v>155592</v>
      </c>
      <c r="C109" s="300">
        <v>124296</v>
      </c>
      <c r="D109" s="300">
        <v>31296</v>
      </c>
      <c r="E109" s="413">
        <v>0</v>
      </c>
      <c r="F109" s="301">
        <v>79.885855313897892</v>
      </c>
      <c r="G109" s="301">
        <v>20.114144686102115</v>
      </c>
      <c r="H109" s="413">
        <v>0</v>
      </c>
      <c r="I109" s="301">
        <v>6.1308013423917487</v>
      </c>
      <c r="J109" s="303">
        <v>7.2302980632359777</v>
      </c>
      <c r="K109" s="303">
        <v>1.9779073935286391</v>
      </c>
      <c r="L109" s="309"/>
      <c r="M109" s="336"/>
      <c r="N109" s="320"/>
      <c r="O109" s="185"/>
      <c r="P109" s="185"/>
      <c r="Q109" s="185"/>
      <c r="R109" s="185"/>
      <c r="S109" s="185"/>
      <c r="T109" s="185"/>
      <c r="U109" s="185"/>
    </row>
    <row r="110" spans="1:21">
      <c r="A110" s="299">
        <v>2013</v>
      </c>
      <c r="B110" s="300">
        <v>146604</v>
      </c>
      <c r="C110" s="300">
        <v>115915</v>
      </c>
      <c r="D110" s="300">
        <v>30689</v>
      </c>
      <c r="E110" s="413">
        <v>0</v>
      </c>
      <c r="F110" s="301">
        <v>79.099999999999994</v>
      </c>
      <c r="G110" s="301">
        <v>20.9</v>
      </c>
      <c r="H110" s="413">
        <v>0</v>
      </c>
      <c r="I110" s="301">
        <v>-3.2</v>
      </c>
      <c r="J110" s="301">
        <v>-2.2999999999999998</v>
      </c>
      <c r="K110" s="301">
        <v>-6.6</v>
      </c>
      <c r="L110" s="309"/>
      <c r="M110" s="336"/>
      <c r="N110" s="320"/>
      <c r="O110" s="185"/>
      <c r="P110" s="185"/>
      <c r="Q110" s="185"/>
      <c r="R110" s="185"/>
      <c r="S110" s="185"/>
      <c r="T110" s="185"/>
      <c r="U110" s="185"/>
    </row>
    <row r="111" spans="1:21">
      <c r="A111" s="299">
        <v>2012</v>
      </c>
      <c r="B111" s="300">
        <v>151441</v>
      </c>
      <c r="C111" s="300">
        <v>118596</v>
      </c>
      <c r="D111" s="300">
        <v>32845</v>
      </c>
      <c r="E111" s="413">
        <v>0</v>
      </c>
      <c r="F111" s="301">
        <v>78.3</v>
      </c>
      <c r="G111" s="301">
        <v>21.7</v>
      </c>
      <c r="H111" s="413">
        <v>0</v>
      </c>
      <c r="I111" s="301">
        <v>-3.7</v>
      </c>
      <c r="J111" s="301">
        <v>-2</v>
      </c>
      <c r="K111" s="301">
        <v>-9.3000000000000007</v>
      </c>
      <c r="L111" s="309"/>
      <c r="M111" s="336"/>
      <c r="N111" s="320"/>
      <c r="O111" s="185"/>
      <c r="P111" s="185"/>
      <c r="Q111" s="185"/>
      <c r="R111" s="185"/>
      <c r="S111" s="185"/>
      <c r="T111" s="185"/>
      <c r="U111" s="297"/>
    </row>
    <row r="112" spans="1:21">
      <c r="A112" s="299">
        <v>2011</v>
      </c>
      <c r="B112" s="300">
        <v>157254</v>
      </c>
      <c r="C112" s="300">
        <v>121057</v>
      </c>
      <c r="D112" s="300">
        <v>36197</v>
      </c>
      <c r="E112" s="413">
        <v>0</v>
      </c>
      <c r="F112" s="301">
        <v>77</v>
      </c>
      <c r="G112" s="301">
        <v>23</v>
      </c>
      <c r="H112" s="413">
        <v>0</v>
      </c>
      <c r="I112" s="301">
        <v>2.7</v>
      </c>
      <c r="J112" s="301">
        <v>2.8</v>
      </c>
      <c r="K112" s="301">
        <v>2.5</v>
      </c>
      <c r="L112" s="309"/>
      <c r="M112" s="336"/>
      <c r="N112" s="320"/>
      <c r="O112" s="185"/>
      <c r="P112" s="185"/>
      <c r="Q112" s="185"/>
      <c r="R112" s="185"/>
      <c r="S112" s="185"/>
      <c r="T112" s="185"/>
      <c r="U112" s="185"/>
    </row>
    <row r="113" spans="1:21">
      <c r="A113" s="299">
        <v>2010</v>
      </c>
      <c r="B113" s="300">
        <v>153123</v>
      </c>
      <c r="C113" s="300">
        <v>117807</v>
      </c>
      <c r="D113" s="300">
        <v>35316</v>
      </c>
      <c r="E113" s="413">
        <v>0</v>
      </c>
      <c r="F113" s="301">
        <v>76.900000000000006</v>
      </c>
      <c r="G113" s="301">
        <v>23.1</v>
      </c>
      <c r="H113" s="413">
        <v>0</v>
      </c>
      <c r="I113" s="301">
        <v>-3.4</v>
      </c>
      <c r="J113" s="301">
        <v>-2.6</v>
      </c>
      <c r="K113" s="301">
        <v>-5.9</v>
      </c>
      <c r="L113" s="309"/>
      <c r="M113" s="336"/>
      <c r="N113" s="321"/>
      <c r="O113" s="185"/>
      <c r="P113" s="185"/>
      <c r="Q113" s="185"/>
      <c r="R113" s="185"/>
      <c r="S113" s="185"/>
      <c r="T113" s="185"/>
      <c r="U113" s="185"/>
    </row>
    <row r="114" spans="1:21">
      <c r="A114" s="299">
        <v>2009</v>
      </c>
      <c r="B114" s="300">
        <v>158512</v>
      </c>
      <c r="C114" s="300">
        <v>120977</v>
      </c>
      <c r="D114" s="300">
        <v>37535</v>
      </c>
      <c r="E114" s="413">
        <v>0</v>
      </c>
      <c r="F114" s="301">
        <v>76.3</v>
      </c>
      <c r="G114" s="301">
        <v>23.7</v>
      </c>
      <c r="H114" s="413">
        <v>0</v>
      </c>
      <c r="I114" s="301">
        <v>-0.1</v>
      </c>
      <c r="J114" s="301">
        <v>-0.9</v>
      </c>
      <c r="K114" s="301">
        <v>2.8</v>
      </c>
      <c r="L114" s="309"/>
      <c r="M114" s="336"/>
      <c r="N114" s="321"/>
      <c r="O114" s="185"/>
      <c r="P114" s="185"/>
      <c r="Q114" s="185"/>
      <c r="R114" s="185"/>
      <c r="S114" s="185"/>
      <c r="T114" s="185"/>
      <c r="U114" s="185"/>
    </row>
    <row r="115" spans="1:21">
      <c r="A115" s="299">
        <v>2008</v>
      </c>
      <c r="B115" s="300">
        <v>158633</v>
      </c>
      <c r="C115" s="300">
        <v>122105</v>
      </c>
      <c r="D115" s="300">
        <v>36528</v>
      </c>
      <c r="E115" s="413">
        <v>0</v>
      </c>
      <c r="F115" s="301">
        <v>77</v>
      </c>
      <c r="G115" s="301">
        <v>23</v>
      </c>
      <c r="H115" s="413">
        <v>0</v>
      </c>
      <c r="I115" s="301">
        <v>-2.7</v>
      </c>
      <c r="J115" s="301">
        <v>-5.6</v>
      </c>
      <c r="K115" s="301">
        <v>8.3000000000000007</v>
      </c>
      <c r="L115" s="309"/>
      <c r="M115" s="336"/>
      <c r="N115" s="322"/>
      <c r="O115" s="185"/>
      <c r="P115" s="185"/>
      <c r="Q115" s="185"/>
      <c r="R115" s="185"/>
      <c r="S115" s="185"/>
      <c r="T115" s="185"/>
      <c r="U115" s="297"/>
    </row>
    <row r="116" spans="1:21">
      <c r="A116" s="299">
        <v>2007</v>
      </c>
      <c r="B116" s="300">
        <v>163066</v>
      </c>
      <c r="C116" s="300">
        <v>129334</v>
      </c>
      <c r="D116" s="300">
        <v>33732</v>
      </c>
      <c r="E116" s="413">
        <v>0</v>
      </c>
      <c r="F116" s="301">
        <v>79.3</v>
      </c>
      <c r="G116" s="301">
        <v>20.7</v>
      </c>
      <c r="H116" s="413">
        <v>0</v>
      </c>
      <c r="I116" s="301">
        <v>5.7</v>
      </c>
      <c r="J116" s="301">
        <v>10</v>
      </c>
      <c r="K116" s="301">
        <v>-7.9</v>
      </c>
      <c r="L116" s="309"/>
      <c r="M116" s="336"/>
      <c r="N116" s="323"/>
      <c r="O116" s="185"/>
      <c r="P116" s="185"/>
      <c r="Q116" s="185"/>
      <c r="R116" s="185"/>
      <c r="S116" s="185"/>
      <c r="T116" s="185"/>
      <c r="U116" s="185"/>
    </row>
    <row r="117" spans="1:21">
      <c r="A117" s="299">
        <v>2006</v>
      </c>
      <c r="B117" s="300">
        <v>154209</v>
      </c>
      <c r="C117" s="300">
        <v>117577</v>
      </c>
      <c r="D117" s="300">
        <v>36627</v>
      </c>
      <c r="E117" s="300">
        <v>5</v>
      </c>
      <c r="F117" s="301">
        <v>76.2</v>
      </c>
      <c r="G117" s="301">
        <v>23.8</v>
      </c>
      <c r="H117" s="301">
        <v>0</v>
      </c>
      <c r="I117" s="302" t="s">
        <v>217</v>
      </c>
      <c r="J117" s="302" t="s">
        <v>217</v>
      </c>
      <c r="K117" s="302" t="s">
        <v>217</v>
      </c>
      <c r="L117" s="309"/>
      <c r="M117" s="336"/>
      <c r="N117" s="323"/>
      <c r="O117" s="185"/>
      <c r="P117" s="185"/>
      <c r="Q117" s="185"/>
      <c r="R117" s="185"/>
      <c r="S117" s="185"/>
      <c r="T117" s="185"/>
      <c r="U117" s="185"/>
    </row>
    <row r="118" spans="1:21">
      <c r="A118" s="612" t="s">
        <v>24</v>
      </c>
      <c r="B118" s="617"/>
      <c r="C118" s="617"/>
      <c r="D118" s="617"/>
      <c r="E118" s="617"/>
      <c r="F118" s="617"/>
      <c r="G118" s="617"/>
      <c r="H118" s="617"/>
      <c r="I118" s="617"/>
      <c r="J118" s="617"/>
      <c r="K118" s="617"/>
      <c r="L118" s="309"/>
      <c r="M118" s="336"/>
      <c r="N118" s="320"/>
      <c r="O118" s="187"/>
      <c r="P118" s="187"/>
      <c r="Q118" s="187"/>
      <c r="R118" s="187"/>
      <c r="S118" s="187"/>
      <c r="T118" s="187"/>
      <c r="U118" s="187"/>
    </row>
    <row r="119" spans="1:21">
      <c r="A119" s="299" t="s">
        <v>213</v>
      </c>
      <c r="B119" s="300">
        <v>36153</v>
      </c>
      <c r="C119" s="300">
        <v>33482</v>
      </c>
      <c r="D119" s="300">
        <v>2671</v>
      </c>
      <c r="E119" s="413">
        <v>0</v>
      </c>
      <c r="F119" s="301">
        <v>92.611954747877078</v>
      </c>
      <c r="G119" s="301">
        <v>7.3880452521229225</v>
      </c>
      <c r="H119" s="413">
        <v>0</v>
      </c>
      <c r="I119" s="301">
        <v>-4.7853568606794852</v>
      </c>
      <c r="J119" s="303">
        <v>-9.4395758952720996</v>
      </c>
      <c r="K119" s="303">
        <v>167.63527054108221</v>
      </c>
      <c r="L119" s="309"/>
      <c r="M119" s="336"/>
      <c r="N119" s="320"/>
      <c r="O119" s="187"/>
      <c r="P119" s="187"/>
      <c r="Q119" s="187"/>
      <c r="R119" s="187"/>
      <c r="S119" s="187"/>
      <c r="T119" s="187"/>
      <c r="U119" s="187"/>
    </row>
    <row r="120" spans="1:21">
      <c r="A120" s="299">
        <v>2013</v>
      </c>
      <c r="B120" s="300">
        <v>37970</v>
      </c>
      <c r="C120" s="300">
        <v>36972</v>
      </c>
      <c r="D120" s="300">
        <v>998</v>
      </c>
      <c r="E120" s="413">
        <v>0</v>
      </c>
      <c r="F120" s="301">
        <v>97.4</v>
      </c>
      <c r="G120" s="301">
        <v>2.6</v>
      </c>
      <c r="H120" s="413">
        <v>0</v>
      </c>
      <c r="I120" s="301">
        <v>-3.6</v>
      </c>
      <c r="J120" s="301">
        <v>-3.9</v>
      </c>
      <c r="K120" s="301">
        <v>5.9</v>
      </c>
      <c r="L120" s="309"/>
      <c r="M120" s="336"/>
      <c r="N120" s="320"/>
      <c r="O120" s="187"/>
      <c r="P120" s="187"/>
      <c r="Q120" s="187"/>
      <c r="R120" s="187"/>
      <c r="S120" s="187"/>
      <c r="T120" s="187"/>
      <c r="U120" s="187"/>
    </row>
    <row r="121" spans="1:21">
      <c r="A121" s="299">
        <v>2012</v>
      </c>
      <c r="B121" s="300">
        <v>39395</v>
      </c>
      <c r="C121" s="300">
        <v>38453</v>
      </c>
      <c r="D121" s="300">
        <v>942</v>
      </c>
      <c r="E121" s="413">
        <v>0</v>
      </c>
      <c r="F121" s="301">
        <v>97.6</v>
      </c>
      <c r="G121" s="301">
        <v>2.4</v>
      </c>
      <c r="H121" s="413">
        <v>0</v>
      </c>
      <c r="I121" s="301">
        <v>2</v>
      </c>
      <c r="J121" s="301">
        <v>1.6</v>
      </c>
      <c r="K121" s="301">
        <v>23.1</v>
      </c>
      <c r="L121" s="309"/>
      <c r="M121" s="336"/>
      <c r="N121" s="336"/>
      <c r="O121" s="187"/>
      <c r="P121" s="187"/>
      <c r="Q121" s="187"/>
      <c r="R121" s="187"/>
      <c r="S121" s="187"/>
      <c r="T121" s="187"/>
      <c r="U121" s="187"/>
    </row>
    <row r="122" spans="1:21">
      <c r="A122" s="299">
        <v>2011</v>
      </c>
      <c r="B122" s="300">
        <v>38625</v>
      </c>
      <c r="C122" s="300">
        <v>37860</v>
      </c>
      <c r="D122" s="300">
        <v>765</v>
      </c>
      <c r="E122" s="413">
        <v>0</v>
      </c>
      <c r="F122" s="301">
        <v>98</v>
      </c>
      <c r="G122" s="301">
        <v>2</v>
      </c>
      <c r="H122" s="413">
        <v>0</v>
      </c>
      <c r="I122" s="301">
        <v>-2.7</v>
      </c>
      <c r="J122" s="301">
        <v>-3.3</v>
      </c>
      <c r="K122" s="301">
        <v>39.1</v>
      </c>
      <c r="L122" s="309"/>
      <c r="M122" s="336"/>
      <c r="N122" s="320"/>
      <c r="O122" s="187"/>
      <c r="P122" s="187"/>
      <c r="Q122" s="187"/>
      <c r="R122" s="187"/>
      <c r="S122" s="187"/>
      <c r="T122" s="187"/>
      <c r="U122" s="187"/>
    </row>
    <row r="123" spans="1:21">
      <c r="A123" s="299">
        <v>2010</v>
      </c>
      <c r="B123" s="300">
        <v>39683</v>
      </c>
      <c r="C123" s="300">
        <v>39133</v>
      </c>
      <c r="D123" s="300">
        <v>550</v>
      </c>
      <c r="E123" s="413">
        <v>0</v>
      </c>
      <c r="F123" s="301">
        <v>98.6</v>
      </c>
      <c r="G123" s="301">
        <v>1.4</v>
      </c>
      <c r="H123" s="413">
        <v>0</v>
      </c>
      <c r="I123" s="301">
        <v>9</v>
      </c>
      <c r="J123" s="301">
        <v>8.1999999999999993</v>
      </c>
      <c r="K123" s="301">
        <v>129.19999999999999</v>
      </c>
      <c r="L123" s="309"/>
      <c r="M123" s="336"/>
      <c r="N123" s="321"/>
      <c r="O123" s="187"/>
      <c r="P123" s="187"/>
      <c r="Q123" s="187"/>
      <c r="R123" s="187"/>
      <c r="S123" s="187"/>
      <c r="T123" s="187"/>
      <c r="U123" s="187"/>
    </row>
    <row r="124" spans="1:21">
      <c r="A124" s="299">
        <v>2009</v>
      </c>
      <c r="B124" s="300">
        <v>36396</v>
      </c>
      <c r="C124" s="300">
        <v>36156</v>
      </c>
      <c r="D124" s="300">
        <v>240</v>
      </c>
      <c r="E124" s="413">
        <v>0</v>
      </c>
      <c r="F124" s="301">
        <v>99.3</v>
      </c>
      <c r="G124" s="301">
        <v>0.7</v>
      </c>
      <c r="H124" s="413">
        <v>0</v>
      </c>
      <c r="I124" s="301">
        <v>-11.5</v>
      </c>
      <c r="J124" s="301">
        <v>-11.1</v>
      </c>
      <c r="K124" s="301">
        <v>-51.3</v>
      </c>
      <c r="L124" s="324"/>
      <c r="M124" s="336"/>
      <c r="N124" s="321"/>
      <c r="O124" s="187"/>
      <c r="P124" s="187"/>
      <c r="Q124" s="187"/>
      <c r="R124" s="187"/>
      <c r="S124" s="187"/>
      <c r="T124" s="187"/>
      <c r="U124" s="187"/>
    </row>
    <row r="125" spans="1:21">
      <c r="A125" s="299">
        <v>2008</v>
      </c>
      <c r="B125" s="300">
        <v>41147</v>
      </c>
      <c r="C125" s="300">
        <v>40654</v>
      </c>
      <c r="D125" s="300">
        <v>493</v>
      </c>
      <c r="E125" s="413">
        <v>0</v>
      </c>
      <c r="F125" s="301">
        <v>98.8</v>
      </c>
      <c r="G125" s="301">
        <v>1.2</v>
      </c>
      <c r="H125" s="413">
        <v>0</v>
      </c>
      <c r="I125" s="301">
        <v>2.5</v>
      </c>
      <c r="J125" s="301">
        <v>2.6</v>
      </c>
      <c r="K125" s="301">
        <v>-5.9</v>
      </c>
      <c r="L125" s="309"/>
      <c r="M125" s="336"/>
      <c r="N125" s="322"/>
      <c r="O125" s="185"/>
      <c r="P125" s="185"/>
      <c r="Q125" s="185"/>
      <c r="R125" s="185"/>
      <c r="S125" s="185"/>
      <c r="T125" s="185"/>
      <c r="U125" s="185"/>
    </row>
    <row r="126" spans="1:21">
      <c r="A126" s="299">
        <v>2007</v>
      </c>
      <c r="B126" s="300">
        <v>40153</v>
      </c>
      <c r="C126" s="300">
        <v>39629</v>
      </c>
      <c r="D126" s="300">
        <v>524</v>
      </c>
      <c r="E126" s="413">
        <v>0</v>
      </c>
      <c r="F126" s="301">
        <v>98.7</v>
      </c>
      <c r="G126" s="301">
        <v>1.3</v>
      </c>
      <c r="H126" s="413">
        <v>0</v>
      </c>
      <c r="I126" s="301">
        <v>-3</v>
      </c>
      <c r="J126" s="301">
        <v>-1.2</v>
      </c>
      <c r="K126" s="301">
        <v>-58.8</v>
      </c>
      <c r="L126" s="309"/>
      <c r="M126" s="336"/>
      <c r="N126" s="323"/>
      <c r="O126" s="185"/>
      <c r="P126" s="185"/>
      <c r="Q126" s="185"/>
      <c r="R126" s="185"/>
      <c r="S126" s="185"/>
      <c r="T126" s="185"/>
      <c r="U126" s="185"/>
    </row>
    <row r="127" spans="1:21">
      <c r="A127" s="299">
        <v>2006</v>
      </c>
      <c r="B127" s="300">
        <v>41381</v>
      </c>
      <c r="C127" s="300">
        <v>40108</v>
      </c>
      <c r="D127" s="300">
        <v>1273</v>
      </c>
      <c r="E127" s="413">
        <v>0</v>
      </c>
      <c r="F127" s="301">
        <v>96.9</v>
      </c>
      <c r="G127" s="301">
        <v>3.1</v>
      </c>
      <c r="H127" s="413">
        <v>0</v>
      </c>
      <c r="I127" s="302" t="s">
        <v>217</v>
      </c>
      <c r="J127" s="302" t="s">
        <v>217</v>
      </c>
      <c r="K127" s="302" t="s">
        <v>217</v>
      </c>
      <c r="L127" s="309"/>
      <c r="M127" s="336"/>
      <c r="N127" s="323"/>
      <c r="O127" s="185"/>
      <c r="P127" s="185"/>
      <c r="Q127" s="185"/>
      <c r="R127" s="185"/>
      <c r="S127" s="185"/>
      <c r="T127" s="185"/>
      <c r="U127" s="185"/>
    </row>
    <row r="128" spans="1:21">
      <c r="A128" s="616" t="s">
        <v>25</v>
      </c>
      <c r="B128" s="617"/>
      <c r="C128" s="617"/>
      <c r="D128" s="617"/>
      <c r="E128" s="617"/>
      <c r="F128" s="617"/>
      <c r="G128" s="617"/>
      <c r="H128" s="617"/>
      <c r="I128" s="617"/>
      <c r="J128" s="617"/>
      <c r="K128" s="617"/>
      <c r="L128" s="309"/>
      <c r="M128" s="336"/>
      <c r="N128" s="323"/>
      <c r="O128" s="185"/>
      <c r="P128" s="185"/>
      <c r="Q128" s="185"/>
      <c r="R128" s="185"/>
      <c r="S128" s="185"/>
      <c r="T128" s="185"/>
      <c r="U128" s="187"/>
    </row>
    <row r="129" spans="1:22">
      <c r="A129" s="299" t="s">
        <v>213</v>
      </c>
      <c r="B129" s="300">
        <v>147231</v>
      </c>
      <c r="C129" s="300">
        <v>95945</v>
      </c>
      <c r="D129" s="300">
        <v>51286</v>
      </c>
      <c r="E129" s="413">
        <v>0</v>
      </c>
      <c r="F129" s="301">
        <v>65.166303292105596</v>
      </c>
      <c r="G129" s="301">
        <v>34.833696707894397</v>
      </c>
      <c r="H129" s="413">
        <v>0</v>
      </c>
      <c r="I129" s="301">
        <v>-5.6030005770340381</v>
      </c>
      <c r="J129" s="303">
        <v>-25.845345287320782</v>
      </c>
      <c r="K129" s="303">
        <v>92.913296971976678</v>
      </c>
      <c r="L129" s="309"/>
      <c r="M129" s="336"/>
      <c r="N129" s="323"/>
      <c r="O129" s="185"/>
      <c r="P129" s="185"/>
      <c r="Q129" s="185"/>
      <c r="R129" s="185"/>
      <c r="S129" s="185"/>
      <c r="T129" s="185"/>
      <c r="U129" s="187"/>
    </row>
    <row r="130" spans="1:22">
      <c r="A130" s="299">
        <v>2013</v>
      </c>
      <c r="B130" s="300">
        <v>155970</v>
      </c>
      <c r="C130" s="300">
        <v>129385</v>
      </c>
      <c r="D130" s="300">
        <v>26585</v>
      </c>
      <c r="E130" s="413">
        <v>0</v>
      </c>
      <c r="F130" s="301">
        <v>83</v>
      </c>
      <c r="G130" s="301">
        <v>17</v>
      </c>
      <c r="H130" s="413">
        <v>0</v>
      </c>
      <c r="I130" s="301">
        <v>-16.600000000000001</v>
      </c>
      <c r="J130" s="301">
        <v>-19</v>
      </c>
      <c r="K130" s="301">
        <v>-2.2999999999999998</v>
      </c>
      <c r="L130" s="309"/>
      <c r="M130" s="336"/>
      <c r="N130" s="323"/>
      <c r="O130" s="185"/>
      <c r="P130" s="185"/>
      <c r="Q130" s="185"/>
      <c r="R130" s="185"/>
      <c r="S130" s="185"/>
      <c r="T130" s="185"/>
      <c r="U130" s="185"/>
    </row>
    <row r="131" spans="1:22">
      <c r="A131" s="299">
        <v>2012</v>
      </c>
      <c r="B131" s="300">
        <v>186940</v>
      </c>
      <c r="C131" s="300">
        <v>159722</v>
      </c>
      <c r="D131" s="413">
        <v>27218</v>
      </c>
      <c r="E131" s="413">
        <v>0</v>
      </c>
      <c r="F131" s="301">
        <v>85.4</v>
      </c>
      <c r="G131" s="301">
        <v>14.6</v>
      </c>
      <c r="H131" s="413">
        <v>0</v>
      </c>
      <c r="I131" s="301">
        <v>-6.8</v>
      </c>
      <c r="J131" s="301">
        <v>-20.399999999999999</v>
      </c>
      <c r="K131" s="302" t="s">
        <v>217</v>
      </c>
      <c r="L131" s="309"/>
      <c r="M131" s="336"/>
      <c r="N131" s="323"/>
      <c r="O131" s="185"/>
      <c r="P131" s="185"/>
      <c r="Q131" s="185"/>
      <c r="R131" s="185"/>
      <c r="S131" s="185"/>
      <c r="T131" s="185"/>
      <c r="U131" s="185"/>
    </row>
    <row r="132" spans="1:22">
      <c r="A132" s="299">
        <v>2011</v>
      </c>
      <c r="B132" s="300">
        <v>200648</v>
      </c>
      <c r="C132" s="300">
        <v>200648</v>
      </c>
      <c r="D132" s="413">
        <v>0</v>
      </c>
      <c r="E132" s="413">
        <v>0</v>
      </c>
      <c r="F132" s="476">
        <v>100</v>
      </c>
      <c r="G132" s="413">
        <v>0</v>
      </c>
      <c r="H132" s="413">
        <v>0</v>
      </c>
      <c r="I132" s="301">
        <v>1.9</v>
      </c>
      <c r="J132" s="301">
        <v>1.9</v>
      </c>
      <c r="K132" s="413">
        <v>0</v>
      </c>
      <c r="L132" s="309"/>
      <c r="M132" s="336"/>
      <c r="N132" s="323"/>
      <c r="O132" s="187"/>
      <c r="P132" s="187"/>
      <c r="Q132" s="187"/>
      <c r="R132" s="187"/>
      <c r="S132" s="187"/>
      <c r="T132" s="187"/>
      <c r="U132" s="187"/>
    </row>
    <row r="133" spans="1:22">
      <c r="A133" s="299">
        <v>2010</v>
      </c>
      <c r="B133" s="300">
        <v>196882</v>
      </c>
      <c r="C133" s="300">
        <v>196882</v>
      </c>
      <c r="D133" s="413">
        <v>0</v>
      </c>
      <c r="E133" s="413">
        <v>0</v>
      </c>
      <c r="F133" s="476">
        <v>100</v>
      </c>
      <c r="G133" s="413">
        <v>0</v>
      </c>
      <c r="H133" s="413">
        <v>0</v>
      </c>
      <c r="I133" s="301">
        <v>-0.1</v>
      </c>
      <c r="J133" s="301">
        <v>-0.1</v>
      </c>
      <c r="K133" s="413">
        <v>0</v>
      </c>
      <c r="L133" s="309"/>
      <c r="M133" s="336"/>
      <c r="N133" s="323"/>
      <c r="O133" s="187"/>
      <c r="P133" s="187"/>
      <c r="Q133" s="187"/>
      <c r="R133" s="187"/>
      <c r="S133" s="187"/>
      <c r="T133" s="187"/>
      <c r="U133" s="187"/>
      <c r="V133" s="187"/>
    </row>
    <row r="134" spans="1:22">
      <c r="A134" s="299">
        <v>2009</v>
      </c>
      <c r="B134" s="300">
        <v>197130</v>
      </c>
      <c r="C134" s="300">
        <v>197130</v>
      </c>
      <c r="D134" s="413">
        <v>0</v>
      </c>
      <c r="E134" s="413">
        <v>0</v>
      </c>
      <c r="F134" s="476">
        <v>100</v>
      </c>
      <c r="G134" s="413">
        <v>0</v>
      </c>
      <c r="H134" s="413">
        <v>0</v>
      </c>
      <c r="I134" s="301">
        <v>-2.6</v>
      </c>
      <c r="J134" s="301">
        <v>-2.6</v>
      </c>
      <c r="K134" s="413">
        <v>0</v>
      </c>
      <c r="L134" s="309"/>
      <c r="M134" s="336"/>
      <c r="N134" s="325"/>
      <c r="O134" s="187"/>
      <c r="P134" s="187"/>
      <c r="Q134" s="187"/>
      <c r="R134" s="187"/>
      <c r="S134" s="187"/>
      <c r="T134" s="187"/>
      <c r="U134" s="187"/>
    </row>
    <row r="135" spans="1:22">
      <c r="A135" s="299">
        <v>2008</v>
      </c>
      <c r="B135" s="300">
        <v>202469</v>
      </c>
      <c r="C135" s="300">
        <v>202469</v>
      </c>
      <c r="D135" s="413">
        <v>0</v>
      </c>
      <c r="E135" s="413">
        <v>0</v>
      </c>
      <c r="F135" s="476">
        <v>100</v>
      </c>
      <c r="G135" s="413">
        <v>0</v>
      </c>
      <c r="H135" s="413">
        <v>0</v>
      </c>
      <c r="I135" s="301">
        <v>1.5</v>
      </c>
      <c r="J135" s="301">
        <v>1.5</v>
      </c>
      <c r="K135" s="413">
        <v>0</v>
      </c>
      <c r="L135" s="309"/>
      <c r="M135" s="336"/>
      <c r="N135" s="325"/>
      <c r="O135" s="1"/>
      <c r="P135" s="1"/>
      <c r="Q135" s="1"/>
      <c r="R135" s="1"/>
      <c r="S135" s="1"/>
      <c r="T135" s="1"/>
      <c r="U135" s="1"/>
    </row>
    <row r="136" spans="1:22">
      <c r="A136" s="299">
        <v>2007</v>
      </c>
      <c r="B136" s="300">
        <v>199521</v>
      </c>
      <c r="C136" s="300">
        <v>199521</v>
      </c>
      <c r="D136" s="413">
        <v>0</v>
      </c>
      <c r="E136" s="413">
        <v>0</v>
      </c>
      <c r="F136" s="476">
        <v>100</v>
      </c>
      <c r="G136" s="413">
        <v>0</v>
      </c>
      <c r="H136" s="413">
        <v>0</v>
      </c>
      <c r="I136" s="301">
        <v>-2.2000000000000002</v>
      </c>
      <c r="J136" s="301">
        <v>-2.2000000000000002</v>
      </c>
      <c r="K136" s="413">
        <v>0</v>
      </c>
      <c r="L136" s="309"/>
      <c r="M136" s="336"/>
      <c r="N136" s="325"/>
      <c r="O136" s="1"/>
      <c r="P136" s="1"/>
      <c r="Q136" s="1"/>
      <c r="R136" s="1"/>
      <c r="S136" s="1"/>
      <c r="T136" s="1"/>
      <c r="U136" s="1"/>
    </row>
    <row r="137" spans="1:22">
      <c r="A137" s="299">
        <v>2006</v>
      </c>
      <c r="B137" s="300">
        <v>204082</v>
      </c>
      <c r="C137" s="300">
        <v>204082</v>
      </c>
      <c r="D137" s="413">
        <v>0</v>
      </c>
      <c r="E137" s="413">
        <v>0</v>
      </c>
      <c r="F137" s="476">
        <v>100</v>
      </c>
      <c r="G137" s="413">
        <v>0</v>
      </c>
      <c r="H137" s="413">
        <v>0</v>
      </c>
      <c r="I137" s="302" t="s">
        <v>217</v>
      </c>
      <c r="J137" s="302" t="s">
        <v>217</v>
      </c>
      <c r="K137" s="413">
        <v>0</v>
      </c>
      <c r="L137" s="309"/>
      <c r="M137" s="336"/>
      <c r="N137" s="325"/>
      <c r="O137" s="1"/>
      <c r="P137" s="1"/>
      <c r="Q137" s="1"/>
      <c r="R137" s="1"/>
      <c r="S137" s="1"/>
      <c r="T137" s="1"/>
      <c r="U137" s="1"/>
    </row>
    <row r="138" spans="1:22">
      <c r="A138" s="616" t="s">
        <v>26</v>
      </c>
      <c r="B138" s="617"/>
      <c r="C138" s="617"/>
      <c r="D138" s="617"/>
      <c r="E138" s="617"/>
      <c r="F138" s="617"/>
      <c r="G138" s="617"/>
      <c r="H138" s="617"/>
      <c r="I138" s="617"/>
      <c r="J138" s="617"/>
      <c r="K138" s="617"/>
      <c r="L138" s="309"/>
      <c r="M138" s="336"/>
      <c r="N138" s="320"/>
      <c r="O138" s="185"/>
      <c r="P138" s="185"/>
      <c r="Q138" s="185"/>
      <c r="R138" s="185"/>
      <c r="S138" s="185"/>
      <c r="T138" s="185"/>
      <c r="U138" s="185"/>
    </row>
    <row r="139" spans="1:22">
      <c r="A139" s="299" t="s">
        <v>213</v>
      </c>
      <c r="B139" s="300">
        <v>410899</v>
      </c>
      <c r="C139" s="300">
        <v>352545</v>
      </c>
      <c r="D139" s="300">
        <v>58354</v>
      </c>
      <c r="E139" s="413">
        <v>0</v>
      </c>
      <c r="F139" s="301">
        <v>85.798456555017168</v>
      </c>
      <c r="G139" s="301">
        <v>14.20154344498283</v>
      </c>
      <c r="H139" s="413">
        <v>0</v>
      </c>
      <c r="I139" s="301">
        <v>2.6621261030771279</v>
      </c>
      <c r="J139" s="303">
        <v>3.2536112185006942</v>
      </c>
      <c r="K139" s="303">
        <v>-0.77200380900556809</v>
      </c>
      <c r="L139" s="309"/>
      <c r="M139" s="336"/>
      <c r="N139" s="320"/>
      <c r="O139" s="185"/>
      <c r="P139" s="185"/>
      <c r="Q139" s="185"/>
      <c r="R139" s="185"/>
      <c r="S139" s="185"/>
      <c r="T139" s="185"/>
      <c r="U139" s="185"/>
    </row>
    <row r="140" spans="1:22">
      <c r="A140" s="299">
        <v>2013</v>
      </c>
      <c r="B140" s="300">
        <v>400244</v>
      </c>
      <c r="C140" s="300">
        <v>341436</v>
      </c>
      <c r="D140" s="300">
        <v>58808</v>
      </c>
      <c r="E140" s="413">
        <v>0</v>
      </c>
      <c r="F140" s="301">
        <v>85.3</v>
      </c>
      <c r="G140" s="301">
        <v>14.7</v>
      </c>
      <c r="H140" s="413">
        <v>0</v>
      </c>
      <c r="I140" s="301">
        <v>-3.5</v>
      </c>
      <c r="J140" s="301">
        <v>-1</v>
      </c>
      <c r="K140" s="301">
        <v>-16</v>
      </c>
      <c r="L140" s="309"/>
      <c r="M140" s="336"/>
      <c r="N140" s="320"/>
      <c r="O140" s="187"/>
      <c r="P140" s="187"/>
      <c r="Q140" s="187"/>
      <c r="R140" s="187"/>
      <c r="S140" s="187"/>
      <c r="T140" s="187"/>
      <c r="U140" s="187"/>
    </row>
    <row r="141" spans="1:22">
      <c r="A141" s="299">
        <v>2012</v>
      </c>
      <c r="B141" s="300">
        <v>414924</v>
      </c>
      <c r="C141" s="300">
        <v>344875</v>
      </c>
      <c r="D141" s="300">
        <v>70049</v>
      </c>
      <c r="E141" s="413">
        <v>0</v>
      </c>
      <c r="F141" s="301">
        <v>83.1</v>
      </c>
      <c r="G141" s="301">
        <v>16.899999999999999</v>
      </c>
      <c r="H141" s="413">
        <v>0</v>
      </c>
      <c r="I141" s="301">
        <v>-11.5</v>
      </c>
      <c r="J141" s="301">
        <v>-14.1</v>
      </c>
      <c r="K141" s="301">
        <v>4.5</v>
      </c>
      <c r="L141" s="309"/>
      <c r="M141" s="336"/>
      <c r="N141" s="320"/>
      <c r="O141" s="187"/>
      <c r="P141" s="187"/>
      <c r="Q141" s="187"/>
      <c r="R141" s="187"/>
      <c r="S141" s="187"/>
      <c r="T141" s="187"/>
      <c r="U141" s="187"/>
    </row>
    <row r="142" spans="1:22">
      <c r="A142" s="299">
        <v>2011</v>
      </c>
      <c r="B142" s="300">
        <v>468728</v>
      </c>
      <c r="C142" s="300">
        <v>401710</v>
      </c>
      <c r="D142" s="300">
        <v>67018</v>
      </c>
      <c r="E142" s="413">
        <v>0</v>
      </c>
      <c r="F142" s="301">
        <v>85.7</v>
      </c>
      <c r="G142" s="301">
        <v>14.3</v>
      </c>
      <c r="H142" s="413">
        <v>0</v>
      </c>
      <c r="I142" s="301">
        <v>10.199999999999999</v>
      </c>
      <c r="J142" s="301">
        <v>13.2</v>
      </c>
      <c r="K142" s="301">
        <v>-4.9000000000000004</v>
      </c>
      <c r="L142" s="309"/>
      <c r="M142" s="336"/>
      <c r="N142" s="320"/>
      <c r="O142" s="187"/>
      <c r="P142" s="187"/>
      <c r="Q142" s="187"/>
      <c r="R142" s="187"/>
      <c r="S142" s="187"/>
      <c r="T142" s="187"/>
      <c r="U142" s="187"/>
    </row>
    <row r="143" spans="1:22">
      <c r="A143" s="299">
        <v>2010</v>
      </c>
      <c r="B143" s="300">
        <v>425393</v>
      </c>
      <c r="C143" s="300">
        <v>354926</v>
      </c>
      <c r="D143" s="300">
        <v>70446</v>
      </c>
      <c r="E143" s="300">
        <v>21</v>
      </c>
      <c r="F143" s="301">
        <v>83.4</v>
      </c>
      <c r="G143" s="301">
        <v>16.600000000000001</v>
      </c>
      <c r="H143" s="301">
        <v>0</v>
      </c>
      <c r="I143" s="301">
        <v>-1.8</v>
      </c>
      <c r="J143" s="301">
        <v>-0.4</v>
      </c>
      <c r="K143" s="301">
        <v>-8.3000000000000007</v>
      </c>
      <c r="L143" s="309"/>
      <c r="M143" s="336"/>
      <c r="N143" s="321"/>
      <c r="O143" s="187"/>
      <c r="P143" s="187"/>
      <c r="Q143" s="187"/>
      <c r="R143" s="187"/>
      <c r="S143" s="187"/>
      <c r="T143" s="187"/>
      <c r="U143" s="187"/>
    </row>
    <row r="144" spans="1:22">
      <c r="A144" s="299">
        <v>2009</v>
      </c>
      <c r="B144" s="300">
        <v>433260</v>
      </c>
      <c r="C144" s="300">
        <v>356470</v>
      </c>
      <c r="D144" s="300">
        <v>76790</v>
      </c>
      <c r="E144" s="413">
        <v>0</v>
      </c>
      <c r="F144" s="301">
        <v>82.3</v>
      </c>
      <c r="G144" s="301">
        <v>17.7</v>
      </c>
      <c r="H144" s="413">
        <v>0</v>
      </c>
      <c r="I144" s="301">
        <v>-11.9</v>
      </c>
      <c r="J144" s="301">
        <v>-16.399999999999999</v>
      </c>
      <c r="K144" s="301">
        <v>16.899999999999999</v>
      </c>
      <c r="L144" s="309"/>
      <c r="M144" s="336"/>
      <c r="N144" s="321"/>
      <c r="O144" s="187"/>
      <c r="P144" s="187"/>
      <c r="Q144" s="187"/>
      <c r="R144" s="187"/>
      <c r="S144" s="187"/>
      <c r="T144" s="187"/>
      <c r="U144" s="1"/>
    </row>
    <row r="145" spans="1:21">
      <c r="A145" s="299">
        <v>2008</v>
      </c>
      <c r="B145" s="300">
        <v>491967</v>
      </c>
      <c r="C145" s="300">
        <v>426293</v>
      </c>
      <c r="D145" s="300">
        <v>65674</v>
      </c>
      <c r="E145" s="413">
        <v>0</v>
      </c>
      <c r="F145" s="301">
        <v>86.7</v>
      </c>
      <c r="G145" s="301">
        <v>13.3</v>
      </c>
      <c r="H145" s="413">
        <v>0</v>
      </c>
      <c r="I145" s="301">
        <v>-2.1</v>
      </c>
      <c r="J145" s="301">
        <v>4.3</v>
      </c>
      <c r="K145" s="301">
        <v>-29.9</v>
      </c>
      <c r="L145" s="309"/>
      <c r="M145" s="336"/>
      <c r="N145" s="325"/>
      <c r="O145" s="187"/>
      <c r="P145" s="187"/>
      <c r="Q145" s="187"/>
      <c r="R145" s="187"/>
      <c r="S145" s="187"/>
      <c r="T145" s="187"/>
      <c r="U145" s="187"/>
    </row>
    <row r="146" spans="1:21">
      <c r="A146" s="299">
        <v>2007</v>
      </c>
      <c r="B146" s="300">
        <v>502511</v>
      </c>
      <c r="C146" s="300">
        <v>408837</v>
      </c>
      <c r="D146" s="300">
        <v>93674</v>
      </c>
      <c r="E146" s="413">
        <v>0</v>
      </c>
      <c r="F146" s="301">
        <v>81.400000000000006</v>
      </c>
      <c r="G146" s="301">
        <v>18.600000000000001</v>
      </c>
      <c r="H146" s="413">
        <v>0</v>
      </c>
      <c r="I146" s="301">
        <v>2.6</v>
      </c>
      <c r="J146" s="301">
        <v>-3.5</v>
      </c>
      <c r="K146" s="301">
        <v>41.9</v>
      </c>
      <c r="L146" s="309"/>
      <c r="M146" s="336"/>
      <c r="N146" s="323"/>
      <c r="O146" s="187"/>
      <c r="P146" s="187"/>
      <c r="Q146" s="187"/>
      <c r="R146" s="187"/>
      <c r="S146" s="187"/>
      <c r="T146" s="187"/>
      <c r="U146" s="187"/>
    </row>
    <row r="147" spans="1:21">
      <c r="A147" s="299">
        <v>2006</v>
      </c>
      <c r="B147" s="300">
        <v>489660</v>
      </c>
      <c r="C147" s="300">
        <v>423640</v>
      </c>
      <c r="D147" s="300">
        <v>66020</v>
      </c>
      <c r="E147" s="413">
        <v>0</v>
      </c>
      <c r="F147" s="301">
        <v>86.5</v>
      </c>
      <c r="G147" s="301">
        <v>13.5</v>
      </c>
      <c r="H147" s="413">
        <v>0</v>
      </c>
      <c r="I147" s="302" t="s">
        <v>217</v>
      </c>
      <c r="J147" s="302" t="s">
        <v>217</v>
      </c>
      <c r="K147" s="302" t="s">
        <v>217</v>
      </c>
      <c r="L147" s="309"/>
      <c r="M147" s="336"/>
      <c r="N147" s="323"/>
      <c r="O147" s="187"/>
      <c r="P147" s="187"/>
      <c r="Q147" s="187"/>
      <c r="R147" s="187"/>
      <c r="S147" s="187"/>
      <c r="T147" s="187"/>
      <c r="U147" s="187"/>
    </row>
    <row r="148" spans="1:21">
      <c r="A148" s="616" t="s">
        <v>27</v>
      </c>
      <c r="B148" s="617"/>
      <c r="C148" s="617"/>
      <c r="D148" s="617"/>
      <c r="E148" s="617"/>
      <c r="F148" s="617"/>
      <c r="G148" s="617"/>
      <c r="H148" s="617"/>
      <c r="I148" s="617"/>
      <c r="J148" s="617"/>
      <c r="K148" s="617"/>
      <c r="L148" s="309"/>
      <c r="M148" s="336"/>
      <c r="N148" s="323"/>
      <c r="O148" s="187"/>
      <c r="P148" s="187"/>
      <c r="Q148" s="187"/>
      <c r="R148" s="187"/>
      <c r="S148" s="187"/>
      <c r="T148" s="187"/>
      <c r="U148" s="187"/>
    </row>
    <row r="149" spans="1:21">
      <c r="A149" s="299" t="s">
        <v>213</v>
      </c>
      <c r="B149" s="300">
        <v>89359</v>
      </c>
      <c r="C149" s="300">
        <v>69606</v>
      </c>
      <c r="D149" s="300">
        <v>19753</v>
      </c>
      <c r="E149" s="413">
        <v>0</v>
      </c>
      <c r="F149" s="301">
        <v>77.894783961324549</v>
      </c>
      <c r="G149" s="301">
        <v>22.105216038675454</v>
      </c>
      <c r="H149" s="413">
        <v>0</v>
      </c>
      <c r="I149" s="301">
        <v>4.719214362724415</v>
      </c>
      <c r="J149" s="303">
        <v>3.5942313702727944</v>
      </c>
      <c r="K149" s="303">
        <v>9.3985378821444385</v>
      </c>
      <c r="L149" s="309"/>
      <c r="M149" s="336"/>
      <c r="N149" s="323"/>
      <c r="O149" s="187"/>
      <c r="P149" s="187"/>
      <c r="Q149" s="187"/>
      <c r="R149" s="187"/>
      <c r="S149" s="187"/>
      <c r="T149" s="187"/>
      <c r="U149" s="187"/>
    </row>
    <row r="150" spans="1:21">
      <c r="A150" s="299">
        <v>2013</v>
      </c>
      <c r="B150" s="300">
        <v>85332</v>
      </c>
      <c r="C150" s="300">
        <v>67191</v>
      </c>
      <c r="D150" s="300">
        <v>18056</v>
      </c>
      <c r="E150" s="300">
        <v>85</v>
      </c>
      <c r="F150" s="301">
        <v>78.7</v>
      </c>
      <c r="G150" s="301">
        <v>21.2</v>
      </c>
      <c r="H150" s="301">
        <v>0.1</v>
      </c>
      <c r="I150" s="301">
        <v>0.2</v>
      </c>
      <c r="J150" s="301">
        <v>1.9</v>
      </c>
      <c r="K150" s="301">
        <v>-5.5</v>
      </c>
      <c r="L150" s="309"/>
      <c r="M150" s="336"/>
      <c r="N150" s="323"/>
      <c r="O150" s="187"/>
      <c r="P150" s="187"/>
      <c r="Q150" s="187"/>
      <c r="R150" s="187"/>
      <c r="S150" s="187"/>
      <c r="T150" s="187"/>
      <c r="U150" s="187"/>
    </row>
    <row r="151" spans="1:21">
      <c r="A151" s="299">
        <v>2012</v>
      </c>
      <c r="B151" s="300">
        <v>85129</v>
      </c>
      <c r="C151" s="300">
        <v>65928</v>
      </c>
      <c r="D151" s="300">
        <v>19101</v>
      </c>
      <c r="E151" s="300">
        <v>100</v>
      </c>
      <c r="F151" s="301">
        <v>77.400000000000006</v>
      </c>
      <c r="G151" s="301">
        <v>22.4</v>
      </c>
      <c r="H151" s="301">
        <v>0.1</v>
      </c>
      <c r="I151" s="301">
        <v>-8.6</v>
      </c>
      <c r="J151" s="301">
        <v>-11.1</v>
      </c>
      <c r="K151" s="301">
        <v>1</v>
      </c>
      <c r="L151" s="309"/>
      <c r="M151" s="336"/>
      <c r="N151" s="323"/>
      <c r="O151" s="187"/>
      <c r="P151" s="187"/>
      <c r="Q151" s="187"/>
      <c r="R151" s="187"/>
      <c r="S151" s="187"/>
      <c r="T151" s="187"/>
      <c r="U151" s="187"/>
    </row>
    <row r="152" spans="1:21">
      <c r="A152" s="299">
        <v>2011</v>
      </c>
      <c r="B152" s="300">
        <v>93135</v>
      </c>
      <c r="C152" s="300">
        <v>74134</v>
      </c>
      <c r="D152" s="300">
        <v>18904</v>
      </c>
      <c r="E152" s="300">
        <v>97</v>
      </c>
      <c r="F152" s="301">
        <v>79.599999999999994</v>
      </c>
      <c r="G152" s="301">
        <v>20.3</v>
      </c>
      <c r="H152" s="301">
        <v>0.1</v>
      </c>
      <c r="I152" s="301">
        <v>3.2</v>
      </c>
      <c r="J152" s="301">
        <v>-8.8000000000000007</v>
      </c>
      <c r="K152" s="301">
        <v>114.7</v>
      </c>
      <c r="L152" s="309"/>
      <c r="M152" s="336"/>
      <c r="N152" s="323"/>
      <c r="O152" s="187"/>
      <c r="P152" s="187"/>
      <c r="Q152" s="187"/>
      <c r="R152" s="187"/>
      <c r="S152" s="187"/>
      <c r="T152" s="187"/>
      <c r="U152" s="187"/>
    </row>
    <row r="153" spans="1:21">
      <c r="A153" s="299">
        <v>2010</v>
      </c>
      <c r="B153" s="300">
        <v>90215</v>
      </c>
      <c r="C153" s="300">
        <v>81312</v>
      </c>
      <c r="D153" s="300">
        <v>8804</v>
      </c>
      <c r="E153" s="300">
        <v>99</v>
      </c>
      <c r="F153" s="301">
        <v>90.1</v>
      </c>
      <c r="G153" s="301">
        <v>9.8000000000000007</v>
      </c>
      <c r="H153" s="301">
        <v>0.1</v>
      </c>
      <c r="I153" s="301">
        <v>-2</v>
      </c>
      <c r="J153" s="301">
        <v>0</v>
      </c>
      <c r="K153" s="301">
        <v>-18.100000000000001</v>
      </c>
      <c r="L153" s="309"/>
      <c r="M153" s="336"/>
      <c r="N153" s="323"/>
      <c r="O153" s="187"/>
      <c r="P153" s="187"/>
      <c r="Q153" s="187"/>
      <c r="R153" s="187"/>
      <c r="S153" s="187"/>
      <c r="T153" s="187"/>
      <c r="U153" s="187"/>
    </row>
    <row r="154" spans="1:21">
      <c r="A154" s="299">
        <v>2009</v>
      </c>
      <c r="B154" s="300">
        <v>92031</v>
      </c>
      <c r="C154" s="300">
        <v>81279</v>
      </c>
      <c r="D154" s="300">
        <v>10752</v>
      </c>
      <c r="E154" s="413">
        <v>0</v>
      </c>
      <c r="F154" s="301">
        <v>88.3</v>
      </c>
      <c r="G154" s="301">
        <v>11.7</v>
      </c>
      <c r="H154" s="413">
        <v>0</v>
      </c>
      <c r="I154" s="301">
        <v>-8.3000000000000007</v>
      </c>
      <c r="J154" s="301">
        <v>-11.1</v>
      </c>
      <c r="K154" s="301">
        <v>20.100000000000001</v>
      </c>
      <c r="L154" s="309"/>
      <c r="M154" s="336"/>
      <c r="N154" s="323"/>
      <c r="O154" s="187"/>
      <c r="P154" s="187"/>
      <c r="Q154" s="187"/>
      <c r="R154" s="187"/>
      <c r="S154" s="187"/>
      <c r="T154" s="187"/>
      <c r="U154" s="187"/>
    </row>
    <row r="155" spans="1:21">
      <c r="A155" s="299">
        <v>2008</v>
      </c>
      <c r="B155" s="300">
        <v>100367</v>
      </c>
      <c r="C155" s="300">
        <v>91411</v>
      </c>
      <c r="D155" s="300">
        <v>8956</v>
      </c>
      <c r="E155" s="413">
        <v>0</v>
      </c>
      <c r="F155" s="301">
        <v>91.1</v>
      </c>
      <c r="G155" s="301">
        <v>8.9</v>
      </c>
      <c r="H155" s="413">
        <v>0</v>
      </c>
      <c r="I155" s="301">
        <v>6.7</v>
      </c>
      <c r="J155" s="301">
        <v>7.6</v>
      </c>
      <c r="K155" s="301">
        <v>-1.8</v>
      </c>
      <c r="L155" s="309"/>
      <c r="M155" s="336"/>
      <c r="N155" s="325"/>
      <c r="O155" s="187"/>
      <c r="P155" s="187"/>
      <c r="Q155" s="187"/>
      <c r="R155" s="187"/>
      <c r="S155" s="187"/>
      <c r="T155" s="187"/>
      <c r="U155" s="187"/>
    </row>
    <row r="156" spans="1:21">
      <c r="A156" s="299">
        <v>2007</v>
      </c>
      <c r="B156" s="300">
        <v>94042</v>
      </c>
      <c r="C156" s="300">
        <v>84918</v>
      </c>
      <c r="D156" s="300">
        <v>9124</v>
      </c>
      <c r="E156" s="413">
        <v>0</v>
      </c>
      <c r="F156" s="301">
        <v>90.3</v>
      </c>
      <c r="G156" s="301">
        <v>9.6999999999999993</v>
      </c>
      <c r="H156" s="413">
        <v>0</v>
      </c>
      <c r="I156" s="301">
        <v>4.0999999999999996</v>
      </c>
      <c r="J156" s="301">
        <v>3.6</v>
      </c>
      <c r="K156" s="301">
        <v>8.6</v>
      </c>
      <c r="L156" s="309"/>
      <c r="M156" s="336"/>
      <c r="N156" s="323"/>
      <c r="O156" s="187"/>
      <c r="P156" s="187"/>
      <c r="Q156" s="187"/>
      <c r="R156" s="187"/>
      <c r="S156" s="187"/>
      <c r="T156" s="187"/>
      <c r="U156" s="187"/>
    </row>
    <row r="157" spans="1:21">
      <c r="A157" s="299">
        <v>2006</v>
      </c>
      <c r="B157" s="300">
        <v>90341</v>
      </c>
      <c r="C157" s="300">
        <v>81943</v>
      </c>
      <c r="D157" s="300">
        <v>8398</v>
      </c>
      <c r="E157" s="413">
        <v>0</v>
      </c>
      <c r="F157" s="301">
        <v>90.7</v>
      </c>
      <c r="G157" s="301">
        <v>9.3000000000000007</v>
      </c>
      <c r="H157" s="413">
        <v>0</v>
      </c>
      <c r="I157" s="302" t="s">
        <v>217</v>
      </c>
      <c r="J157" s="302" t="s">
        <v>217</v>
      </c>
      <c r="K157" s="302" t="s">
        <v>217</v>
      </c>
      <c r="L157" s="309"/>
      <c r="M157" s="336"/>
      <c r="N157" s="323"/>
      <c r="O157" s="187"/>
      <c r="P157" s="187"/>
      <c r="Q157" s="187"/>
      <c r="R157" s="187"/>
      <c r="S157" s="187"/>
      <c r="T157" s="187"/>
      <c r="U157" s="187"/>
    </row>
    <row r="158" spans="1:21">
      <c r="A158" s="616" t="s">
        <v>28</v>
      </c>
      <c r="B158" s="617"/>
      <c r="C158" s="617"/>
      <c r="D158" s="617"/>
      <c r="E158" s="617"/>
      <c r="F158" s="617"/>
      <c r="G158" s="617"/>
      <c r="H158" s="617"/>
      <c r="I158" s="617"/>
      <c r="J158" s="617"/>
      <c r="K158" s="617"/>
      <c r="L158" s="309"/>
      <c r="M158" s="336"/>
      <c r="N158" s="310"/>
      <c r="O158" s="187"/>
      <c r="P158" s="187"/>
      <c r="Q158" s="187"/>
      <c r="R158" s="187"/>
      <c r="S158" s="187"/>
      <c r="T158" s="187"/>
      <c r="U158" s="187"/>
    </row>
    <row r="159" spans="1:21">
      <c r="A159" s="299" t="s">
        <v>213</v>
      </c>
      <c r="B159" s="300">
        <v>19415</v>
      </c>
      <c r="C159" s="300">
        <v>12041</v>
      </c>
      <c r="D159" s="300">
        <v>3646</v>
      </c>
      <c r="E159" s="300">
        <v>3728</v>
      </c>
      <c r="F159" s="301">
        <v>62.019057429822297</v>
      </c>
      <c r="G159" s="301">
        <v>18.779294360030903</v>
      </c>
      <c r="H159" s="301">
        <v>19.201648210146793</v>
      </c>
      <c r="I159" s="301">
        <v>-1.3014081643027708</v>
      </c>
      <c r="J159" s="303">
        <v>-38.788063646993031</v>
      </c>
      <c r="K159" s="302" t="s">
        <v>217</v>
      </c>
      <c r="L159" s="309"/>
      <c r="M159" s="336"/>
      <c r="N159" s="310"/>
      <c r="O159" s="187"/>
      <c r="P159" s="187"/>
      <c r="Q159" s="187"/>
      <c r="R159" s="187"/>
      <c r="S159" s="187"/>
      <c r="T159" s="187"/>
      <c r="U159" s="187"/>
    </row>
    <row r="160" spans="1:21">
      <c r="A160" s="299">
        <v>2013</v>
      </c>
      <c r="B160" s="300">
        <v>19671</v>
      </c>
      <c r="C160" s="300">
        <v>19671</v>
      </c>
      <c r="D160" s="413">
        <v>0</v>
      </c>
      <c r="E160" s="413">
        <v>0</v>
      </c>
      <c r="F160" s="476">
        <v>100</v>
      </c>
      <c r="G160" s="413">
        <v>0</v>
      </c>
      <c r="H160" s="413">
        <v>0</v>
      </c>
      <c r="I160" s="301">
        <v>-1.9</v>
      </c>
      <c r="J160" s="301">
        <v>-1.9</v>
      </c>
      <c r="K160" s="413">
        <v>0</v>
      </c>
      <c r="L160" s="309"/>
      <c r="M160" s="336"/>
      <c r="N160" s="310"/>
      <c r="O160" s="187"/>
      <c r="P160" s="187"/>
      <c r="Q160" s="187"/>
      <c r="R160" s="187"/>
      <c r="S160" s="187"/>
      <c r="T160" s="187"/>
      <c r="U160" s="187"/>
    </row>
    <row r="161" spans="1:21">
      <c r="A161" s="299">
        <v>2012</v>
      </c>
      <c r="B161" s="300">
        <v>20049</v>
      </c>
      <c r="C161" s="300">
        <v>20049</v>
      </c>
      <c r="D161" s="413">
        <v>0</v>
      </c>
      <c r="E161" s="413">
        <v>0</v>
      </c>
      <c r="F161" s="476">
        <v>100</v>
      </c>
      <c r="G161" s="413">
        <v>0</v>
      </c>
      <c r="H161" s="413">
        <v>0</v>
      </c>
      <c r="I161" s="301">
        <v>1.6</v>
      </c>
      <c r="J161" s="301">
        <v>1.6</v>
      </c>
      <c r="K161" s="413">
        <v>0</v>
      </c>
      <c r="L161" s="309"/>
      <c r="M161" s="336"/>
      <c r="N161" s="310"/>
      <c r="O161" s="187"/>
      <c r="P161" s="187"/>
      <c r="Q161" s="187"/>
      <c r="R161" s="187"/>
      <c r="S161" s="187"/>
      <c r="T161" s="187"/>
      <c r="U161" s="187"/>
    </row>
    <row r="162" spans="1:21">
      <c r="A162" s="299">
        <v>2011</v>
      </c>
      <c r="B162" s="300">
        <v>19740</v>
      </c>
      <c r="C162" s="300">
        <v>19740</v>
      </c>
      <c r="D162" s="413">
        <v>0</v>
      </c>
      <c r="E162" s="413">
        <v>0</v>
      </c>
      <c r="F162" s="476">
        <v>100</v>
      </c>
      <c r="G162" s="413">
        <v>0</v>
      </c>
      <c r="H162" s="413">
        <v>0</v>
      </c>
      <c r="I162" s="301">
        <v>5</v>
      </c>
      <c r="J162" s="301">
        <v>5</v>
      </c>
      <c r="K162" s="413">
        <v>0</v>
      </c>
      <c r="L162" s="309"/>
      <c r="M162" s="336"/>
      <c r="N162" s="310"/>
      <c r="O162" s="187"/>
      <c r="P162" s="187"/>
      <c r="Q162" s="187"/>
      <c r="R162" s="187"/>
      <c r="S162" s="187"/>
      <c r="T162" s="187"/>
      <c r="U162" s="187"/>
    </row>
    <row r="163" spans="1:21">
      <c r="A163" s="299">
        <v>2010</v>
      </c>
      <c r="B163" s="300">
        <v>18808</v>
      </c>
      <c r="C163" s="300">
        <v>18808</v>
      </c>
      <c r="D163" s="413">
        <v>0</v>
      </c>
      <c r="E163" s="413">
        <v>0</v>
      </c>
      <c r="F163" s="476">
        <v>100</v>
      </c>
      <c r="G163" s="413">
        <v>0</v>
      </c>
      <c r="H163" s="413">
        <v>0</v>
      </c>
      <c r="I163" s="301">
        <v>-0.3</v>
      </c>
      <c r="J163" s="301">
        <v>-0.3</v>
      </c>
      <c r="K163" s="413">
        <v>0</v>
      </c>
      <c r="L163" s="309"/>
      <c r="M163" s="336"/>
      <c r="N163" s="310"/>
      <c r="O163" s="187"/>
      <c r="P163" s="187"/>
      <c r="Q163" s="187"/>
      <c r="R163" s="187"/>
      <c r="S163" s="187"/>
      <c r="T163" s="187"/>
      <c r="U163" s="187"/>
    </row>
    <row r="164" spans="1:21">
      <c r="A164" s="299">
        <v>2009</v>
      </c>
      <c r="B164" s="300">
        <v>18859</v>
      </c>
      <c r="C164" s="300">
        <v>18859</v>
      </c>
      <c r="D164" s="413">
        <v>0</v>
      </c>
      <c r="E164" s="413">
        <v>0</v>
      </c>
      <c r="F164" s="476">
        <v>100</v>
      </c>
      <c r="G164" s="413">
        <v>0</v>
      </c>
      <c r="H164" s="413">
        <v>0</v>
      </c>
      <c r="I164" s="301">
        <v>-2.5</v>
      </c>
      <c r="J164" s="301">
        <v>-2.5</v>
      </c>
      <c r="K164" s="413">
        <v>0</v>
      </c>
      <c r="L164" s="309"/>
      <c r="M164" s="336"/>
      <c r="N164" s="310"/>
      <c r="O164" s="187"/>
      <c r="P164" s="187"/>
      <c r="Q164" s="187"/>
      <c r="R164" s="187"/>
      <c r="S164" s="187"/>
      <c r="T164" s="187"/>
      <c r="U164" s="187"/>
    </row>
    <row r="165" spans="1:21">
      <c r="A165" s="299">
        <v>2008</v>
      </c>
      <c r="B165" s="300">
        <v>19335</v>
      </c>
      <c r="C165" s="300">
        <v>19335</v>
      </c>
      <c r="D165" s="413">
        <v>0</v>
      </c>
      <c r="E165" s="413">
        <v>0</v>
      </c>
      <c r="F165" s="476">
        <v>100</v>
      </c>
      <c r="G165" s="413">
        <v>0</v>
      </c>
      <c r="H165" s="413">
        <v>0</v>
      </c>
      <c r="I165" s="301">
        <v>1.4</v>
      </c>
      <c r="J165" s="301">
        <v>1.4</v>
      </c>
      <c r="K165" s="413">
        <v>0</v>
      </c>
      <c r="L165" s="309"/>
      <c r="M165" s="336"/>
      <c r="N165" s="310"/>
      <c r="O165" s="187"/>
      <c r="P165" s="187"/>
      <c r="Q165" s="187"/>
      <c r="R165" s="187"/>
      <c r="S165" s="187"/>
      <c r="T165" s="187"/>
      <c r="U165" s="187"/>
    </row>
    <row r="166" spans="1:21">
      <c r="A166" s="299">
        <v>2007</v>
      </c>
      <c r="B166" s="300">
        <v>19068</v>
      </c>
      <c r="C166" s="300">
        <v>19068</v>
      </c>
      <c r="D166" s="413">
        <v>0</v>
      </c>
      <c r="E166" s="413">
        <v>0</v>
      </c>
      <c r="F166" s="476">
        <v>100</v>
      </c>
      <c r="G166" s="413">
        <v>0</v>
      </c>
      <c r="H166" s="413">
        <v>0</v>
      </c>
      <c r="I166" s="301">
        <v>-0.5</v>
      </c>
      <c r="J166" s="301">
        <v>-0.5</v>
      </c>
      <c r="K166" s="413">
        <v>0</v>
      </c>
      <c r="L166" s="309"/>
      <c r="M166" s="336"/>
      <c r="N166" s="310"/>
      <c r="O166" s="187"/>
      <c r="P166" s="187"/>
      <c r="Q166" s="187"/>
      <c r="R166" s="187"/>
      <c r="S166" s="187"/>
      <c r="T166" s="187"/>
      <c r="U166" s="187"/>
    </row>
    <row r="167" spans="1:21">
      <c r="A167" s="299">
        <v>2006</v>
      </c>
      <c r="B167" s="300">
        <v>19161</v>
      </c>
      <c r="C167" s="300">
        <v>19161</v>
      </c>
      <c r="D167" s="413">
        <v>0</v>
      </c>
      <c r="E167" s="413">
        <v>0</v>
      </c>
      <c r="F167" s="476">
        <v>100</v>
      </c>
      <c r="G167" s="413">
        <v>0</v>
      </c>
      <c r="H167" s="413">
        <v>0</v>
      </c>
      <c r="I167" s="302" t="s">
        <v>217</v>
      </c>
      <c r="J167" s="302" t="s">
        <v>217</v>
      </c>
      <c r="K167" s="413">
        <v>0</v>
      </c>
      <c r="L167" s="309"/>
      <c r="M167" s="336"/>
      <c r="N167" s="310"/>
      <c r="O167" s="187"/>
      <c r="P167" s="187"/>
      <c r="Q167" s="187"/>
      <c r="R167" s="187"/>
      <c r="S167" s="187"/>
      <c r="T167" s="187"/>
      <c r="U167" s="187"/>
    </row>
    <row r="168" spans="1:21">
      <c r="A168" s="616" t="s">
        <v>29</v>
      </c>
      <c r="B168" s="617"/>
      <c r="C168" s="617"/>
      <c r="D168" s="617"/>
      <c r="E168" s="617"/>
      <c r="F168" s="617"/>
      <c r="G168" s="617"/>
      <c r="H168" s="617"/>
      <c r="I168" s="617"/>
      <c r="J168" s="617"/>
      <c r="K168" s="617"/>
      <c r="L168" s="309"/>
      <c r="M168" s="336"/>
      <c r="N168" s="310"/>
      <c r="O168" s="187"/>
      <c r="P168" s="187"/>
      <c r="Q168" s="187"/>
      <c r="R168" s="187"/>
      <c r="S168" s="187"/>
      <c r="T168" s="187"/>
      <c r="U168" s="187"/>
    </row>
    <row r="169" spans="1:21">
      <c r="A169" s="299" t="s">
        <v>213</v>
      </c>
      <c r="B169" s="300">
        <v>71641</v>
      </c>
      <c r="C169" s="300">
        <v>47277</v>
      </c>
      <c r="D169" s="300">
        <v>24364</v>
      </c>
      <c r="E169" s="413">
        <v>0</v>
      </c>
      <c r="F169" s="301">
        <v>65.991541156600277</v>
      </c>
      <c r="G169" s="301">
        <v>34.00845884339973</v>
      </c>
      <c r="H169" s="413">
        <v>0</v>
      </c>
      <c r="I169" s="301">
        <v>-0.65315065453738441</v>
      </c>
      <c r="J169" s="303">
        <v>-3.8948630902770702</v>
      </c>
      <c r="K169" s="303">
        <v>6.3048126008988135</v>
      </c>
      <c r="L169" s="309"/>
      <c r="M169" s="336"/>
      <c r="N169" s="310"/>
      <c r="O169" s="187"/>
      <c r="P169" s="187"/>
      <c r="Q169" s="187"/>
      <c r="R169" s="187"/>
      <c r="S169" s="187"/>
      <c r="T169" s="187"/>
      <c r="U169" s="187"/>
    </row>
    <row r="170" spans="1:21">
      <c r="A170" s="299">
        <v>2013</v>
      </c>
      <c r="B170" s="300">
        <v>72112</v>
      </c>
      <c r="C170" s="300">
        <v>49193</v>
      </c>
      <c r="D170" s="300">
        <v>22919</v>
      </c>
      <c r="E170" s="413">
        <v>0</v>
      </c>
      <c r="F170" s="301">
        <v>68.2</v>
      </c>
      <c r="G170" s="301">
        <v>31.8</v>
      </c>
      <c r="H170" s="413">
        <v>0</v>
      </c>
      <c r="I170" s="301">
        <v>-8.1999999999999993</v>
      </c>
      <c r="J170" s="301">
        <v>-1.2</v>
      </c>
      <c r="K170" s="301">
        <v>-20.399999999999999</v>
      </c>
      <c r="L170" s="309"/>
      <c r="M170" s="336"/>
      <c r="N170" s="310"/>
      <c r="O170" s="187"/>
      <c r="P170" s="187"/>
      <c r="Q170" s="187"/>
      <c r="R170" s="187"/>
      <c r="S170" s="187"/>
      <c r="T170" s="187"/>
      <c r="U170" s="187"/>
    </row>
    <row r="171" spans="1:21">
      <c r="A171" s="299">
        <v>2012</v>
      </c>
      <c r="B171" s="300">
        <v>78573</v>
      </c>
      <c r="C171" s="300">
        <v>49769</v>
      </c>
      <c r="D171" s="300">
        <v>28804</v>
      </c>
      <c r="E171" s="413">
        <v>0</v>
      </c>
      <c r="F171" s="301">
        <v>63.3</v>
      </c>
      <c r="G171" s="301">
        <v>36.700000000000003</v>
      </c>
      <c r="H171" s="413">
        <v>0</v>
      </c>
      <c r="I171" s="301">
        <v>-6.6</v>
      </c>
      <c r="J171" s="301">
        <v>-6.2</v>
      </c>
      <c r="K171" s="301">
        <v>-7.4</v>
      </c>
      <c r="L171" s="309"/>
      <c r="M171" s="336"/>
      <c r="N171" s="310"/>
      <c r="O171" s="187"/>
      <c r="P171" s="187"/>
      <c r="Q171" s="187"/>
      <c r="R171" s="187"/>
      <c r="S171" s="187"/>
      <c r="T171" s="187"/>
      <c r="U171" s="187"/>
    </row>
    <row r="172" spans="1:21">
      <c r="A172" s="299">
        <v>2011</v>
      </c>
      <c r="B172" s="300">
        <v>84157</v>
      </c>
      <c r="C172" s="300">
        <v>53058</v>
      </c>
      <c r="D172" s="300">
        <v>31099</v>
      </c>
      <c r="E172" s="413">
        <v>0</v>
      </c>
      <c r="F172" s="301">
        <v>63</v>
      </c>
      <c r="G172" s="301">
        <v>37</v>
      </c>
      <c r="H172" s="413">
        <v>0</v>
      </c>
      <c r="I172" s="301">
        <v>-2.2000000000000002</v>
      </c>
      <c r="J172" s="301">
        <v>-2.9</v>
      </c>
      <c r="K172" s="301">
        <v>-0.8</v>
      </c>
      <c r="L172" s="309"/>
      <c r="M172" s="336"/>
      <c r="N172" s="310"/>
      <c r="O172" s="187"/>
      <c r="P172" s="187"/>
      <c r="Q172" s="187"/>
      <c r="R172" s="187"/>
      <c r="S172" s="187"/>
      <c r="T172" s="187"/>
      <c r="U172" s="187"/>
    </row>
    <row r="173" spans="1:21">
      <c r="A173" s="299">
        <v>2010</v>
      </c>
      <c r="B173" s="300">
        <v>86017</v>
      </c>
      <c r="C173" s="300">
        <v>54659</v>
      </c>
      <c r="D173" s="300">
        <v>31358</v>
      </c>
      <c r="E173" s="413">
        <v>0</v>
      </c>
      <c r="F173" s="301">
        <v>63.5</v>
      </c>
      <c r="G173" s="301">
        <v>36.5</v>
      </c>
      <c r="H173" s="413">
        <v>0</v>
      </c>
      <c r="I173" s="301">
        <v>2.2999999999999998</v>
      </c>
      <c r="J173" s="301">
        <v>20.8</v>
      </c>
      <c r="K173" s="301">
        <v>-19.3</v>
      </c>
      <c r="L173" s="309"/>
      <c r="M173" s="336"/>
      <c r="N173" s="326"/>
      <c r="O173" s="187"/>
      <c r="P173" s="187"/>
      <c r="Q173" s="187"/>
      <c r="R173" s="187"/>
      <c r="S173" s="187"/>
      <c r="T173" s="187"/>
      <c r="U173" s="187"/>
    </row>
    <row r="174" spans="1:21">
      <c r="A174" s="299">
        <v>2009</v>
      </c>
      <c r="B174" s="300">
        <v>84098</v>
      </c>
      <c r="C174" s="300">
        <v>45251</v>
      </c>
      <c r="D174" s="300">
        <v>38847</v>
      </c>
      <c r="E174" s="413">
        <v>0</v>
      </c>
      <c r="F174" s="301">
        <v>53.8</v>
      </c>
      <c r="G174" s="301">
        <v>46.2</v>
      </c>
      <c r="H174" s="413">
        <v>0</v>
      </c>
      <c r="I174" s="301">
        <v>1.3</v>
      </c>
      <c r="J174" s="301">
        <v>-12</v>
      </c>
      <c r="K174" s="301">
        <v>22.9</v>
      </c>
      <c r="L174" s="309"/>
      <c r="M174" s="336"/>
      <c r="N174" s="321"/>
      <c r="O174" s="187"/>
      <c r="P174" s="187"/>
      <c r="Q174" s="187"/>
      <c r="R174" s="187"/>
      <c r="S174" s="187"/>
      <c r="T174" s="187"/>
      <c r="U174" s="187"/>
    </row>
    <row r="175" spans="1:21">
      <c r="A175" s="299">
        <v>2008</v>
      </c>
      <c r="B175" s="300">
        <v>83038</v>
      </c>
      <c r="C175" s="300">
        <v>51421</v>
      </c>
      <c r="D175" s="300">
        <v>31617</v>
      </c>
      <c r="E175" s="413">
        <v>0</v>
      </c>
      <c r="F175" s="301">
        <v>61.9</v>
      </c>
      <c r="G175" s="301">
        <v>38.1</v>
      </c>
      <c r="H175" s="413">
        <v>0</v>
      </c>
      <c r="I175" s="301">
        <v>-9.8000000000000007</v>
      </c>
      <c r="J175" s="301">
        <v>-4.2</v>
      </c>
      <c r="K175" s="301">
        <v>-17.600000000000001</v>
      </c>
      <c r="L175" s="309"/>
      <c r="M175" s="336"/>
      <c r="N175" s="325"/>
      <c r="O175" s="187"/>
      <c r="P175" s="187"/>
      <c r="Q175" s="187"/>
      <c r="R175" s="187"/>
      <c r="S175" s="187"/>
      <c r="T175" s="187"/>
      <c r="U175" s="187"/>
    </row>
    <row r="176" spans="1:21">
      <c r="A176" s="299">
        <v>2007</v>
      </c>
      <c r="B176" s="300">
        <v>92077</v>
      </c>
      <c r="C176" s="300">
        <v>53689</v>
      </c>
      <c r="D176" s="300">
        <v>38388</v>
      </c>
      <c r="E176" s="413">
        <v>0</v>
      </c>
      <c r="F176" s="301">
        <v>58.3</v>
      </c>
      <c r="G176" s="301">
        <v>41.7</v>
      </c>
      <c r="H176" s="413">
        <v>0</v>
      </c>
      <c r="I176" s="301">
        <v>-7.7</v>
      </c>
      <c r="J176" s="301">
        <v>-14.8</v>
      </c>
      <c r="K176" s="301">
        <v>4.4000000000000004</v>
      </c>
      <c r="L176" s="309"/>
      <c r="M176" s="336"/>
      <c r="N176" s="323"/>
      <c r="O176" s="187"/>
      <c r="P176" s="187"/>
      <c r="Q176" s="187"/>
      <c r="R176" s="187"/>
      <c r="S176" s="187"/>
      <c r="T176" s="187"/>
      <c r="U176" s="187"/>
    </row>
    <row r="177" spans="1:21">
      <c r="A177" s="299">
        <v>2006</v>
      </c>
      <c r="B177" s="300">
        <v>99801</v>
      </c>
      <c r="C177" s="300">
        <v>63041</v>
      </c>
      <c r="D177" s="300">
        <v>36760</v>
      </c>
      <c r="E177" s="413">
        <v>0</v>
      </c>
      <c r="F177" s="301">
        <v>63.2</v>
      </c>
      <c r="G177" s="301">
        <v>36.799999999999997</v>
      </c>
      <c r="H177" s="413">
        <v>0</v>
      </c>
      <c r="I177" s="302" t="s">
        <v>217</v>
      </c>
      <c r="J177" s="302" t="s">
        <v>217</v>
      </c>
      <c r="K177" s="302" t="s">
        <v>217</v>
      </c>
      <c r="L177" s="309"/>
      <c r="M177" s="336"/>
      <c r="N177" s="323"/>
      <c r="O177" s="187"/>
      <c r="P177" s="187"/>
      <c r="Q177" s="187"/>
      <c r="R177" s="187"/>
      <c r="S177" s="187"/>
      <c r="T177" s="187"/>
      <c r="U177" s="187"/>
    </row>
    <row r="178" spans="1:21">
      <c r="A178" s="616" t="s">
        <v>30</v>
      </c>
      <c r="B178" s="617"/>
      <c r="C178" s="617"/>
      <c r="D178" s="617"/>
      <c r="E178" s="617"/>
      <c r="F178" s="617"/>
      <c r="G178" s="617"/>
      <c r="H178" s="617"/>
      <c r="I178" s="617"/>
      <c r="J178" s="617"/>
      <c r="K178" s="617"/>
      <c r="L178" s="290"/>
      <c r="M178" s="336"/>
      <c r="N178" s="327"/>
      <c r="O178" s="187"/>
      <c r="P178" s="187"/>
      <c r="Q178" s="187"/>
      <c r="R178" s="187"/>
      <c r="S178" s="187"/>
      <c r="T178" s="187"/>
      <c r="U178" s="187"/>
    </row>
    <row r="179" spans="1:21">
      <c r="A179" s="299" t="s">
        <v>213</v>
      </c>
      <c r="B179" s="300">
        <v>60248</v>
      </c>
      <c r="C179" s="300">
        <v>55223</v>
      </c>
      <c r="D179" s="300">
        <v>5025</v>
      </c>
      <c r="E179" s="413">
        <v>0</v>
      </c>
      <c r="F179" s="301">
        <v>91.659474173416541</v>
      </c>
      <c r="G179" s="301">
        <v>8.3405258265834537</v>
      </c>
      <c r="H179" s="413">
        <v>0</v>
      </c>
      <c r="I179" s="301">
        <v>5.428201448920305</v>
      </c>
      <c r="J179" s="303">
        <v>7.8068873965328862</v>
      </c>
      <c r="K179" s="303">
        <v>-15.146909827760894</v>
      </c>
      <c r="L179" s="290"/>
      <c r="M179" s="336"/>
      <c r="N179" s="327"/>
      <c r="O179" s="187"/>
      <c r="P179" s="187"/>
      <c r="Q179" s="187"/>
      <c r="R179" s="187"/>
      <c r="S179" s="187"/>
      <c r="T179" s="187"/>
      <c r="U179" s="187"/>
    </row>
    <row r="180" spans="1:21">
      <c r="A180" s="299">
        <v>2013</v>
      </c>
      <c r="B180" s="300">
        <v>57146</v>
      </c>
      <c r="C180" s="300">
        <v>51224</v>
      </c>
      <c r="D180" s="300">
        <v>5922</v>
      </c>
      <c r="E180" s="413">
        <v>0</v>
      </c>
      <c r="F180" s="301">
        <v>89.6</v>
      </c>
      <c r="G180" s="301">
        <v>10.4</v>
      </c>
      <c r="H180" s="413">
        <v>0</v>
      </c>
      <c r="I180" s="301">
        <v>-0.1</v>
      </c>
      <c r="J180" s="301">
        <v>-4.8</v>
      </c>
      <c r="K180" s="301">
        <v>75.400000000000006</v>
      </c>
      <c r="L180" s="290"/>
      <c r="M180" s="336"/>
      <c r="N180" s="327"/>
      <c r="O180" s="187"/>
      <c r="P180" s="187"/>
      <c r="Q180" s="187"/>
      <c r="R180" s="187"/>
      <c r="S180" s="187"/>
      <c r="T180" s="187"/>
      <c r="U180" s="187"/>
    </row>
    <row r="181" spans="1:21">
      <c r="A181" s="299">
        <v>2012</v>
      </c>
      <c r="B181" s="300">
        <v>57194</v>
      </c>
      <c r="C181" s="300">
        <v>53817</v>
      </c>
      <c r="D181" s="300">
        <v>3377</v>
      </c>
      <c r="E181" s="413">
        <v>0</v>
      </c>
      <c r="F181" s="301">
        <v>94.1</v>
      </c>
      <c r="G181" s="301">
        <v>5.9</v>
      </c>
      <c r="H181" s="413">
        <v>0</v>
      </c>
      <c r="I181" s="301">
        <v>-3.6</v>
      </c>
      <c r="J181" s="301">
        <v>-0.1</v>
      </c>
      <c r="K181" s="301">
        <v>-38</v>
      </c>
      <c r="L181" s="290"/>
      <c r="M181" s="336"/>
      <c r="N181" s="327"/>
      <c r="O181" s="187"/>
      <c r="P181" s="187"/>
      <c r="Q181" s="187"/>
      <c r="R181" s="187"/>
      <c r="S181" s="187"/>
      <c r="T181" s="187"/>
      <c r="U181" s="187"/>
    </row>
    <row r="182" spans="1:21">
      <c r="A182" s="299">
        <v>2011</v>
      </c>
      <c r="B182" s="300">
        <v>59318</v>
      </c>
      <c r="C182" s="300">
        <v>53871</v>
      </c>
      <c r="D182" s="300">
        <v>5447</v>
      </c>
      <c r="E182" s="413">
        <v>0</v>
      </c>
      <c r="F182" s="301">
        <v>90.8</v>
      </c>
      <c r="G182" s="301">
        <v>9.1999999999999993</v>
      </c>
      <c r="H182" s="413">
        <v>0</v>
      </c>
      <c r="I182" s="301">
        <v>-1.6</v>
      </c>
      <c r="J182" s="301">
        <v>1.9</v>
      </c>
      <c r="K182" s="301">
        <v>-26.3</v>
      </c>
      <c r="L182" s="290"/>
      <c r="M182" s="336"/>
      <c r="N182" s="327"/>
      <c r="O182" s="187"/>
      <c r="P182" s="187"/>
      <c r="Q182" s="187"/>
      <c r="R182" s="187"/>
      <c r="S182" s="187"/>
      <c r="T182" s="187"/>
      <c r="U182" s="187"/>
    </row>
    <row r="183" spans="1:21">
      <c r="A183" s="299">
        <v>2010</v>
      </c>
      <c r="B183" s="300">
        <v>60273</v>
      </c>
      <c r="C183" s="300">
        <v>52880</v>
      </c>
      <c r="D183" s="300">
        <v>7393</v>
      </c>
      <c r="E183" s="413">
        <v>0</v>
      </c>
      <c r="F183" s="301">
        <v>87.7</v>
      </c>
      <c r="G183" s="301">
        <v>12.3</v>
      </c>
      <c r="H183" s="413">
        <v>0</v>
      </c>
      <c r="I183" s="301">
        <v>-7.7</v>
      </c>
      <c r="J183" s="301">
        <v>-8.3000000000000007</v>
      </c>
      <c r="K183" s="301">
        <v>-2.9</v>
      </c>
      <c r="L183" s="290"/>
      <c r="M183" s="336"/>
      <c r="N183" s="326"/>
      <c r="O183" s="187"/>
      <c r="P183" s="187"/>
      <c r="Q183" s="187"/>
      <c r="R183" s="187"/>
      <c r="S183" s="187"/>
      <c r="T183" s="187"/>
      <c r="U183" s="187"/>
    </row>
    <row r="184" spans="1:21">
      <c r="A184" s="299">
        <v>2009</v>
      </c>
      <c r="B184" s="300">
        <v>65309</v>
      </c>
      <c r="C184" s="300">
        <v>57696</v>
      </c>
      <c r="D184" s="300">
        <v>7613</v>
      </c>
      <c r="E184" s="413">
        <v>0</v>
      </c>
      <c r="F184" s="301">
        <v>88.3</v>
      </c>
      <c r="G184" s="301">
        <v>11.7</v>
      </c>
      <c r="H184" s="413">
        <v>0</v>
      </c>
      <c r="I184" s="301">
        <v>-4.5999999999999996</v>
      </c>
      <c r="J184" s="301">
        <v>-8.5</v>
      </c>
      <c r="K184" s="301">
        <v>41.5</v>
      </c>
      <c r="L184" s="290"/>
      <c r="M184" s="336"/>
      <c r="N184" s="328"/>
      <c r="O184" s="187"/>
      <c r="P184" s="187"/>
      <c r="Q184" s="187"/>
      <c r="R184" s="187"/>
      <c r="S184" s="187"/>
      <c r="T184" s="187"/>
      <c r="U184" s="187"/>
    </row>
    <row r="185" spans="1:21">
      <c r="A185" s="299">
        <v>2008</v>
      </c>
      <c r="B185" s="300">
        <v>68443</v>
      </c>
      <c r="C185" s="300">
        <v>63061</v>
      </c>
      <c r="D185" s="300">
        <v>5382</v>
      </c>
      <c r="E185" s="413">
        <v>0</v>
      </c>
      <c r="F185" s="301">
        <v>92.1</v>
      </c>
      <c r="G185" s="301">
        <v>7.9</v>
      </c>
      <c r="H185" s="413">
        <v>0</v>
      </c>
      <c r="I185" s="301">
        <v>7.3</v>
      </c>
      <c r="J185" s="301">
        <v>3.5</v>
      </c>
      <c r="K185" s="301">
        <v>88</v>
      </c>
      <c r="L185" s="290"/>
      <c r="M185" s="336"/>
      <c r="N185" s="325"/>
      <c r="O185" s="187"/>
      <c r="P185" s="187"/>
      <c r="Q185" s="187"/>
      <c r="R185" s="187"/>
      <c r="S185" s="187"/>
      <c r="T185" s="187"/>
      <c r="U185" s="187"/>
    </row>
    <row r="186" spans="1:21">
      <c r="A186" s="299">
        <v>2007</v>
      </c>
      <c r="B186" s="300">
        <v>63767</v>
      </c>
      <c r="C186" s="300">
        <v>60904</v>
      </c>
      <c r="D186" s="300">
        <v>2863</v>
      </c>
      <c r="E186" s="413">
        <v>0</v>
      </c>
      <c r="F186" s="301">
        <v>95.5</v>
      </c>
      <c r="G186" s="301">
        <v>4.5</v>
      </c>
      <c r="H186" s="413">
        <v>0</v>
      </c>
      <c r="I186" s="301">
        <v>-1.6</v>
      </c>
      <c r="J186" s="301">
        <v>0.4</v>
      </c>
      <c r="K186" s="301">
        <v>-31.4</v>
      </c>
      <c r="L186" s="290"/>
      <c r="M186" s="336"/>
      <c r="N186" s="329"/>
      <c r="O186" s="187"/>
      <c r="P186" s="187"/>
      <c r="Q186" s="187"/>
      <c r="R186" s="187"/>
      <c r="S186" s="187"/>
      <c r="T186" s="187"/>
      <c r="U186" s="187">
        <v>0</v>
      </c>
    </row>
    <row r="187" spans="1:21">
      <c r="A187" s="299">
        <v>2006</v>
      </c>
      <c r="B187" s="300">
        <v>64830</v>
      </c>
      <c r="C187" s="300">
        <v>60657</v>
      </c>
      <c r="D187" s="300">
        <v>4173</v>
      </c>
      <c r="E187" s="413">
        <v>0</v>
      </c>
      <c r="F187" s="301">
        <v>93.6</v>
      </c>
      <c r="G187" s="301">
        <v>6.4</v>
      </c>
      <c r="H187" s="413">
        <v>0</v>
      </c>
      <c r="I187" s="302" t="s">
        <v>217</v>
      </c>
      <c r="J187" s="302" t="s">
        <v>217</v>
      </c>
      <c r="K187" s="302" t="s">
        <v>217</v>
      </c>
      <c r="L187" s="290"/>
      <c r="M187" s="336"/>
      <c r="N187" s="329"/>
      <c r="O187" s="187"/>
      <c r="P187" s="187"/>
      <c r="Q187" s="187"/>
      <c r="R187" s="187"/>
      <c r="S187" s="187"/>
      <c r="T187" s="187"/>
      <c r="U187" s="187"/>
    </row>
    <row r="188" spans="1:21">
      <c r="A188" s="616" t="s">
        <v>31</v>
      </c>
      <c r="B188" s="617"/>
      <c r="C188" s="617"/>
      <c r="D188" s="617"/>
      <c r="E188" s="617"/>
      <c r="F188" s="617"/>
      <c r="G188" s="617"/>
      <c r="H188" s="617"/>
      <c r="I188" s="617"/>
      <c r="J188" s="617"/>
      <c r="K188" s="617"/>
      <c r="L188" s="309"/>
      <c r="M188" s="336"/>
      <c r="N188" s="320"/>
      <c r="O188" s="187"/>
      <c r="P188" s="187"/>
      <c r="Q188" s="187"/>
      <c r="R188" s="187"/>
      <c r="S188" s="187"/>
      <c r="T188" s="187"/>
      <c r="U188" s="187"/>
    </row>
    <row r="189" spans="1:21">
      <c r="A189" s="299" t="s">
        <v>213</v>
      </c>
      <c r="B189" s="300">
        <v>68440</v>
      </c>
      <c r="C189" s="300">
        <v>52799</v>
      </c>
      <c r="D189" s="300">
        <v>15641</v>
      </c>
      <c r="E189" s="413">
        <v>0</v>
      </c>
      <c r="F189" s="301">
        <v>77.146405610753945</v>
      </c>
      <c r="G189" s="301">
        <v>22.853594389246055</v>
      </c>
      <c r="H189" s="413">
        <v>0</v>
      </c>
      <c r="I189" s="301">
        <v>-6.2979189485213567</v>
      </c>
      <c r="J189" s="303">
        <v>2.0822860678241426</v>
      </c>
      <c r="K189" s="303">
        <v>-26.630077868467964</v>
      </c>
      <c r="L189" s="309"/>
      <c r="M189" s="336"/>
      <c r="N189" s="320"/>
      <c r="O189" s="187"/>
      <c r="P189" s="187"/>
      <c r="Q189" s="187"/>
      <c r="R189" s="187"/>
      <c r="S189" s="187"/>
      <c r="T189" s="187"/>
      <c r="U189" s="187"/>
    </row>
    <row r="190" spans="1:21">
      <c r="A190" s="299">
        <v>2013</v>
      </c>
      <c r="B190" s="300">
        <v>73040</v>
      </c>
      <c r="C190" s="300">
        <v>51722</v>
      </c>
      <c r="D190" s="300">
        <v>21318</v>
      </c>
      <c r="E190" s="413">
        <v>0</v>
      </c>
      <c r="F190" s="301">
        <v>70.8</v>
      </c>
      <c r="G190" s="301">
        <v>29.2</v>
      </c>
      <c r="H190" s="413">
        <v>0</v>
      </c>
      <c r="I190" s="301">
        <v>0.9</v>
      </c>
      <c r="J190" s="301">
        <v>1.7</v>
      </c>
      <c r="K190" s="301">
        <v>-0.9</v>
      </c>
      <c r="L190" s="309"/>
      <c r="M190" s="336"/>
      <c r="N190" s="320"/>
      <c r="O190" s="187"/>
      <c r="P190" s="187"/>
      <c r="Q190" s="187"/>
      <c r="R190" s="187"/>
      <c r="S190" s="187"/>
      <c r="T190" s="187"/>
      <c r="U190" s="187"/>
    </row>
    <row r="191" spans="1:21">
      <c r="A191" s="299">
        <v>2012</v>
      </c>
      <c r="B191" s="300">
        <v>72368</v>
      </c>
      <c r="C191" s="300">
        <v>50865</v>
      </c>
      <c r="D191" s="300">
        <v>21503</v>
      </c>
      <c r="E191" s="413">
        <v>0</v>
      </c>
      <c r="F191" s="301">
        <v>70.3</v>
      </c>
      <c r="G191" s="301">
        <v>29.7</v>
      </c>
      <c r="H191" s="413">
        <v>0</v>
      </c>
      <c r="I191" s="301">
        <v>-2.9</v>
      </c>
      <c r="J191" s="301">
        <v>2.8</v>
      </c>
      <c r="K191" s="301">
        <v>-14.2</v>
      </c>
      <c r="L191" s="309"/>
      <c r="M191" s="336"/>
      <c r="N191" s="320"/>
      <c r="O191" s="187"/>
      <c r="P191" s="187"/>
      <c r="Q191" s="187"/>
      <c r="R191" s="187"/>
      <c r="S191" s="187"/>
      <c r="T191" s="187"/>
      <c r="U191" s="187"/>
    </row>
    <row r="192" spans="1:21">
      <c r="A192" s="299">
        <v>2011</v>
      </c>
      <c r="B192" s="300">
        <v>74530</v>
      </c>
      <c r="C192" s="300">
        <v>49476</v>
      </c>
      <c r="D192" s="300">
        <v>25054</v>
      </c>
      <c r="E192" s="413">
        <v>0</v>
      </c>
      <c r="F192" s="301">
        <v>66.400000000000006</v>
      </c>
      <c r="G192" s="301">
        <v>33.6</v>
      </c>
      <c r="H192" s="413">
        <v>0</v>
      </c>
      <c r="I192" s="301">
        <v>-3.2</v>
      </c>
      <c r="J192" s="301">
        <v>-0.4</v>
      </c>
      <c r="K192" s="301">
        <v>-8.1999999999999993</v>
      </c>
      <c r="L192" s="309"/>
      <c r="M192" s="336"/>
      <c r="N192" s="320"/>
      <c r="O192" s="187"/>
      <c r="P192" s="187"/>
      <c r="Q192" s="187"/>
      <c r="R192" s="187"/>
      <c r="S192" s="187"/>
      <c r="T192" s="187"/>
      <c r="U192" s="187"/>
    </row>
    <row r="193" spans="1:21">
      <c r="A193" s="299">
        <v>2010</v>
      </c>
      <c r="B193" s="300">
        <v>76990</v>
      </c>
      <c r="C193" s="300">
        <v>49689</v>
      </c>
      <c r="D193" s="300">
        <v>27301</v>
      </c>
      <c r="E193" s="413">
        <v>0</v>
      </c>
      <c r="F193" s="301">
        <v>64.5</v>
      </c>
      <c r="G193" s="301">
        <v>35.5</v>
      </c>
      <c r="H193" s="413">
        <v>0</v>
      </c>
      <c r="I193" s="301">
        <v>2.8</v>
      </c>
      <c r="J193" s="301">
        <v>12.1</v>
      </c>
      <c r="K193" s="301">
        <v>-10.8</v>
      </c>
      <c r="L193" s="309"/>
      <c r="M193" s="336"/>
      <c r="N193" s="321"/>
      <c r="O193" s="187"/>
      <c r="P193" s="187"/>
      <c r="Q193" s="187"/>
      <c r="R193" s="187"/>
      <c r="S193" s="187"/>
      <c r="T193" s="187"/>
      <c r="U193" s="187"/>
    </row>
    <row r="194" spans="1:21">
      <c r="A194" s="299">
        <v>2009</v>
      </c>
      <c r="B194" s="300">
        <v>74922</v>
      </c>
      <c r="C194" s="300">
        <v>44312</v>
      </c>
      <c r="D194" s="300">
        <v>30610</v>
      </c>
      <c r="E194" s="413">
        <v>0</v>
      </c>
      <c r="F194" s="301">
        <v>59.1</v>
      </c>
      <c r="G194" s="301">
        <v>40.9</v>
      </c>
      <c r="H194" s="413">
        <v>0</v>
      </c>
      <c r="I194" s="301">
        <v>-6.6</v>
      </c>
      <c r="J194" s="301">
        <v>-18.600000000000001</v>
      </c>
      <c r="K194" s="301">
        <v>18.7</v>
      </c>
      <c r="L194" s="309"/>
      <c r="M194" s="336"/>
      <c r="N194" s="321"/>
      <c r="O194" s="187"/>
      <c r="P194" s="187"/>
      <c r="Q194" s="187"/>
      <c r="R194" s="187"/>
      <c r="S194" s="187"/>
      <c r="T194" s="187"/>
      <c r="U194" s="187"/>
    </row>
    <row r="195" spans="1:21">
      <c r="A195" s="299">
        <v>2008</v>
      </c>
      <c r="B195" s="300">
        <v>80226</v>
      </c>
      <c r="C195" s="300">
        <v>54441</v>
      </c>
      <c r="D195" s="300">
        <v>25785</v>
      </c>
      <c r="E195" s="413">
        <v>0</v>
      </c>
      <c r="F195" s="301">
        <v>67.900000000000006</v>
      </c>
      <c r="G195" s="301">
        <v>32.1</v>
      </c>
      <c r="H195" s="413">
        <v>0</v>
      </c>
      <c r="I195" s="301">
        <v>-13.1</v>
      </c>
      <c r="J195" s="301">
        <v>-14.4</v>
      </c>
      <c r="K195" s="301">
        <v>-9.9</v>
      </c>
      <c r="L195" s="309"/>
      <c r="M195" s="336"/>
      <c r="N195" s="330"/>
      <c r="O195" s="187"/>
      <c r="P195" s="187"/>
      <c r="Q195" s="187"/>
      <c r="R195" s="187"/>
      <c r="S195" s="187"/>
      <c r="T195" s="187"/>
      <c r="U195" s="187"/>
    </row>
    <row r="196" spans="1:21">
      <c r="A196" s="299">
        <v>2007</v>
      </c>
      <c r="B196" s="300">
        <v>92276</v>
      </c>
      <c r="C196" s="300">
        <v>63625</v>
      </c>
      <c r="D196" s="300">
        <v>28606</v>
      </c>
      <c r="E196" s="300">
        <v>45</v>
      </c>
      <c r="F196" s="301">
        <v>69</v>
      </c>
      <c r="G196" s="301">
        <v>31</v>
      </c>
      <c r="H196" s="301">
        <v>0</v>
      </c>
      <c r="I196" s="301">
        <v>9.5</v>
      </c>
      <c r="J196" s="301">
        <v>10.1</v>
      </c>
      <c r="K196" s="301">
        <v>8.1</v>
      </c>
      <c r="L196" s="309"/>
      <c r="M196" s="336"/>
      <c r="N196" s="330"/>
      <c r="O196" s="187"/>
      <c r="P196" s="187"/>
      <c r="Q196" s="187"/>
      <c r="R196" s="187"/>
      <c r="S196" s="187"/>
      <c r="T196" s="187"/>
      <c r="U196" s="187"/>
    </row>
    <row r="197" spans="1:21">
      <c r="A197" s="299">
        <v>2006</v>
      </c>
      <c r="B197" s="300">
        <v>84248</v>
      </c>
      <c r="C197" s="300">
        <v>57787</v>
      </c>
      <c r="D197" s="300">
        <v>26461</v>
      </c>
      <c r="E197" s="413">
        <v>0</v>
      </c>
      <c r="F197" s="301">
        <v>68.599999999999994</v>
      </c>
      <c r="G197" s="301">
        <v>31.4</v>
      </c>
      <c r="H197" s="413">
        <v>0</v>
      </c>
      <c r="I197" s="302" t="s">
        <v>217</v>
      </c>
      <c r="J197" s="302" t="s">
        <v>217</v>
      </c>
      <c r="K197" s="302" t="s">
        <v>217</v>
      </c>
      <c r="L197" s="309"/>
      <c r="M197" s="336"/>
      <c r="N197" s="330"/>
      <c r="O197" s="187"/>
      <c r="P197" s="187"/>
      <c r="Q197" s="187"/>
      <c r="R197" s="187"/>
      <c r="S197" s="187"/>
      <c r="T197" s="187"/>
      <c r="U197" s="187"/>
    </row>
    <row r="198" spans="1:21">
      <c r="A198" s="616" t="s">
        <v>32</v>
      </c>
      <c r="B198" s="617"/>
      <c r="C198" s="617"/>
      <c r="D198" s="617"/>
      <c r="E198" s="617"/>
      <c r="F198" s="617"/>
      <c r="G198" s="617"/>
      <c r="H198" s="617"/>
      <c r="I198" s="617"/>
      <c r="J198" s="617"/>
      <c r="K198" s="617"/>
      <c r="L198" s="290"/>
      <c r="M198" s="336"/>
      <c r="N198" s="331"/>
      <c r="O198" s="187"/>
      <c r="P198" s="187"/>
      <c r="Q198" s="187"/>
      <c r="R198" s="187"/>
      <c r="S198" s="187"/>
      <c r="T198" s="187"/>
      <c r="U198" s="187"/>
    </row>
    <row r="199" spans="1:21">
      <c r="A199" s="299" t="s">
        <v>213</v>
      </c>
      <c r="B199" s="300">
        <v>35570</v>
      </c>
      <c r="C199" s="300">
        <v>21195</v>
      </c>
      <c r="D199" s="300">
        <v>14375</v>
      </c>
      <c r="E199" s="413">
        <v>0</v>
      </c>
      <c r="F199" s="301">
        <v>59.58673039077874</v>
      </c>
      <c r="G199" s="301">
        <v>40.413269609221253</v>
      </c>
      <c r="H199" s="413">
        <v>0</v>
      </c>
      <c r="I199" s="301">
        <v>3.7691813991481524</v>
      </c>
      <c r="J199" s="303">
        <v>3.567065721964326</v>
      </c>
      <c r="K199" s="303">
        <v>4.0686309997828118</v>
      </c>
      <c r="L199" s="290"/>
      <c r="M199" s="336"/>
      <c r="N199" s="331"/>
      <c r="O199" s="187"/>
      <c r="P199" s="187"/>
      <c r="Q199" s="187"/>
      <c r="R199" s="187"/>
      <c r="S199" s="187"/>
      <c r="T199" s="187"/>
      <c r="U199" s="187"/>
    </row>
    <row r="200" spans="1:21">
      <c r="A200" s="299">
        <v>2013</v>
      </c>
      <c r="B200" s="300">
        <v>34278</v>
      </c>
      <c r="C200" s="300">
        <v>20465</v>
      </c>
      <c r="D200" s="300">
        <v>13813</v>
      </c>
      <c r="E200" s="413">
        <v>0</v>
      </c>
      <c r="F200" s="301">
        <v>59.7</v>
      </c>
      <c r="G200" s="301">
        <v>40.299999999999997</v>
      </c>
      <c r="H200" s="413">
        <v>0</v>
      </c>
      <c r="I200" s="301">
        <v>3.4</v>
      </c>
      <c r="J200" s="301">
        <v>6</v>
      </c>
      <c r="K200" s="301">
        <v>-0.2</v>
      </c>
      <c r="L200" s="290"/>
      <c r="M200" s="336"/>
      <c r="N200" s="331"/>
      <c r="O200" s="187"/>
      <c r="P200" s="187"/>
      <c r="Q200" s="187"/>
      <c r="R200" s="187"/>
      <c r="S200" s="187"/>
      <c r="T200" s="187"/>
      <c r="U200" s="187"/>
    </row>
    <row r="201" spans="1:21">
      <c r="A201" s="299">
        <v>2012</v>
      </c>
      <c r="B201" s="300">
        <v>33152</v>
      </c>
      <c r="C201" s="300">
        <v>19311</v>
      </c>
      <c r="D201" s="300">
        <v>13841</v>
      </c>
      <c r="E201" s="413">
        <v>0</v>
      </c>
      <c r="F201" s="301">
        <v>58.2</v>
      </c>
      <c r="G201" s="301">
        <v>41.8</v>
      </c>
      <c r="H201" s="413">
        <v>0</v>
      </c>
      <c r="I201" s="301">
        <v>-1.5</v>
      </c>
      <c r="J201" s="301">
        <v>-19.2</v>
      </c>
      <c r="K201" s="301">
        <v>41.8</v>
      </c>
      <c r="L201" s="290"/>
      <c r="M201" s="336"/>
      <c r="N201" s="331"/>
      <c r="O201" s="187"/>
      <c r="P201" s="187"/>
      <c r="Q201" s="187"/>
      <c r="R201" s="187"/>
      <c r="S201" s="187"/>
      <c r="T201" s="187"/>
      <c r="U201" s="187"/>
    </row>
    <row r="202" spans="1:21">
      <c r="A202" s="299">
        <v>2011</v>
      </c>
      <c r="B202" s="300">
        <v>33666</v>
      </c>
      <c r="C202" s="300">
        <v>23902</v>
      </c>
      <c r="D202" s="300">
        <v>9764</v>
      </c>
      <c r="E202" s="413">
        <v>0</v>
      </c>
      <c r="F202" s="301">
        <v>71</v>
      </c>
      <c r="G202" s="301">
        <v>29</v>
      </c>
      <c r="H202" s="413">
        <v>0</v>
      </c>
      <c r="I202" s="301">
        <v>6.1</v>
      </c>
      <c r="J202" s="301">
        <v>25.5</v>
      </c>
      <c r="K202" s="301">
        <v>-23.1</v>
      </c>
      <c r="L202" s="290"/>
      <c r="M202" s="336"/>
      <c r="N202" s="331"/>
      <c r="O202" s="187"/>
      <c r="P202" s="187"/>
      <c r="Q202" s="187"/>
      <c r="R202" s="187"/>
      <c r="S202" s="187"/>
      <c r="T202" s="187"/>
      <c r="U202" s="187"/>
    </row>
    <row r="203" spans="1:21">
      <c r="A203" s="299">
        <v>2010</v>
      </c>
      <c r="B203" s="300">
        <v>31734</v>
      </c>
      <c r="C203" s="300">
        <v>19044</v>
      </c>
      <c r="D203" s="300">
        <v>12690</v>
      </c>
      <c r="E203" s="413">
        <v>0</v>
      </c>
      <c r="F203" s="301">
        <v>60</v>
      </c>
      <c r="G203" s="301">
        <v>40</v>
      </c>
      <c r="H203" s="413">
        <v>0</v>
      </c>
      <c r="I203" s="301">
        <v>1.5</v>
      </c>
      <c r="J203" s="301">
        <v>44</v>
      </c>
      <c r="K203" s="301">
        <v>-29.6</v>
      </c>
      <c r="L203" s="290"/>
      <c r="M203" s="336"/>
      <c r="N203" s="321"/>
      <c r="O203" s="187"/>
      <c r="P203" s="187"/>
      <c r="Q203" s="187"/>
      <c r="R203" s="187"/>
      <c r="S203" s="187"/>
      <c r="T203" s="187"/>
      <c r="U203" s="187"/>
    </row>
    <row r="204" spans="1:21">
      <c r="A204" s="299">
        <v>2009</v>
      </c>
      <c r="B204" s="300">
        <v>31251</v>
      </c>
      <c r="C204" s="300">
        <v>13223</v>
      </c>
      <c r="D204" s="300">
        <v>18028</v>
      </c>
      <c r="E204" s="413">
        <v>0</v>
      </c>
      <c r="F204" s="301">
        <v>42.3</v>
      </c>
      <c r="G204" s="301">
        <v>57.7</v>
      </c>
      <c r="H204" s="413">
        <v>0</v>
      </c>
      <c r="I204" s="301">
        <v>-7.4</v>
      </c>
      <c r="J204" s="301">
        <v>-22.2</v>
      </c>
      <c r="K204" s="301">
        <v>7.5</v>
      </c>
      <c r="L204" s="290"/>
      <c r="M204" s="336"/>
      <c r="N204" s="321"/>
      <c r="O204" s="187"/>
      <c r="P204" s="187"/>
      <c r="Q204" s="187"/>
      <c r="R204" s="187"/>
      <c r="S204" s="187"/>
      <c r="T204" s="187"/>
      <c r="U204" s="187"/>
    </row>
    <row r="205" spans="1:21">
      <c r="A205" s="299">
        <v>2008</v>
      </c>
      <c r="B205" s="300">
        <v>33762</v>
      </c>
      <c r="C205" s="300">
        <v>16999</v>
      </c>
      <c r="D205" s="300">
        <v>16763</v>
      </c>
      <c r="E205" s="413">
        <v>0</v>
      </c>
      <c r="F205" s="301">
        <v>50.3</v>
      </c>
      <c r="G205" s="301">
        <v>49.7</v>
      </c>
      <c r="H205" s="413">
        <v>0</v>
      </c>
      <c r="I205" s="301">
        <v>-6.3</v>
      </c>
      <c r="J205" s="301">
        <v>-13.3</v>
      </c>
      <c r="K205" s="301">
        <v>2</v>
      </c>
      <c r="L205" s="332"/>
      <c r="M205" s="336"/>
      <c r="N205" s="325"/>
      <c r="O205" s="187"/>
      <c r="P205" s="187"/>
      <c r="Q205" s="187"/>
      <c r="R205" s="187"/>
      <c r="S205" s="187"/>
      <c r="T205" s="187"/>
      <c r="U205" s="187"/>
    </row>
    <row r="206" spans="1:21">
      <c r="A206" s="299">
        <v>2007</v>
      </c>
      <c r="B206" s="300">
        <v>36049</v>
      </c>
      <c r="C206" s="300">
        <v>19617</v>
      </c>
      <c r="D206" s="300">
        <v>16432</v>
      </c>
      <c r="E206" s="413">
        <v>0</v>
      </c>
      <c r="F206" s="301">
        <v>54.4</v>
      </c>
      <c r="G206" s="301">
        <v>45.6</v>
      </c>
      <c r="H206" s="413">
        <v>0</v>
      </c>
      <c r="I206" s="301">
        <v>-5.6</v>
      </c>
      <c r="J206" s="301">
        <v>-35.200000000000003</v>
      </c>
      <c r="K206" s="301">
        <v>107</v>
      </c>
      <c r="L206" s="332"/>
      <c r="M206" s="336"/>
      <c r="N206" s="333"/>
      <c r="O206" s="187"/>
      <c r="P206" s="187"/>
      <c r="Q206" s="187"/>
      <c r="R206" s="187"/>
      <c r="S206" s="187"/>
      <c r="T206" s="187"/>
      <c r="U206" s="187"/>
    </row>
    <row r="207" spans="1:21">
      <c r="A207" s="299">
        <v>2006</v>
      </c>
      <c r="B207" s="300">
        <v>38202</v>
      </c>
      <c r="C207" s="300">
        <v>30265</v>
      </c>
      <c r="D207" s="300">
        <v>7937</v>
      </c>
      <c r="E207" s="413">
        <v>0</v>
      </c>
      <c r="F207" s="301">
        <v>79.2</v>
      </c>
      <c r="G207" s="301">
        <v>20.8</v>
      </c>
      <c r="H207" s="413">
        <v>0</v>
      </c>
      <c r="I207" s="302" t="s">
        <v>217</v>
      </c>
      <c r="J207" s="302" t="s">
        <v>217</v>
      </c>
      <c r="K207" s="302" t="s">
        <v>217</v>
      </c>
      <c r="L207" s="332"/>
      <c r="M207" s="336"/>
      <c r="N207" s="325"/>
      <c r="O207" s="187"/>
      <c r="P207" s="187"/>
      <c r="Q207" s="187"/>
      <c r="R207" s="187"/>
      <c r="S207" s="187"/>
      <c r="T207" s="187"/>
      <c r="U207" s="187"/>
    </row>
    <row r="208" spans="1:21">
      <c r="A208" s="254"/>
      <c r="B208" s="311"/>
      <c r="C208" s="311"/>
      <c r="D208" s="311"/>
      <c r="E208" s="311"/>
      <c r="F208" s="301"/>
      <c r="G208" s="301"/>
      <c r="H208" s="301"/>
      <c r="I208" s="301"/>
      <c r="J208" s="301"/>
      <c r="K208" s="301"/>
      <c r="L208" s="309"/>
      <c r="M208" s="336"/>
      <c r="N208" s="311"/>
      <c r="O208" s="187"/>
      <c r="P208" s="187"/>
      <c r="Q208" s="187"/>
      <c r="R208" s="187"/>
      <c r="S208" s="187"/>
      <c r="T208" s="187"/>
      <c r="U208" s="187"/>
    </row>
    <row r="209" spans="1:21" ht="15" customHeight="1">
      <c r="A209" s="904" t="s">
        <v>511</v>
      </c>
      <c r="B209" s="904"/>
      <c r="C209" s="904"/>
      <c r="D209" s="904"/>
      <c r="E209" s="904"/>
      <c r="F209" s="904"/>
      <c r="G209" s="904"/>
      <c r="H209" s="904"/>
      <c r="I209" s="904"/>
      <c r="J209" s="904"/>
      <c r="K209" s="904"/>
      <c r="L209" s="240"/>
      <c r="M209" s="240"/>
      <c r="N209" s="240"/>
      <c r="O209" s="187"/>
      <c r="P209" s="187"/>
      <c r="Q209" s="187"/>
      <c r="R209" s="187"/>
      <c r="S209" s="187"/>
      <c r="T209" s="187"/>
      <c r="U209" s="187"/>
    </row>
    <row r="210" spans="1:21" ht="15" customHeight="1">
      <c r="A210" s="904" t="s">
        <v>512</v>
      </c>
      <c r="B210" s="739"/>
      <c r="C210" s="739"/>
      <c r="D210" s="739"/>
      <c r="E210" s="739"/>
      <c r="F210" s="739"/>
      <c r="G210" s="570"/>
      <c r="H210" s="570"/>
      <c r="I210" s="570"/>
      <c r="J210" s="570"/>
      <c r="K210" s="570"/>
      <c r="L210" s="240"/>
      <c r="M210" s="240"/>
      <c r="N210" s="240"/>
      <c r="O210" s="187"/>
      <c r="P210" s="187"/>
      <c r="Q210" s="187"/>
      <c r="R210" s="187"/>
      <c r="S210" s="187"/>
      <c r="T210" s="187"/>
      <c r="U210" s="187"/>
    </row>
    <row r="211" spans="1:21" ht="15" customHeight="1">
      <c r="A211" s="890" t="s">
        <v>229</v>
      </c>
      <c r="B211" s="890"/>
      <c r="C211" s="890"/>
      <c r="D211" s="890"/>
      <c r="E211" s="890"/>
      <c r="F211" s="890"/>
      <c r="G211" s="890"/>
      <c r="H211" s="890"/>
      <c r="I211" s="890"/>
      <c r="J211" s="890"/>
      <c r="K211" s="890"/>
      <c r="L211" s="240"/>
      <c r="M211" s="240"/>
      <c r="N211" s="240"/>
      <c r="O211" s="187"/>
      <c r="P211" s="187"/>
      <c r="Q211" s="187"/>
      <c r="R211" s="187"/>
      <c r="S211" s="187"/>
      <c r="T211" s="187"/>
      <c r="U211" s="187"/>
    </row>
    <row r="212" spans="1:21">
      <c r="A212" s="474"/>
      <c r="B212" s="298"/>
      <c r="C212" s="298"/>
      <c r="D212" s="240"/>
      <c r="E212" s="240"/>
      <c r="F212" s="293"/>
      <c r="G212" s="293"/>
      <c r="H212" s="293"/>
      <c r="I212" s="334"/>
      <c r="J212" s="334"/>
      <c r="K212" s="334"/>
      <c r="L212" s="240"/>
      <c r="M212" s="240"/>
      <c r="N212" s="240"/>
      <c r="O212" s="187"/>
      <c r="P212" s="187"/>
      <c r="Q212" s="187"/>
      <c r="R212" s="187"/>
      <c r="S212" s="187"/>
      <c r="T212" s="187"/>
      <c r="U212" s="187"/>
    </row>
    <row r="213" spans="1:21">
      <c r="A213" s="240"/>
      <c r="B213" s="240"/>
      <c r="C213" s="240"/>
      <c r="D213" s="240"/>
      <c r="E213" s="240"/>
      <c r="F213" s="335"/>
      <c r="G213" s="335"/>
      <c r="H213" s="335"/>
      <c r="I213" s="334"/>
      <c r="J213" s="334"/>
      <c r="K213" s="334"/>
      <c r="L213" s="240"/>
      <c r="M213" s="240"/>
      <c r="N213" s="240"/>
      <c r="O213" s="187"/>
      <c r="P213" s="187"/>
      <c r="Q213" s="187"/>
      <c r="R213" s="187"/>
      <c r="S213" s="187"/>
      <c r="T213" s="187"/>
      <c r="U213" s="187"/>
    </row>
    <row r="214" spans="1:21">
      <c r="A214" s="240"/>
      <c r="B214" s="240"/>
      <c r="C214" s="240"/>
      <c r="D214" s="240"/>
      <c r="E214" s="240"/>
      <c r="F214" s="301"/>
      <c r="G214" s="301"/>
      <c r="H214" s="302"/>
      <c r="I214" s="334"/>
      <c r="J214" s="334"/>
      <c r="K214" s="334"/>
      <c r="L214" s="240"/>
      <c r="M214" s="240"/>
      <c r="N214" s="240"/>
      <c r="O214" s="187"/>
      <c r="P214" s="187"/>
      <c r="Q214" s="187"/>
      <c r="R214" s="187"/>
      <c r="S214" s="187"/>
      <c r="T214" s="187"/>
      <c r="U214" s="187"/>
    </row>
  </sheetData>
  <mergeCells count="19">
    <mergeCell ref="D4:D5"/>
    <mergeCell ref="A3:A7"/>
    <mergeCell ref="A209:K209"/>
    <mergeCell ref="A211:K211"/>
    <mergeCell ref="B3:B5"/>
    <mergeCell ref="C3:H3"/>
    <mergeCell ref="J4:J5"/>
    <mergeCell ref="K4:K5"/>
    <mergeCell ref="H4:H5"/>
    <mergeCell ref="I3:I5"/>
    <mergeCell ref="A210:F210"/>
    <mergeCell ref="J3:K3"/>
    <mergeCell ref="B6:E6"/>
    <mergeCell ref="G4:G5"/>
    <mergeCell ref="F4:F5"/>
    <mergeCell ref="E4:E5"/>
    <mergeCell ref="F6:H6"/>
    <mergeCell ref="I6:K6"/>
    <mergeCell ref="C4:C5"/>
  </mergeCells>
  <pageMargins left="0.23622047244094491" right="0.23622047244094491" top="0.31496062992125984" bottom="0.31496062992125984" header="0.15748031496062992" footer="0.15748031496062992"/>
  <pageSetup paperSize="9" scale="88" fitToHeight="4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rowBreaks count="3" manualBreakCount="3">
    <brk id="61" max="10" man="1"/>
    <brk id="115" max="10" man="1"/>
    <brk id="167" max="10" man="1"/>
  </rowBreaks>
  <ignoredErrors>
    <ignoredError sqref="A9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"/>
  <sheetViews>
    <sheetView zoomScaleNormal="100" zoomScaleSheetLayoutView="10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/>
  <cols>
    <col min="1" max="1" width="20.25" customWidth="1"/>
    <col min="2" max="2" width="9.75" customWidth="1"/>
    <col min="3" max="3" width="9.625" customWidth="1"/>
    <col min="4" max="4" width="10.125" customWidth="1"/>
    <col min="5" max="5" width="7.5" customWidth="1"/>
    <col min="6" max="6" width="9.25" customWidth="1"/>
    <col min="7" max="7" width="10.5" customWidth="1"/>
    <col min="8" max="8" width="7.5" customWidth="1"/>
    <col min="9" max="9" width="10" customWidth="1"/>
    <col min="10" max="11" width="10.25" customWidth="1"/>
  </cols>
  <sheetData>
    <row r="1" spans="1:11">
      <c r="A1" s="598" t="s">
        <v>119</v>
      </c>
      <c r="B1" s="396"/>
      <c r="C1" s="396"/>
      <c r="D1" s="396"/>
      <c r="E1" s="396"/>
      <c r="F1" s="396"/>
      <c r="G1" s="396"/>
      <c r="H1" s="396"/>
      <c r="I1" s="397"/>
      <c r="J1" s="397"/>
      <c r="K1" s="397"/>
    </row>
    <row r="2" spans="1:11" ht="15" customHeight="1">
      <c r="A2" s="548" t="s">
        <v>328</v>
      </c>
      <c r="B2" s="547"/>
      <c r="C2" s="547"/>
      <c r="D2" s="547"/>
      <c r="E2" s="547"/>
      <c r="F2" s="547"/>
      <c r="G2" s="547"/>
      <c r="H2" s="406"/>
      <c r="I2" s="404"/>
      <c r="J2" s="404"/>
      <c r="K2" s="404"/>
    </row>
    <row r="3" spans="1:11" ht="26.25" customHeight="1">
      <c r="A3" s="926" t="s">
        <v>97</v>
      </c>
      <c r="B3" s="932" t="s">
        <v>233</v>
      </c>
      <c r="C3" s="929" t="s">
        <v>120</v>
      </c>
      <c r="D3" s="930"/>
      <c r="E3" s="930"/>
      <c r="F3" s="930"/>
      <c r="G3" s="930"/>
      <c r="H3" s="931"/>
      <c r="I3" s="924" t="s">
        <v>233</v>
      </c>
      <c r="J3" s="905" t="s">
        <v>120</v>
      </c>
      <c r="K3" s="906"/>
    </row>
    <row r="4" spans="1:11" ht="51" customHeight="1">
      <c r="A4" s="927"/>
      <c r="B4" s="933"/>
      <c r="C4" s="553" t="s">
        <v>91</v>
      </c>
      <c r="D4" s="554" t="s">
        <v>89</v>
      </c>
      <c r="E4" s="554" t="s">
        <v>90</v>
      </c>
      <c r="F4" s="553" t="s">
        <v>91</v>
      </c>
      <c r="G4" s="554" t="s">
        <v>89</v>
      </c>
      <c r="H4" s="554" t="s">
        <v>90</v>
      </c>
      <c r="I4" s="925"/>
      <c r="J4" s="553" t="s">
        <v>92</v>
      </c>
      <c r="K4" s="555" t="s">
        <v>89</v>
      </c>
    </row>
    <row r="5" spans="1:11" ht="15" customHeight="1">
      <c r="A5" s="927"/>
      <c r="B5" s="920" t="s">
        <v>0</v>
      </c>
      <c r="C5" s="920"/>
      <c r="D5" s="920"/>
      <c r="E5" s="920"/>
      <c r="F5" s="921" t="s">
        <v>230</v>
      </c>
      <c r="G5" s="922"/>
      <c r="H5" s="923"/>
      <c r="I5" s="884" t="s">
        <v>174</v>
      </c>
      <c r="J5" s="885"/>
      <c r="K5" s="885"/>
    </row>
    <row r="6" spans="1:11" ht="15" customHeight="1">
      <c r="A6" s="928"/>
      <c r="B6" s="339" t="s">
        <v>40</v>
      </c>
      <c r="C6" s="339" t="s">
        <v>41</v>
      </c>
      <c r="D6" s="340" t="s">
        <v>42</v>
      </c>
      <c r="E6" s="402">
        <v>4</v>
      </c>
      <c r="F6" s="339" t="s">
        <v>44</v>
      </c>
      <c r="G6" s="340" t="s">
        <v>45</v>
      </c>
      <c r="H6" s="402">
        <v>7</v>
      </c>
      <c r="I6" s="403" t="s">
        <v>84</v>
      </c>
      <c r="J6" s="402">
        <v>9</v>
      </c>
      <c r="K6" s="402">
        <v>10</v>
      </c>
    </row>
    <row r="7" spans="1:11">
      <c r="A7" s="26"/>
      <c r="B7" s="619" t="s">
        <v>145</v>
      </c>
      <c r="C7" s="620"/>
      <c r="D7" s="620"/>
      <c r="E7" s="620"/>
      <c r="F7" s="620"/>
      <c r="G7" s="620"/>
      <c r="H7" s="620"/>
      <c r="I7" s="621"/>
      <c r="J7" s="621"/>
      <c r="K7" s="621"/>
    </row>
    <row r="8" spans="1:11" ht="15" customHeight="1">
      <c r="A8" s="37" t="s">
        <v>153</v>
      </c>
      <c r="B8" s="106">
        <v>664125</v>
      </c>
      <c r="C8" s="106">
        <v>632244</v>
      </c>
      <c r="D8" s="106">
        <v>23085</v>
      </c>
      <c r="E8" s="106">
        <v>8796</v>
      </c>
      <c r="F8" s="107">
        <v>95.2</v>
      </c>
      <c r="G8" s="107">
        <v>3.5</v>
      </c>
      <c r="H8" s="108">
        <v>1.3</v>
      </c>
      <c r="I8" s="107">
        <v>3.4</v>
      </c>
      <c r="J8" s="109">
        <v>14</v>
      </c>
      <c r="K8" s="107">
        <v>-60.6</v>
      </c>
    </row>
    <row r="9" spans="1:11" ht="15" customHeight="1">
      <c r="A9" s="118" t="s">
        <v>49</v>
      </c>
      <c r="B9" s="110">
        <v>621152</v>
      </c>
      <c r="C9" s="110">
        <v>590983</v>
      </c>
      <c r="D9" s="110">
        <v>21373</v>
      </c>
      <c r="E9" s="110">
        <v>8796</v>
      </c>
      <c r="F9" s="111">
        <v>95.1</v>
      </c>
      <c r="G9" s="111">
        <v>3.4</v>
      </c>
      <c r="H9" s="113">
        <v>1.4</v>
      </c>
      <c r="I9" s="111">
        <v>3.5</v>
      </c>
      <c r="J9" s="112">
        <v>14.3</v>
      </c>
      <c r="K9" s="111">
        <v>-60.5</v>
      </c>
    </row>
    <row r="10" spans="1:11" ht="15" customHeight="1">
      <c r="A10" s="118" t="s">
        <v>34</v>
      </c>
      <c r="B10" s="110">
        <v>41485</v>
      </c>
      <c r="C10" s="110">
        <v>39773</v>
      </c>
      <c r="D10" s="110">
        <v>1712</v>
      </c>
      <c r="E10" s="413">
        <v>0</v>
      </c>
      <c r="F10" s="111">
        <v>95.9</v>
      </c>
      <c r="G10" s="111">
        <v>4.0999999999999996</v>
      </c>
      <c r="H10" s="413">
        <v>0</v>
      </c>
      <c r="I10" s="111">
        <v>2.4</v>
      </c>
      <c r="J10" s="112">
        <v>8.8000000000000007</v>
      </c>
      <c r="K10" s="111">
        <v>-56.4</v>
      </c>
    </row>
    <row r="11" spans="1:11" ht="15" customHeight="1">
      <c r="A11" s="118" t="s">
        <v>154</v>
      </c>
      <c r="B11" s="110">
        <v>1488</v>
      </c>
      <c r="C11" s="110">
        <v>1488</v>
      </c>
      <c r="D11" s="413">
        <v>0</v>
      </c>
      <c r="E11" s="413">
        <v>0</v>
      </c>
      <c r="F11" s="116">
        <v>100</v>
      </c>
      <c r="G11" s="413">
        <v>0</v>
      </c>
      <c r="H11" s="413">
        <v>0</v>
      </c>
      <c r="I11" s="111">
        <v>-0.1</v>
      </c>
      <c r="J11" s="112">
        <v>61.9</v>
      </c>
      <c r="K11" s="116">
        <v>-100</v>
      </c>
    </row>
    <row r="12" spans="1:11" ht="18.75" customHeight="1">
      <c r="A12" s="118" t="s">
        <v>155</v>
      </c>
      <c r="B12" s="178">
        <v>95682</v>
      </c>
      <c r="C12" s="114">
        <v>89468</v>
      </c>
      <c r="D12" s="178">
        <v>4144</v>
      </c>
      <c r="E12" s="178">
        <v>2070</v>
      </c>
      <c r="F12" s="111">
        <v>93.5</v>
      </c>
      <c r="G12" s="111">
        <v>4.3</v>
      </c>
      <c r="H12" s="113">
        <v>2.2000000000000002</v>
      </c>
      <c r="I12" s="111">
        <v>41.6</v>
      </c>
      <c r="J12" s="112">
        <v>68.5</v>
      </c>
      <c r="K12" s="111">
        <v>-71.400000000000006</v>
      </c>
    </row>
    <row r="13" spans="1:11" ht="15" customHeight="1">
      <c r="A13" s="118" t="s">
        <v>156</v>
      </c>
      <c r="B13" s="178">
        <v>76228</v>
      </c>
      <c r="C13" s="114">
        <v>62169</v>
      </c>
      <c r="D13" s="178">
        <v>7810</v>
      </c>
      <c r="E13" s="178">
        <v>6249</v>
      </c>
      <c r="F13" s="111">
        <v>81.599999999999994</v>
      </c>
      <c r="G13" s="111">
        <v>10.199999999999999</v>
      </c>
      <c r="H13" s="113">
        <v>8.1999999999999993</v>
      </c>
      <c r="I13" s="111">
        <v>-12.4</v>
      </c>
      <c r="J13" s="112">
        <v>8.5</v>
      </c>
      <c r="K13" s="111">
        <v>-66.3</v>
      </c>
    </row>
    <row r="14" spans="1:11" ht="15" customHeight="1">
      <c r="A14" s="118" t="s">
        <v>157</v>
      </c>
      <c r="B14" s="413">
        <v>0</v>
      </c>
      <c r="C14" s="413">
        <v>0</v>
      </c>
      <c r="D14" s="413">
        <v>0</v>
      </c>
      <c r="E14" s="413">
        <v>0</v>
      </c>
      <c r="F14" s="413">
        <v>0</v>
      </c>
      <c r="G14" s="413">
        <v>0</v>
      </c>
      <c r="H14" s="413">
        <v>0</v>
      </c>
      <c r="I14" s="413">
        <v>0</v>
      </c>
      <c r="J14" s="413">
        <v>0</v>
      </c>
      <c r="K14" s="413">
        <v>0</v>
      </c>
    </row>
    <row r="15" spans="1:11" ht="15" customHeight="1">
      <c r="A15" s="118" t="s">
        <v>158</v>
      </c>
      <c r="B15" s="178">
        <v>6376</v>
      </c>
      <c r="C15" s="114">
        <v>5626</v>
      </c>
      <c r="D15" s="178">
        <v>750</v>
      </c>
      <c r="E15" s="413">
        <v>0</v>
      </c>
      <c r="F15" s="111">
        <v>88.2</v>
      </c>
      <c r="G15" s="111">
        <v>11.8</v>
      </c>
      <c r="H15" s="413">
        <v>0</v>
      </c>
      <c r="I15" s="111">
        <v>20.5</v>
      </c>
      <c r="J15" s="112">
        <v>20.7</v>
      </c>
      <c r="K15" s="111">
        <v>19</v>
      </c>
    </row>
    <row r="16" spans="1:11" ht="15" customHeight="1">
      <c r="A16" s="118" t="s">
        <v>159</v>
      </c>
      <c r="B16" s="178">
        <v>61</v>
      </c>
      <c r="C16" s="114">
        <v>61</v>
      </c>
      <c r="D16" s="413">
        <v>0</v>
      </c>
      <c r="E16" s="413">
        <v>0</v>
      </c>
      <c r="F16" s="116">
        <v>100</v>
      </c>
      <c r="G16" s="413">
        <v>0</v>
      </c>
      <c r="H16" s="413">
        <v>0</v>
      </c>
      <c r="I16" s="111">
        <v>-42.5</v>
      </c>
      <c r="J16" s="112">
        <v>-29.1</v>
      </c>
      <c r="K16" s="116">
        <v>-100</v>
      </c>
    </row>
    <row r="17" spans="1:11" ht="15" customHeight="1">
      <c r="A17" s="118" t="s">
        <v>160</v>
      </c>
      <c r="B17" s="178">
        <v>1427</v>
      </c>
      <c r="C17" s="114">
        <v>1427</v>
      </c>
      <c r="D17" s="413">
        <v>0</v>
      </c>
      <c r="E17" s="413">
        <v>0</v>
      </c>
      <c r="F17" s="116">
        <v>100</v>
      </c>
      <c r="G17" s="413">
        <v>0</v>
      </c>
      <c r="H17" s="413">
        <v>0</v>
      </c>
      <c r="I17" s="111">
        <v>3.1</v>
      </c>
      <c r="J17" s="112">
        <v>71.3</v>
      </c>
      <c r="K17" s="477">
        <v>-100</v>
      </c>
    </row>
    <row r="18" spans="1:11" ht="15" customHeight="1">
      <c r="A18" s="118" t="s">
        <v>161</v>
      </c>
      <c r="B18" s="178">
        <v>74316</v>
      </c>
      <c r="C18" s="114">
        <v>73741</v>
      </c>
      <c r="D18" s="178">
        <v>575</v>
      </c>
      <c r="E18" s="413">
        <v>0</v>
      </c>
      <c r="F18" s="111">
        <v>99.2</v>
      </c>
      <c r="G18" s="111">
        <v>0.8</v>
      </c>
      <c r="H18" s="413">
        <v>0</v>
      </c>
      <c r="I18" s="111">
        <v>2.8</v>
      </c>
      <c r="J18" s="112">
        <v>5.0999999999999996</v>
      </c>
      <c r="K18" s="111">
        <v>-73.099999999999994</v>
      </c>
    </row>
    <row r="19" spans="1:11" ht="15" customHeight="1">
      <c r="A19" s="118" t="s">
        <v>162</v>
      </c>
      <c r="B19" s="178">
        <v>8204</v>
      </c>
      <c r="C19" s="114">
        <v>8204</v>
      </c>
      <c r="D19" s="413">
        <v>0</v>
      </c>
      <c r="E19" s="413">
        <v>0</v>
      </c>
      <c r="F19" s="116">
        <v>100</v>
      </c>
      <c r="G19" s="413">
        <v>0</v>
      </c>
      <c r="H19" s="413">
        <v>0</v>
      </c>
      <c r="I19" s="111">
        <v>76.599999999999994</v>
      </c>
      <c r="J19" s="112">
        <v>76.599999999999994</v>
      </c>
      <c r="K19" s="413">
        <v>0</v>
      </c>
    </row>
    <row r="20" spans="1:11" ht="15" customHeight="1">
      <c r="A20" s="118" t="s">
        <v>163</v>
      </c>
      <c r="B20" s="178">
        <v>87286</v>
      </c>
      <c r="C20" s="114">
        <v>83985</v>
      </c>
      <c r="D20" s="178">
        <v>3301</v>
      </c>
      <c r="E20" s="413">
        <v>0</v>
      </c>
      <c r="F20" s="111">
        <v>96.2</v>
      </c>
      <c r="G20" s="111">
        <v>3.8</v>
      </c>
      <c r="H20" s="413">
        <v>0</v>
      </c>
      <c r="I20" s="111">
        <v>12.9</v>
      </c>
      <c r="J20" s="112">
        <v>21.7</v>
      </c>
      <c r="K20" s="111">
        <v>-52.8</v>
      </c>
    </row>
    <row r="21" spans="1:11" ht="15" customHeight="1">
      <c r="A21" s="118" t="s">
        <v>164</v>
      </c>
      <c r="B21" s="178">
        <v>168568</v>
      </c>
      <c r="C21" s="114">
        <v>164729</v>
      </c>
      <c r="D21" s="178">
        <v>3362</v>
      </c>
      <c r="E21" s="178">
        <v>477</v>
      </c>
      <c r="F21" s="111">
        <v>97.7</v>
      </c>
      <c r="G21" s="111">
        <v>2</v>
      </c>
      <c r="H21" s="113">
        <v>0.3</v>
      </c>
      <c r="I21" s="111">
        <v>14.7</v>
      </c>
      <c r="J21" s="112">
        <v>36.299999999999997</v>
      </c>
      <c r="K21" s="111">
        <v>-30.4</v>
      </c>
    </row>
    <row r="22" spans="1:11" ht="15" customHeight="1">
      <c r="A22" s="118" t="s">
        <v>165</v>
      </c>
      <c r="B22" s="178">
        <v>114413</v>
      </c>
      <c r="C22" s="114">
        <v>113373</v>
      </c>
      <c r="D22" s="178">
        <v>1040</v>
      </c>
      <c r="E22" s="413">
        <v>0</v>
      </c>
      <c r="F22" s="111">
        <v>99.1</v>
      </c>
      <c r="G22" s="111">
        <v>0.9</v>
      </c>
      <c r="H22" s="413">
        <v>0</v>
      </c>
      <c r="I22" s="111">
        <v>-19.899999999999999</v>
      </c>
      <c r="J22" s="112">
        <v>-19.600000000000001</v>
      </c>
      <c r="K22" s="111">
        <v>-34.299999999999997</v>
      </c>
    </row>
    <row r="23" spans="1:11" ht="15" customHeight="1">
      <c r="A23" s="118" t="s">
        <v>166</v>
      </c>
      <c r="B23" s="178">
        <v>817</v>
      </c>
      <c r="C23" s="114">
        <v>817</v>
      </c>
      <c r="D23" s="413">
        <v>0</v>
      </c>
      <c r="E23" s="413">
        <v>0</v>
      </c>
      <c r="F23" s="116">
        <v>100</v>
      </c>
      <c r="G23" s="413">
        <v>0</v>
      </c>
      <c r="H23" s="413">
        <v>0</v>
      </c>
      <c r="I23" s="111">
        <v>5</v>
      </c>
      <c r="J23" s="112">
        <v>5</v>
      </c>
      <c r="K23" s="413">
        <v>0</v>
      </c>
    </row>
    <row r="24" spans="1:11" ht="15" customHeight="1">
      <c r="A24" s="118" t="s">
        <v>167</v>
      </c>
      <c r="B24" s="178">
        <v>6156</v>
      </c>
      <c r="C24" s="114">
        <v>5608</v>
      </c>
      <c r="D24" s="178">
        <v>548</v>
      </c>
      <c r="E24" s="413">
        <v>0</v>
      </c>
      <c r="F24" s="111">
        <v>91.1</v>
      </c>
      <c r="G24" s="111">
        <v>8.9</v>
      </c>
      <c r="H24" s="413">
        <v>0</v>
      </c>
      <c r="I24" s="111">
        <v>-4.0999999999999996</v>
      </c>
      <c r="J24" s="112">
        <v>75.400000000000006</v>
      </c>
      <c r="K24" s="111">
        <v>-82.8</v>
      </c>
    </row>
    <row r="25" spans="1:11" ht="15" customHeight="1">
      <c r="A25" s="118" t="s">
        <v>168</v>
      </c>
      <c r="B25" s="178">
        <v>12254</v>
      </c>
      <c r="C25" s="114">
        <v>11840</v>
      </c>
      <c r="D25" s="178">
        <v>414</v>
      </c>
      <c r="E25" s="413">
        <v>0</v>
      </c>
      <c r="F25" s="111">
        <v>96.6</v>
      </c>
      <c r="G25" s="111">
        <v>3.4</v>
      </c>
      <c r="H25" s="413">
        <v>0</v>
      </c>
      <c r="I25" s="111">
        <v>-11.2</v>
      </c>
      <c r="J25" s="112">
        <v>-13.6</v>
      </c>
      <c r="K25" s="111">
        <v>279.8</v>
      </c>
    </row>
    <row r="26" spans="1:11" ht="15" customHeight="1">
      <c r="A26" s="118" t="s">
        <v>169</v>
      </c>
      <c r="B26" s="178">
        <v>3842</v>
      </c>
      <c r="C26" s="114">
        <v>2701</v>
      </c>
      <c r="D26" s="178">
        <v>1141</v>
      </c>
      <c r="E26" s="413">
        <v>0</v>
      </c>
      <c r="F26" s="111">
        <v>70.3</v>
      </c>
      <c r="G26" s="111">
        <v>29.7</v>
      </c>
      <c r="H26" s="413">
        <v>0</v>
      </c>
      <c r="I26" s="111">
        <v>-32.299999999999997</v>
      </c>
      <c r="J26" s="112">
        <v>-44</v>
      </c>
      <c r="K26" s="111">
        <v>33.299999999999997</v>
      </c>
    </row>
    <row r="27" spans="1:11" ht="15" customHeight="1">
      <c r="A27" s="118" t="s">
        <v>170</v>
      </c>
      <c r="B27" s="178">
        <v>8495</v>
      </c>
      <c r="C27" s="114">
        <v>8495</v>
      </c>
      <c r="D27" s="413">
        <v>0</v>
      </c>
      <c r="E27" s="413">
        <v>0</v>
      </c>
      <c r="F27" s="116">
        <v>100</v>
      </c>
      <c r="G27" s="413">
        <v>0</v>
      </c>
      <c r="H27" s="413">
        <v>0</v>
      </c>
      <c r="I27" s="111">
        <v>-17.899999999999999</v>
      </c>
      <c r="J27" s="112">
        <v>-17.899999999999999</v>
      </c>
      <c r="K27" s="413">
        <v>0</v>
      </c>
    </row>
    <row r="28" spans="1:11" ht="15" customHeight="1">
      <c r="A28" s="118"/>
      <c r="B28" s="622" t="s">
        <v>50</v>
      </c>
      <c r="C28" s="623"/>
      <c r="D28" s="623"/>
      <c r="E28" s="623"/>
      <c r="F28" s="623"/>
      <c r="G28" s="623"/>
      <c r="H28" s="623"/>
      <c r="I28" s="624"/>
      <c r="J28" s="624"/>
      <c r="K28" s="624"/>
    </row>
    <row r="29" spans="1:11" s="357" customFormat="1" ht="15" customHeight="1">
      <c r="A29" s="37" t="s">
        <v>153</v>
      </c>
      <c r="B29" s="106">
        <v>642373</v>
      </c>
      <c r="C29" s="106">
        <v>554451</v>
      </c>
      <c r="D29" s="106">
        <v>58600</v>
      </c>
      <c r="E29" s="106">
        <v>29322</v>
      </c>
      <c r="F29" s="107">
        <v>86.3</v>
      </c>
      <c r="G29" s="107">
        <v>9.1</v>
      </c>
      <c r="H29" s="108">
        <v>4.5999999999999996</v>
      </c>
      <c r="I29" s="107">
        <v>-4.9000000000000004</v>
      </c>
      <c r="J29" s="109">
        <v>-11.5</v>
      </c>
      <c r="K29" s="107">
        <v>24.3</v>
      </c>
    </row>
    <row r="30" spans="1:11" ht="15" customHeight="1">
      <c r="A30" s="118" t="s">
        <v>49</v>
      </c>
      <c r="B30" s="110">
        <v>600377</v>
      </c>
      <c r="C30" s="110">
        <v>516987</v>
      </c>
      <c r="D30" s="110">
        <v>54105</v>
      </c>
      <c r="E30" s="110">
        <v>29285</v>
      </c>
      <c r="F30" s="111">
        <v>86.1</v>
      </c>
      <c r="G30" s="111">
        <v>9</v>
      </c>
      <c r="H30" s="113">
        <v>4.9000000000000004</v>
      </c>
      <c r="I30" s="111">
        <v>-5.0999999999999996</v>
      </c>
      <c r="J30" s="112">
        <v>-11.7</v>
      </c>
      <c r="K30" s="111">
        <v>18.399999999999999</v>
      </c>
    </row>
    <row r="31" spans="1:11" ht="15" customHeight="1">
      <c r="A31" s="118" t="s">
        <v>34</v>
      </c>
      <c r="B31" s="110">
        <v>40506</v>
      </c>
      <c r="C31" s="110">
        <v>36545</v>
      </c>
      <c r="D31" s="110">
        <v>3924</v>
      </c>
      <c r="E31" s="110">
        <v>37</v>
      </c>
      <c r="F31" s="111">
        <v>90.2</v>
      </c>
      <c r="G31" s="111">
        <v>9.6999999999999993</v>
      </c>
      <c r="H31" s="113">
        <v>0.1</v>
      </c>
      <c r="I31" s="111">
        <v>13.1</v>
      </c>
      <c r="J31" s="112">
        <v>4.0999999999999996</v>
      </c>
      <c r="K31" s="111">
        <v>476.2</v>
      </c>
    </row>
    <row r="32" spans="1:11" ht="15" customHeight="1">
      <c r="A32" s="118" t="s">
        <v>154</v>
      </c>
      <c r="B32" s="110">
        <v>1490</v>
      </c>
      <c r="C32" s="110">
        <v>919</v>
      </c>
      <c r="D32" s="110">
        <v>571</v>
      </c>
      <c r="E32" s="413">
        <v>0</v>
      </c>
      <c r="F32" s="111">
        <v>61.7</v>
      </c>
      <c r="G32" s="111">
        <v>38.299999999999997</v>
      </c>
      <c r="H32" s="413">
        <v>0</v>
      </c>
      <c r="I32" s="111">
        <v>-78.8</v>
      </c>
      <c r="J32" s="112">
        <v>-85.3</v>
      </c>
      <c r="K32" s="111">
        <v>-27.3</v>
      </c>
    </row>
    <row r="33" spans="1:11" ht="18.75" customHeight="1">
      <c r="A33" s="118" t="s">
        <v>155</v>
      </c>
      <c r="B33" s="178">
        <v>67594</v>
      </c>
      <c r="C33" s="114">
        <v>53089</v>
      </c>
      <c r="D33" s="178">
        <v>14505</v>
      </c>
      <c r="E33" s="413">
        <v>0</v>
      </c>
      <c r="F33" s="111">
        <v>78.5</v>
      </c>
      <c r="G33" s="111">
        <v>21.5</v>
      </c>
      <c r="H33" s="413">
        <v>0</v>
      </c>
      <c r="I33" s="111">
        <v>-22.5</v>
      </c>
      <c r="J33" s="112">
        <v>-29.6</v>
      </c>
      <c r="K33" s="115">
        <v>22.8</v>
      </c>
    </row>
    <row r="34" spans="1:11" ht="15" customHeight="1">
      <c r="A34" s="118" t="s">
        <v>156</v>
      </c>
      <c r="B34" s="178">
        <v>86974</v>
      </c>
      <c r="C34" s="114">
        <v>57275</v>
      </c>
      <c r="D34" s="178">
        <v>23198</v>
      </c>
      <c r="E34" s="178">
        <v>6501</v>
      </c>
      <c r="F34" s="111">
        <v>65.900000000000006</v>
      </c>
      <c r="G34" s="111">
        <v>26.7</v>
      </c>
      <c r="H34" s="113">
        <v>7.5</v>
      </c>
      <c r="I34" s="111">
        <v>37.299999999999997</v>
      </c>
      <c r="J34" s="112">
        <v>25</v>
      </c>
      <c r="K34" s="115">
        <v>32.5</v>
      </c>
    </row>
    <row r="35" spans="1:11" ht="15" customHeight="1">
      <c r="A35" s="118" t="s">
        <v>157</v>
      </c>
      <c r="B35" s="413">
        <v>0</v>
      </c>
      <c r="C35" s="413">
        <v>0</v>
      </c>
      <c r="D35" s="413">
        <v>0</v>
      </c>
      <c r="E35" s="413">
        <v>0</v>
      </c>
      <c r="F35" s="413">
        <v>0</v>
      </c>
      <c r="G35" s="413">
        <v>0</v>
      </c>
      <c r="H35" s="413">
        <v>0</v>
      </c>
      <c r="I35" s="413">
        <v>0</v>
      </c>
      <c r="J35" s="413">
        <v>0</v>
      </c>
      <c r="K35" s="413">
        <v>0</v>
      </c>
    </row>
    <row r="36" spans="1:11" ht="15" customHeight="1">
      <c r="A36" s="118" t="s">
        <v>158</v>
      </c>
      <c r="B36" s="178">
        <v>5290</v>
      </c>
      <c r="C36" s="114">
        <v>4660</v>
      </c>
      <c r="D36" s="178">
        <v>630</v>
      </c>
      <c r="E36" s="413">
        <v>0</v>
      </c>
      <c r="F36" s="111">
        <v>88.1</v>
      </c>
      <c r="G36" s="111">
        <v>11.9</v>
      </c>
      <c r="H36" s="413">
        <v>0</v>
      </c>
      <c r="I36" s="111">
        <v>-36.6</v>
      </c>
      <c r="J36" s="112">
        <v>-43.2</v>
      </c>
      <c r="K36" s="115">
        <v>356.5</v>
      </c>
    </row>
    <row r="37" spans="1:11" ht="15" customHeight="1">
      <c r="A37" s="118" t="s">
        <v>159</v>
      </c>
      <c r="B37" s="178">
        <v>106</v>
      </c>
      <c r="C37" s="114">
        <v>86</v>
      </c>
      <c r="D37" s="178">
        <v>20</v>
      </c>
      <c r="E37" s="413">
        <v>0</v>
      </c>
      <c r="F37" s="111">
        <v>81.099999999999994</v>
      </c>
      <c r="G37" s="111">
        <v>18.899999999999999</v>
      </c>
      <c r="H37" s="413">
        <v>0</v>
      </c>
      <c r="I37" s="111">
        <v>-87.5</v>
      </c>
      <c r="J37" s="112">
        <v>30.3</v>
      </c>
      <c r="K37" s="115">
        <v>-97.5</v>
      </c>
    </row>
    <row r="38" spans="1:11" ht="15" customHeight="1">
      <c r="A38" s="118" t="s">
        <v>160</v>
      </c>
      <c r="B38" s="178">
        <v>1384</v>
      </c>
      <c r="C38" s="114">
        <v>833</v>
      </c>
      <c r="D38" s="178">
        <v>551</v>
      </c>
      <c r="E38" s="413">
        <v>0</v>
      </c>
      <c r="F38" s="111">
        <v>60.2</v>
      </c>
      <c r="G38" s="111">
        <v>39.799999999999997</v>
      </c>
      <c r="H38" s="413">
        <v>0</v>
      </c>
      <c r="I38" s="111">
        <v>-77.599999999999994</v>
      </c>
      <c r="J38" s="112">
        <v>-86.5</v>
      </c>
      <c r="K38" s="413">
        <v>0</v>
      </c>
    </row>
    <row r="39" spans="1:11" ht="15" customHeight="1">
      <c r="A39" s="118" t="s">
        <v>161</v>
      </c>
      <c r="B39" s="178">
        <v>72323</v>
      </c>
      <c r="C39" s="114">
        <v>70183</v>
      </c>
      <c r="D39" s="178">
        <v>2140</v>
      </c>
      <c r="E39" s="413">
        <v>0</v>
      </c>
      <c r="F39" s="111">
        <v>97</v>
      </c>
      <c r="G39" s="111">
        <v>3</v>
      </c>
      <c r="H39" s="413">
        <v>0</v>
      </c>
      <c r="I39" s="111">
        <v>44.3</v>
      </c>
      <c r="J39" s="112">
        <v>49.3</v>
      </c>
      <c r="K39" s="115">
        <v>-31.6</v>
      </c>
    </row>
    <row r="40" spans="1:11" ht="15" customHeight="1">
      <c r="A40" s="118" t="s">
        <v>162</v>
      </c>
      <c r="B40" s="178">
        <v>4646</v>
      </c>
      <c r="C40" s="114">
        <v>4646</v>
      </c>
      <c r="D40" s="413">
        <v>0</v>
      </c>
      <c r="E40" s="413">
        <v>0</v>
      </c>
      <c r="F40" s="116">
        <v>100</v>
      </c>
      <c r="G40" s="413">
        <v>0</v>
      </c>
      <c r="H40" s="413">
        <v>0</v>
      </c>
      <c r="I40" s="111">
        <v>153.9</v>
      </c>
      <c r="J40" s="112">
        <v>153.9</v>
      </c>
      <c r="K40" s="413">
        <v>0</v>
      </c>
    </row>
    <row r="41" spans="1:11" ht="15" customHeight="1">
      <c r="A41" s="118" t="s">
        <v>390</v>
      </c>
      <c r="B41" s="178">
        <v>77303</v>
      </c>
      <c r="C41" s="114">
        <v>69009</v>
      </c>
      <c r="D41" s="178">
        <v>6997</v>
      </c>
      <c r="E41" s="178">
        <v>1297</v>
      </c>
      <c r="F41" s="111">
        <v>89.3</v>
      </c>
      <c r="G41" s="111">
        <v>9.1</v>
      </c>
      <c r="H41" s="113">
        <v>1.7</v>
      </c>
      <c r="I41" s="111">
        <v>2.4</v>
      </c>
      <c r="J41" s="112">
        <v>-3.9</v>
      </c>
      <c r="K41" s="115">
        <v>254.8</v>
      </c>
    </row>
    <row r="42" spans="1:11" ht="15" customHeight="1">
      <c r="A42" s="118" t="s">
        <v>164</v>
      </c>
      <c r="B42" s="178">
        <v>146930</v>
      </c>
      <c r="C42" s="114">
        <v>120838</v>
      </c>
      <c r="D42" s="178">
        <v>4827</v>
      </c>
      <c r="E42" s="178">
        <v>21265</v>
      </c>
      <c r="F42" s="111">
        <v>82.2</v>
      </c>
      <c r="G42" s="111">
        <v>3.3</v>
      </c>
      <c r="H42" s="113">
        <v>14.5</v>
      </c>
      <c r="I42" s="111">
        <v>-25.1</v>
      </c>
      <c r="J42" s="112">
        <v>-37.9</v>
      </c>
      <c r="K42" s="115">
        <v>187.8</v>
      </c>
    </row>
    <row r="43" spans="1:11" ht="15" customHeight="1">
      <c r="A43" s="118" t="s">
        <v>165</v>
      </c>
      <c r="B43" s="178">
        <v>142798</v>
      </c>
      <c r="C43" s="114">
        <v>140994</v>
      </c>
      <c r="D43" s="178">
        <v>1582</v>
      </c>
      <c r="E43" s="178">
        <v>222</v>
      </c>
      <c r="F43" s="111">
        <v>98.7</v>
      </c>
      <c r="G43" s="111">
        <v>1.1000000000000001</v>
      </c>
      <c r="H43" s="341">
        <v>0.2</v>
      </c>
      <c r="I43" s="111">
        <v>-6.2</v>
      </c>
      <c r="J43" s="112">
        <v>-1.6</v>
      </c>
      <c r="K43" s="115">
        <v>-81.900000000000006</v>
      </c>
    </row>
    <row r="44" spans="1:11" ht="15" customHeight="1">
      <c r="A44" s="118" t="s">
        <v>166</v>
      </c>
      <c r="B44" s="178">
        <v>778</v>
      </c>
      <c r="C44" s="114">
        <v>778</v>
      </c>
      <c r="D44" s="413">
        <v>0</v>
      </c>
      <c r="E44" s="413">
        <v>0</v>
      </c>
      <c r="F44" s="116">
        <v>100</v>
      </c>
      <c r="G44" s="413">
        <v>0</v>
      </c>
      <c r="H44" s="413">
        <v>0</v>
      </c>
      <c r="I44" s="115">
        <v>1.8</v>
      </c>
      <c r="J44" s="112">
        <v>1.8</v>
      </c>
      <c r="K44" s="413">
        <v>0</v>
      </c>
    </row>
    <row r="45" spans="1:11" ht="15" customHeight="1">
      <c r="A45" s="118" t="s">
        <v>167</v>
      </c>
      <c r="B45" s="178">
        <v>6419</v>
      </c>
      <c r="C45" s="114">
        <v>3197</v>
      </c>
      <c r="D45" s="178">
        <v>3185</v>
      </c>
      <c r="E45" s="178">
        <v>37</v>
      </c>
      <c r="F45" s="111">
        <v>49.8</v>
      </c>
      <c r="G45" s="111">
        <v>49.6</v>
      </c>
      <c r="H45" s="113">
        <v>0.6</v>
      </c>
      <c r="I45" s="115">
        <v>-14.9</v>
      </c>
      <c r="J45" s="112">
        <v>-54.4</v>
      </c>
      <c r="K45" s="115">
        <v>522.1</v>
      </c>
    </row>
    <row r="46" spans="1:11" ht="15" customHeight="1">
      <c r="A46" s="118" t="s">
        <v>168</v>
      </c>
      <c r="B46" s="178">
        <v>13806</v>
      </c>
      <c r="C46" s="114">
        <v>13697</v>
      </c>
      <c r="D46" s="178">
        <v>109</v>
      </c>
      <c r="E46" s="413">
        <v>0</v>
      </c>
      <c r="F46" s="111">
        <v>99.2</v>
      </c>
      <c r="G46" s="111">
        <v>0.8</v>
      </c>
      <c r="H46" s="413">
        <v>0</v>
      </c>
      <c r="I46" s="115">
        <v>70.2</v>
      </c>
      <c r="J46" s="112">
        <v>69.5</v>
      </c>
      <c r="K46" s="115">
        <v>251.6</v>
      </c>
    </row>
    <row r="47" spans="1:11" ht="15" customHeight="1">
      <c r="A47" s="118" t="s">
        <v>169</v>
      </c>
      <c r="B47" s="178">
        <v>5677</v>
      </c>
      <c r="C47" s="114">
        <v>4821</v>
      </c>
      <c r="D47" s="178">
        <v>856</v>
      </c>
      <c r="E47" s="413">
        <v>0</v>
      </c>
      <c r="F47" s="478">
        <v>84.9</v>
      </c>
      <c r="G47" s="111">
        <v>15.1</v>
      </c>
      <c r="H47" s="413">
        <v>0</v>
      </c>
      <c r="I47" s="478">
        <v>-23.5</v>
      </c>
      <c r="J47" s="112">
        <v>-26.4</v>
      </c>
      <c r="K47" s="115">
        <v>-1</v>
      </c>
    </row>
    <row r="48" spans="1:11" ht="15" customHeight="1">
      <c r="A48" s="118" t="s">
        <v>170</v>
      </c>
      <c r="B48" s="178">
        <v>10345</v>
      </c>
      <c r="C48" s="114">
        <v>10345</v>
      </c>
      <c r="D48" s="413">
        <v>0</v>
      </c>
      <c r="E48" s="413">
        <v>0</v>
      </c>
      <c r="F48" s="117">
        <v>100</v>
      </c>
      <c r="G48" s="413">
        <v>0</v>
      </c>
      <c r="H48" s="413">
        <v>0</v>
      </c>
      <c r="I48" s="115">
        <v>3.5</v>
      </c>
      <c r="J48" s="112">
        <v>3.5</v>
      </c>
      <c r="K48" s="413">
        <v>0</v>
      </c>
    </row>
    <row r="49" spans="1:11" ht="15" customHeight="1">
      <c r="A49" s="27"/>
      <c r="B49" s="622" t="s">
        <v>51</v>
      </c>
      <c r="C49" s="623"/>
      <c r="D49" s="623"/>
      <c r="E49" s="623"/>
      <c r="F49" s="623"/>
      <c r="G49" s="623"/>
      <c r="H49" s="623"/>
      <c r="I49" s="623"/>
      <c r="J49" s="623"/>
      <c r="K49" s="623"/>
    </row>
    <row r="50" spans="1:11" s="357" customFormat="1" ht="15" customHeight="1">
      <c r="A50" s="37" t="s">
        <v>153</v>
      </c>
      <c r="B50" s="106">
        <v>675697</v>
      </c>
      <c r="C50" s="106">
        <v>626549</v>
      </c>
      <c r="D50" s="106">
        <v>47156</v>
      </c>
      <c r="E50" s="106">
        <v>1992</v>
      </c>
      <c r="F50" s="107">
        <v>92.7</v>
      </c>
      <c r="G50" s="107">
        <v>7</v>
      </c>
      <c r="H50" s="107">
        <v>0.3</v>
      </c>
      <c r="I50" s="172" t="s">
        <v>217</v>
      </c>
      <c r="J50" s="172" t="s">
        <v>217</v>
      </c>
      <c r="K50" s="172" t="s">
        <v>217</v>
      </c>
    </row>
    <row r="51" spans="1:11" ht="15" customHeight="1">
      <c r="A51" s="118" t="s">
        <v>49</v>
      </c>
      <c r="B51" s="110">
        <v>632846</v>
      </c>
      <c r="C51" s="110">
        <v>585186</v>
      </c>
      <c r="D51" s="110">
        <v>45690</v>
      </c>
      <c r="E51" s="110">
        <v>1970</v>
      </c>
      <c r="F51" s="111">
        <v>92.5</v>
      </c>
      <c r="G51" s="111">
        <v>7.2</v>
      </c>
      <c r="H51" s="111">
        <v>0.3</v>
      </c>
      <c r="I51" s="83" t="s">
        <v>217</v>
      </c>
      <c r="J51" s="83" t="s">
        <v>217</v>
      </c>
      <c r="K51" s="83" t="s">
        <v>217</v>
      </c>
    </row>
    <row r="52" spans="1:11" ht="15" customHeight="1">
      <c r="A52" s="118" t="s">
        <v>34</v>
      </c>
      <c r="B52" s="110">
        <v>35824</v>
      </c>
      <c r="C52" s="110">
        <v>35121</v>
      </c>
      <c r="D52" s="110">
        <v>681</v>
      </c>
      <c r="E52" s="110">
        <v>22</v>
      </c>
      <c r="F52" s="111">
        <v>98</v>
      </c>
      <c r="G52" s="111">
        <v>1.9</v>
      </c>
      <c r="H52" s="111">
        <v>0.1</v>
      </c>
      <c r="I52" s="83" t="s">
        <v>217</v>
      </c>
      <c r="J52" s="83" t="s">
        <v>217</v>
      </c>
      <c r="K52" s="83" t="s">
        <v>217</v>
      </c>
    </row>
    <row r="53" spans="1:11" ht="15" customHeight="1">
      <c r="A53" s="118" t="s">
        <v>154</v>
      </c>
      <c r="B53" s="110">
        <v>7027</v>
      </c>
      <c r="C53" s="110">
        <v>6242</v>
      </c>
      <c r="D53" s="110">
        <v>785</v>
      </c>
      <c r="E53" s="413">
        <v>0</v>
      </c>
      <c r="F53" s="111">
        <v>88.8</v>
      </c>
      <c r="G53" s="111">
        <v>11.2</v>
      </c>
      <c r="H53" s="413">
        <v>0</v>
      </c>
      <c r="I53" s="83" t="s">
        <v>217</v>
      </c>
      <c r="J53" s="83" t="s">
        <v>217</v>
      </c>
      <c r="K53" s="83" t="s">
        <v>217</v>
      </c>
    </row>
    <row r="54" spans="1:11" ht="18.75" customHeight="1">
      <c r="A54" s="118" t="s">
        <v>155</v>
      </c>
      <c r="B54" s="178">
        <v>87252</v>
      </c>
      <c r="C54" s="178">
        <v>75439</v>
      </c>
      <c r="D54" s="178">
        <v>11813</v>
      </c>
      <c r="E54" s="413">
        <v>0</v>
      </c>
      <c r="F54" s="111">
        <v>86.5</v>
      </c>
      <c r="G54" s="111">
        <v>13.5</v>
      </c>
      <c r="H54" s="413">
        <v>0</v>
      </c>
      <c r="I54" s="83" t="s">
        <v>217</v>
      </c>
      <c r="J54" s="83" t="s">
        <v>217</v>
      </c>
      <c r="K54" s="83" t="s">
        <v>217</v>
      </c>
    </row>
    <row r="55" spans="1:11" ht="15" customHeight="1">
      <c r="A55" s="118" t="s">
        <v>156</v>
      </c>
      <c r="B55" s="178">
        <v>63336</v>
      </c>
      <c r="C55" s="178">
        <v>45829</v>
      </c>
      <c r="D55" s="342">
        <v>17507</v>
      </c>
      <c r="E55" s="413">
        <v>0</v>
      </c>
      <c r="F55" s="111">
        <v>72.400000000000006</v>
      </c>
      <c r="G55" s="111">
        <v>27.6</v>
      </c>
      <c r="H55" s="413">
        <v>0</v>
      </c>
      <c r="I55" s="83" t="s">
        <v>217</v>
      </c>
      <c r="J55" s="83" t="s">
        <v>217</v>
      </c>
      <c r="K55" s="83" t="s">
        <v>217</v>
      </c>
    </row>
    <row r="56" spans="1:11" ht="15" customHeight="1">
      <c r="A56" s="118" t="s">
        <v>157</v>
      </c>
      <c r="B56" s="413">
        <v>0</v>
      </c>
      <c r="C56" s="413">
        <v>0</v>
      </c>
      <c r="D56" s="413">
        <v>0</v>
      </c>
      <c r="E56" s="413">
        <v>0</v>
      </c>
      <c r="F56" s="413">
        <v>0</v>
      </c>
      <c r="G56" s="413">
        <v>0</v>
      </c>
      <c r="H56" s="413">
        <v>0</v>
      </c>
      <c r="I56" s="413">
        <v>0</v>
      </c>
      <c r="J56" s="413">
        <v>0</v>
      </c>
      <c r="K56" s="413">
        <v>0</v>
      </c>
    </row>
    <row r="57" spans="1:11" ht="15" customHeight="1">
      <c r="A57" s="118" t="s">
        <v>158</v>
      </c>
      <c r="B57" s="178">
        <v>8338</v>
      </c>
      <c r="C57" s="178">
        <v>8200</v>
      </c>
      <c r="D57" s="342">
        <v>138</v>
      </c>
      <c r="E57" s="413">
        <v>0</v>
      </c>
      <c r="F57" s="111">
        <v>98.3</v>
      </c>
      <c r="G57" s="111">
        <v>1.7</v>
      </c>
      <c r="H57" s="413">
        <v>0</v>
      </c>
      <c r="I57" s="83" t="s">
        <v>217</v>
      </c>
      <c r="J57" s="83" t="s">
        <v>217</v>
      </c>
      <c r="K57" s="83" t="s">
        <v>217</v>
      </c>
    </row>
    <row r="58" spans="1:11" ht="15" customHeight="1">
      <c r="A58" s="118" t="s">
        <v>159</v>
      </c>
      <c r="B58" s="178">
        <v>851</v>
      </c>
      <c r="C58" s="178">
        <v>66</v>
      </c>
      <c r="D58" s="342">
        <v>785</v>
      </c>
      <c r="E58" s="413">
        <v>0</v>
      </c>
      <c r="F58" s="111">
        <v>7.8</v>
      </c>
      <c r="G58" s="111">
        <v>92.2</v>
      </c>
      <c r="H58" s="413">
        <v>0</v>
      </c>
      <c r="I58" s="83" t="s">
        <v>217</v>
      </c>
      <c r="J58" s="83" t="s">
        <v>217</v>
      </c>
      <c r="K58" s="83" t="s">
        <v>217</v>
      </c>
    </row>
    <row r="59" spans="1:11" ht="15" customHeight="1">
      <c r="A59" s="118" t="s">
        <v>160</v>
      </c>
      <c r="B59" s="178">
        <v>6176</v>
      </c>
      <c r="C59" s="178">
        <v>6176</v>
      </c>
      <c r="D59" s="413">
        <v>0</v>
      </c>
      <c r="E59" s="413">
        <v>0</v>
      </c>
      <c r="F59" s="116">
        <v>100</v>
      </c>
      <c r="G59" s="413">
        <v>0</v>
      </c>
      <c r="H59" s="413">
        <v>0</v>
      </c>
      <c r="I59" s="83" t="s">
        <v>217</v>
      </c>
      <c r="J59" s="83" t="s">
        <v>217</v>
      </c>
      <c r="K59" s="413">
        <v>0</v>
      </c>
    </row>
    <row r="60" spans="1:11" ht="15" customHeight="1">
      <c r="A60" s="118" t="s">
        <v>391</v>
      </c>
      <c r="B60" s="382">
        <v>50123</v>
      </c>
      <c r="C60" s="178">
        <v>46995</v>
      </c>
      <c r="D60" s="342">
        <v>3128</v>
      </c>
      <c r="E60" s="413">
        <v>0</v>
      </c>
      <c r="F60" s="111">
        <v>93.8</v>
      </c>
      <c r="G60" s="111">
        <v>6.2</v>
      </c>
      <c r="H60" s="413">
        <v>0</v>
      </c>
      <c r="I60" s="83" t="s">
        <v>217</v>
      </c>
      <c r="J60" s="83" t="s">
        <v>217</v>
      </c>
      <c r="K60" s="83" t="s">
        <v>217</v>
      </c>
    </row>
    <row r="61" spans="1:11" ht="15" customHeight="1">
      <c r="A61" s="118" t="s">
        <v>162</v>
      </c>
      <c r="B61" s="178">
        <v>1830</v>
      </c>
      <c r="C61" s="178">
        <v>1830</v>
      </c>
      <c r="D61" s="413">
        <v>0</v>
      </c>
      <c r="E61" s="413">
        <v>0</v>
      </c>
      <c r="F61" s="117">
        <v>100</v>
      </c>
      <c r="G61" s="413">
        <v>0</v>
      </c>
      <c r="H61" s="413">
        <v>0</v>
      </c>
      <c r="I61" s="83" t="s">
        <v>217</v>
      </c>
      <c r="J61" s="83" t="s">
        <v>217</v>
      </c>
      <c r="K61" s="413">
        <v>0</v>
      </c>
    </row>
    <row r="62" spans="1:11" ht="15" customHeight="1">
      <c r="A62" s="118" t="s">
        <v>163</v>
      </c>
      <c r="B62" s="178">
        <v>75466</v>
      </c>
      <c r="C62" s="178">
        <v>71794</v>
      </c>
      <c r="D62" s="342">
        <v>1972</v>
      </c>
      <c r="E62" s="342">
        <v>1700</v>
      </c>
      <c r="F62" s="115">
        <v>95.1</v>
      </c>
      <c r="G62" s="115">
        <v>2.6</v>
      </c>
      <c r="H62" s="115">
        <v>2.2999999999999998</v>
      </c>
      <c r="I62" s="83" t="s">
        <v>217</v>
      </c>
      <c r="J62" s="83" t="s">
        <v>217</v>
      </c>
      <c r="K62" s="83" t="s">
        <v>217</v>
      </c>
    </row>
    <row r="63" spans="1:11" ht="15" customHeight="1">
      <c r="A63" s="118" t="s">
        <v>164</v>
      </c>
      <c r="B63" s="178">
        <v>196191</v>
      </c>
      <c r="C63" s="178">
        <v>194504</v>
      </c>
      <c r="D63" s="342">
        <v>1677</v>
      </c>
      <c r="E63" s="342">
        <v>10</v>
      </c>
      <c r="F63" s="115">
        <v>99.1</v>
      </c>
      <c r="G63" s="115">
        <v>0.9</v>
      </c>
      <c r="H63" s="115">
        <v>0</v>
      </c>
      <c r="I63" s="83" t="s">
        <v>217</v>
      </c>
      <c r="J63" s="83" t="s">
        <v>217</v>
      </c>
      <c r="K63" s="83" t="s">
        <v>217</v>
      </c>
    </row>
    <row r="64" spans="1:11" ht="15" customHeight="1">
      <c r="A64" s="118" t="s">
        <v>165</v>
      </c>
      <c r="B64" s="178">
        <v>152297</v>
      </c>
      <c r="C64" s="178">
        <v>143309</v>
      </c>
      <c r="D64" s="342">
        <v>8728</v>
      </c>
      <c r="E64" s="342">
        <v>260</v>
      </c>
      <c r="F64" s="115">
        <v>94.1</v>
      </c>
      <c r="G64" s="115">
        <v>5.7</v>
      </c>
      <c r="H64" s="115">
        <v>0.2</v>
      </c>
      <c r="I64" s="83" t="s">
        <v>217</v>
      </c>
      <c r="J64" s="83" t="s">
        <v>217</v>
      </c>
      <c r="K64" s="83" t="s">
        <v>217</v>
      </c>
    </row>
    <row r="65" spans="1:11" ht="15" customHeight="1">
      <c r="A65" s="118" t="s">
        <v>166</v>
      </c>
      <c r="B65" s="178">
        <v>764</v>
      </c>
      <c r="C65" s="178">
        <v>764</v>
      </c>
      <c r="D65" s="413">
        <v>0</v>
      </c>
      <c r="E65" s="413">
        <v>0</v>
      </c>
      <c r="F65" s="178">
        <v>100</v>
      </c>
      <c r="G65" s="413">
        <v>0</v>
      </c>
      <c r="H65" s="413">
        <v>0</v>
      </c>
      <c r="I65" s="83" t="s">
        <v>217</v>
      </c>
      <c r="J65" s="83" t="s">
        <v>217</v>
      </c>
      <c r="K65" s="413">
        <v>0</v>
      </c>
    </row>
    <row r="66" spans="1:11" ht="15" customHeight="1">
      <c r="A66" s="118" t="s">
        <v>167</v>
      </c>
      <c r="B66" s="178">
        <v>7546</v>
      </c>
      <c r="C66" s="178">
        <v>7012</v>
      </c>
      <c r="D66" s="342">
        <v>512</v>
      </c>
      <c r="E66" s="342">
        <v>22</v>
      </c>
      <c r="F66" s="115">
        <v>92.9</v>
      </c>
      <c r="G66" s="115">
        <v>6.8</v>
      </c>
      <c r="H66" s="115">
        <v>0.3</v>
      </c>
      <c r="I66" s="83" t="s">
        <v>217</v>
      </c>
      <c r="J66" s="83" t="s">
        <v>217</v>
      </c>
      <c r="K66" s="83" t="s">
        <v>217</v>
      </c>
    </row>
    <row r="67" spans="1:11" ht="15" customHeight="1">
      <c r="A67" s="118" t="s">
        <v>168</v>
      </c>
      <c r="B67" s="178">
        <v>8111</v>
      </c>
      <c r="C67" s="178">
        <v>8080</v>
      </c>
      <c r="D67" s="342">
        <v>31</v>
      </c>
      <c r="E67" s="413">
        <v>0</v>
      </c>
      <c r="F67" s="115">
        <v>99.6</v>
      </c>
      <c r="G67" s="115">
        <v>0.4</v>
      </c>
      <c r="H67" s="413">
        <v>0</v>
      </c>
      <c r="I67" s="83" t="s">
        <v>217</v>
      </c>
      <c r="J67" s="83" t="s">
        <v>217</v>
      </c>
      <c r="K67" s="83" t="s">
        <v>217</v>
      </c>
    </row>
    <row r="68" spans="1:11" ht="15" customHeight="1">
      <c r="A68" s="118" t="s">
        <v>169</v>
      </c>
      <c r="B68" s="178">
        <v>7417</v>
      </c>
      <c r="C68" s="178">
        <v>6552</v>
      </c>
      <c r="D68" s="342">
        <v>865</v>
      </c>
      <c r="E68" s="413">
        <v>0</v>
      </c>
      <c r="F68" s="115">
        <v>88.3</v>
      </c>
      <c r="G68" s="115">
        <v>11.7</v>
      </c>
      <c r="H68" s="413">
        <v>0</v>
      </c>
      <c r="I68" s="83" t="s">
        <v>217</v>
      </c>
      <c r="J68" s="83" t="s">
        <v>217</v>
      </c>
      <c r="K68" s="83" t="s">
        <v>217</v>
      </c>
    </row>
    <row r="69" spans="1:11" ht="15" customHeight="1">
      <c r="A69" s="118" t="s">
        <v>170</v>
      </c>
      <c r="B69" s="178">
        <v>9999</v>
      </c>
      <c r="C69" s="178">
        <v>9999</v>
      </c>
      <c r="D69" s="413">
        <v>0</v>
      </c>
      <c r="E69" s="413">
        <v>0</v>
      </c>
      <c r="F69" s="117">
        <v>100</v>
      </c>
      <c r="G69" s="413">
        <v>0</v>
      </c>
      <c r="H69" s="413">
        <v>0</v>
      </c>
      <c r="I69" s="83" t="s">
        <v>217</v>
      </c>
      <c r="J69" s="83" t="s">
        <v>217</v>
      </c>
      <c r="K69" s="413">
        <v>0</v>
      </c>
    </row>
    <row r="70" spans="1:11" ht="15" customHeight="1">
      <c r="A70" s="38"/>
      <c r="B70" s="343"/>
      <c r="C70" s="343"/>
      <c r="D70" s="343"/>
      <c r="E70" s="343"/>
      <c r="F70" s="338"/>
      <c r="G70" s="338"/>
      <c r="H70" s="338"/>
      <c r="I70" s="338"/>
      <c r="J70" s="338"/>
      <c r="K70" s="338"/>
    </row>
    <row r="71" spans="1:11" ht="15" customHeight="1">
      <c r="A71" s="725" t="s">
        <v>496</v>
      </c>
      <c r="B71" s="725"/>
      <c r="C71" s="725"/>
      <c r="D71" s="725"/>
      <c r="E71" s="725"/>
      <c r="F71" s="725"/>
      <c r="G71" s="725"/>
      <c r="H71" s="725"/>
      <c r="I71" s="725"/>
      <c r="J71" s="725"/>
      <c r="K71" s="725"/>
    </row>
    <row r="72" spans="1:11" ht="15" customHeight="1">
      <c r="A72" s="716" t="s">
        <v>513</v>
      </c>
      <c r="B72" s="739"/>
      <c r="C72" s="739"/>
      <c r="D72" s="739"/>
      <c r="E72" s="739"/>
      <c r="F72" s="739"/>
      <c r="G72" s="186"/>
      <c r="H72" s="186"/>
      <c r="I72" s="186"/>
      <c r="J72" s="186"/>
      <c r="K72" s="186"/>
    </row>
    <row r="73" spans="1:11" ht="15" customHeight="1">
      <c r="A73" s="725" t="s">
        <v>229</v>
      </c>
      <c r="B73" s="725"/>
      <c r="C73" s="725"/>
      <c r="D73" s="725"/>
      <c r="E73" s="725"/>
      <c r="F73" s="725"/>
      <c r="G73" s="725"/>
      <c r="H73" s="725"/>
      <c r="I73" s="725"/>
      <c r="J73" s="725"/>
      <c r="K73" s="725"/>
    </row>
    <row r="74" spans="1:11" ht="15" customHeight="1">
      <c r="A74" s="725" t="s">
        <v>392</v>
      </c>
      <c r="B74" s="725"/>
      <c r="C74" s="725"/>
      <c r="D74" s="725"/>
      <c r="E74" s="725"/>
      <c r="F74" s="725"/>
      <c r="G74" s="725"/>
      <c r="H74" s="725"/>
      <c r="I74" s="725"/>
      <c r="J74" s="725"/>
      <c r="K74" s="725"/>
    </row>
  </sheetData>
  <mergeCells count="12">
    <mergeCell ref="A74:K74"/>
    <mergeCell ref="A73:K73"/>
    <mergeCell ref="B5:E5"/>
    <mergeCell ref="F5:H5"/>
    <mergeCell ref="I3:I4"/>
    <mergeCell ref="A3:A6"/>
    <mergeCell ref="C3:H3"/>
    <mergeCell ref="A71:K71"/>
    <mergeCell ref="J3:K3"/>
    <mergeCell ref="A72:F72"/>
    <mergeCell ref="I5:K5"/>
    <mergeCell ref="B3:B4"/>
  </mergeCells>
  <pageMargins left="0.23622047244094491" right="0.23622047244094491" top="0.31496062992125984" bottom="0.31496062992125984" header="0.15748031496062992" footer="0.15748031496062992"/>
  <pageSetup paperSize="9" scale="71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ignoredErrors>
    <ignoredError sqref="B6:K6 B7 B49 B28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8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5"/>
  <cols>
    <col min="1" max="1" width="22.125" style="627" customWidth="1"/>
    <col min="2" max="2" width="11" style="627"/>
    <col min="3" max="3" width="12.25" style="627" customWidth="1"/>
    <col min="4" max="4" width="10" style="627" customWidth="1"/>
    <col min="5" max="6" width="11" style="627"/>
    <col min="7" max="7" width="13.625" style="627" customWidth="1"/>
    <col min="8" max="8" width="12.75" style="627" customWidth="1"/>
    <col min="9" max="16384" width="11" style="627"/>
  </cols>
  <sheetData>
    <row r="1" spans="1:22">
      <c r="A1" s="599" t="s">
        <v>332</v>
      </c>
      <c r="B1" s="600"/>
      <c r="C1" s="600"/>
      <c r="D1" s="600"/>
      <c r="E1" s="600"/>
      <c r="F1" s="600"/>
      <c r="G1" s="600"/>
      <c r="H1" s="600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  <c r="U1" s="626"/>
      <c r="V1" s="626"/>
    </row>
    <row r="2" spans="1:22">
      <c r="A2" s="549" t="s">
        <v>330</v>
      </c>
      <c r="B2" s="497"/>
      <c r="C2" s="497"/>
      <c r="D2" s="497"/>
      <c r="E2" s="497"/>
      <c r="F2" s="497"/>
      <c r="G2" s="497"/>
      <c r="H2" s="497"/>
      <c r="I2" s="628"/>
      <c r="J2" s="628"/>
      <c r="K2" s="628"/>
      <c r="L2" s="628"/>
      <c r="M2" s="628"/>
      <c r="N2" s="628"/>
      <c r="O2" s="628"/>
      <c r="P2" s="628"/>
      <c r="Q2" s="628"/>
      <c r="R2" s="628"/>
      <c r="S2" s="628"/>
      <c r="T2" s="628"/>
      <c r="U2" s="628"/>
      <c r="V2" s="628"/>
    </row>
    <row r="3" spans="1:22" ht="15" customHeight="1">
      <c r="A3" s="934" t="s">
        <v>97</v>
      </c>
      <c r="B3" s="937" t="s">
        <v>546</v>
      </c>
      <c r="C3" s="939" t="s">
        <v>547</v>
      </c>
      <c r="D3" s="940"/>
      <c r="E3" s="941" t="s">
        <v>549</v>
      </c>
      <c r="F3" s="942"/>
      <c r="G3" s="942"/>
      <c r="H3" s="942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</row>
    <row r="4" spans="1:22" ht="60">
      <c r="A4" s="935"/>
      <c r="B4" s="938"/>
      <c r="C4" s="630" t="s">
        <v>580</v>
      </c>
      <c r="D4" s="631" t="s">
        <v>581</v>
      </c>
      <c r="E4" s="631" t="s">
        <v>52</v>
      </c>
      <c r="F4" s="631" t="s">
        <v>53</v>
      </c>
      <c r="G4" s="631" t="s">
        <v>551</v>
      </c>
      <c r="H4" s="632" t="s">
        <v>98</v>
      </c>
      <c r="I4" s="633"/>
      <c r="J4" s="634"/>
      <c r="K4" s="629"/>
      <c r="L4" s="629"/>
      <c r="M4" s="629"/>
      <c r="N4" s="629"/>
      <c r="O4" s="629"/>
      <c r="P4" s="629"/>
      <c r="Q4" s="629"/>
      <c r="R4" s="629"/>
      <c r="S4" s="629"/>
      <c r="T4" s="629"/>
      <c r="U4" s="629"/>
      <c r="V4" s="629"/>
    </row>
    <row r="5" spans="1:22">
      <c r="A5" s="935"/>
      <c r="B5" s="943" t="s">
        <v>39</v>
      </c>
      <c r="C5" s="943"/>
      <c r="D5" s="943"/>
      <c r="E5" s="943"/>
      <c r="F5" s="943"/>
      <c r="G5" s="943"/>
      <c r="H5" s="944"/>
      <c r="I5" s="634"/>
      <c r="J5" s="634"/>
      <c r="K5" s="629"/>
      <c r="L5" s="629"/>
      <c r="M5" s="629"/>
      <c r="N5" s="629"/>
      <c r="O5" s="629"/>
      <c r="P5" s="629"/>
      <c r="Q5" s="629"/>
      <c r="R5" s="629"/>
      <c r="S5" s="629"/>
      <c r="T5" s="629"/>
      <c r="U5" s="629"/>
      <c r="V5" s="629"/>
    </row>
    <row r="6" spans="1:22">
      <c r="A6" s="936"/>
      <c r="B6" s="635" t="s">
        <v>40</v>
      </c>
      <c r="C6" s="635" t="s">
        <v>41</v>
      </c>
      <c r="D6" s="635" t="s">
        <v>42</v>
      </c>
      <c r="E6" s="635" t="s">
        <v>43</v>
      </c>
      <c r="F6" s="635" t="s">
        <v>44</v>
      </c>
      <c r="G6" s="635" t="s">
        <v>45</v>
      </c>
      <c r="H6" s="636" t="s">
        <v>48</v>
      </c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629"/>
      <c r="U6" s="629"/>
      <c r="V6" s="629"/>
    </row>
    <row r="7" spans="1:22">
      <c r="A7" s="637"/>
      <c r="B7" s="638">
        <v>2013</v>
      </c>
      <c r="C7" s="639"/>
      <c r="D7" s="639"/>
      <c r="E7" s="639"/>
      <c r="F7" s="639"/>
      <c r="G7" s="639"/>
      <c r="H7" s="639"/>
      <c r="I7" s="640"/>
      <c r="J7" s="640"/>
      <c r="K7" s="640"/>
      <c r="L7" s="640"/>
      <c r="M7" s="640"/>
      <c r="N7" s="640"/>
      <c r="O7" s="640"/>
      <c r="P7" s="640"/>
      <c r="Q7" s="640"/>
      <c r="R7" s="641"/>
      <c r="S7" s="641"/>
      <c r="T7" s="641"/>
      <c r="U7" s="641"/>
      <c r="V7" s="641"/>
    </row>
    <row r="8" spans="1:22">
      <c r="A8" s="642" t="s">
        <v>153</v>
      </c>
      <c r="B8" s="643">
        <v>2961</v>
      </c>
      <c r="C8" s="644">
        <v>2700</v>
      </c>
      <c r="D8" s="644">
        <v>261</v>
      </c>
      <c r="E8" s="644">
        <v>451</v>
      </c>
      <c r="F8" s="644">
        <v>1971</v>
      </c>
      <c r="G8" s="644">
        <v>512</v>
      </c>
      <c r="H8" s="644">
        <v>288</v>
      </c>
      <c r="I8" s="629"/>
      <c r="J8" s="629"/>
      <c r="K8" s="629"/>
      <c r="L8" s="629"/>
      <c r="M8" s="629"/>
      <c r="N8" s="629"/>
      <c r="O8" s="629"/>
      <c r="P8" s="629"/>
      <c r="Q8" s="629"/>
      <c r="R8" s="629"/>
      <c r="S8" s="629"/>
      <c r="T8" s="629"/>
      <c r="U8" s="629"/>
      <c r="V8" s="629"/>
    </row>
    <row r="9" spans="1:22">
      <c r="A9" s="645" t="s">
        <v>49</v>
      </c>
      <c r="B9" s="646">
        <v>2319</v>
      </c>
      <c r="C9" s="647">
        <v>2118</v>
      </c>
      <c r="D9" s="648">
        <v>201</v>
      </c>
      <c r="E9" s="648">
        <v>340</v>
      </c>
      <c r="F9" s="647">
        <v>1603</v>
      </c>
      <c r="G9" s="648">
        <v>361</v>
      </c>
      <c r="H9" s="648">
        <v>216</v>
      </c>
      <c r="I9" s="629"/>
      <c r="J9" s="629"/>
      <c r="K9" s="629"/>
      <c r="L9" s="629"/>
      <c r="M9" s="629"/>
      <c r="N9" s="629"/>
      <c r="O9" s="629"/>
      <c r="P9" s="629"/>
      <c r="Q9" s="629"/>
      <c r="R9" s="629"/>
      <c r="S9" s="629"/>
      <c r="T9" s="629"/>
      <c r="U9" s="629"/>
      <c r="V9" s="629"/>
    </row>
    <row r="10" spans="1:22">
      <c r="A10" s="645" t="s">
        <v>34</v>
      </c>
      <c r="B10" s="649">
        <v>522</v>
      </c>
      <c r="C10" s="648">
        <v>472</v>
      </c>
      <c r="D10" s="648">
        <v>50</v>
      </c>
      <c r="E10" s="648">
        <v>97</v>
      </c>
      <c r="F10" s="648">
        <v>277</v>
      </c>
      <c r="G10" s="648">
        <v>133</v>
      </c>
      <c r="H10" s="648">
        <v>65</v>
      </c>
      <c r="I10" s="629"/>
      <c r="J10" s="629"/>
      <c r="K10" s="629"/>
      <c r="L10" s="629"/>
      <c r="M10" s="629"/>
      <c r="N10" s="629"/>
      <c r="O10" s="629"/>
      <c r="P10" s="629"/>
      <c r="Q10" s="629"/>
      <c r="R10" s="629"/>
      <c r="S10" s="629"/>
      <c r="T10" s="629"/>
      <c r="U10" s="629"/>
      <c r="V10" s="629"/>
    </row>
    <row r="11" spans="1:22">
      <c r="A11" s="645" t="s">
        <v>154</v>
      </c>
      <c r="B11" s="649">
        <v>120</v>
      </c>
      <c r="C11" s="650">
        <v>110</v>
      </c>
      <c r="D11" s="650">
        <v>10</v>
      </c>
      <c r="E11" s="650">
        <v>14</v>
      </c>
      <c r="F11" s="650">
        <v>91</v>
      </c>
      <c r="G11" s="650">
        <v>18</v>
      </c>
      <c r="H11" s="650">
        <v>7</v>
      </c>
      <c r="I11" s="629"/>
      <c r="J11" s="629"/>
      <c r="K11" s="629"/>
      <c r="L11" s="629"/>
      <c r="M11" s="629"/>
      <c r="N11" s="629"/>
      <c r="O11" s="629"/>
      <c r="P11" s="629"/>
      <c r="Q11" s="629"/>
      <c r="R11" s="629"/>
      <c r="S11" s="629"/>
      <c r="T11" s="629"/>
      <c r="U11" s="629"/>
      <c r="V11" s="629"/>
    </row>
    <row r="12" spans="1:22">
      <c r="A12" s="651" t="s">
        <v>155</v>
      </c>
      <c r="B12" s="652">
        <v>433</v>
      </c>
      <c r="C12" s="650">
        <v>405</v>
      </c>
      <c r="D12" s="650">
        <v>28</v>
      </c>
      <c r="E12" s="650">
        <v>48</v>
      </c>
      <c r="F12" s="650">
        <v>351</v>
      </c>
      <c r="G12" s="650">
        <v>31</v>
      </c>
      <c r="H12" s="650">
        <v>31</v>
      </c>
      <c r="I12" s="629"/>
      <c r="J12" s="629"/>
      <c r="K12" s="629"/>
      <c r="L12" s="629"/>
      <c r="M12" s="629"/>
      <c r="N12" s="629"/>
      <c r="O12" s="629"/>
      <c r="P12" s="629"/>
      <c r="Q12" s="629"/>
      <c r="R12" s="629"/>
      <c r="S12" s="629"/>
      <c r="T12" s="629"/>
      <c r="U12" s="629"/>
      <c r="V12" s="629"/>
    </row>
    <row r="13" spans="1:22">
      <c r="A13" s="651" t="s">
        <v>156</v>
      </c>
      <c r="B13" s="652">
        <v>563</v>
      </c>
      <c r="C13" s="650">
        <v>523</v>
      </c>
      <c r="D13" s="650">
        <v>40</v>
      </c>
      <c r="E13" s="650">
        <v>98</v>
      </c>
      <c r="F13" s="650">
        <v>366</v>
      </c>
      <c r="G13" s="650">
        <v>83</v>
      </c>
      <c r="H13" s="650">
        <v>56</v>
      </c>
      <c r="I13" s="629"/>
      <c r="J13" s="629"/>
      <c r="K13" s="629"/>
      <c r="L13" s="629"/>
      <c r="M13" s="629"/>
      <c r="N13" s="629"/>
      <c r="O13" s="629"/>
      <c r="P13" s="629"/>
      <c r="Q13" s="629"/>
      <c r="R13" s="629"/>
      <c r="S13" s="629"/>
      <c r="T13" s="629"/>
      <c r="U13" s="629"/>
      <c r="V13" s="629"/>
    </row>
    <row r="14" spans="1:22">
      <c r="A14" s="651" t="s">
        <v>157</v>
      </c>
      <c r="B14" s="652">
        <v>29</v>
      </c>
      <c r="C14" s="650">
        <v>29</v>
      </c>
      <c r="D14" s="413">
        <v>0</v>
      </c>
      <c r="E14" s="668" t="s">
        <v>218</v>
      </c>
      <c r="F14" s="650">
        <v>26</v>
      </c>
      <c r="G14" s="668" t="s">
        <v>218</v>
      </c>
      <c r="H14" s="668" t="s">
        <v>218</v>
      </c>
      <c r="I14" s="629"/>
      <c r="J14" s="629"/>
      <c r="K14" s="629"/>
      <c r="L14" s="629"/>
      <c r="M14" s="629"/>
      <c r="N14" s="629"/>
      <c r="O14" s="629"/>
      <c r="P14" s="629"/>
      <c r="Q14" s="629"/>
      <c r="R14" s="629"/>
      <c r="S14" s="629"/>
      <c r="T14" s="629"/>
      <c r="U14" s="629"/>
      <c r="V14" s="629"/>
    </row>
    <row r="15" spans="1:22">
      <c r="A15" s="651" t="s">
        <v>158</v>
      </c>
      <c r="B15" s="652">
        <v>62</v>
      </c>
      <c r="C15" s="650">
        <v>52</v>
      </c>
      <c r="D15" s="650">
        <v>10</v>
      </c>
      <c r="E15" s="650">
        <v>12</v>
      </c>
      <c r="F15" s="650">
        <v>36</v>
      </c>
      <c r="G15" s="650">
        <v>13</v>
      </c>
      <c r="H15" s="650">
        <v>11</v>
      </c>
      <c r="I15" s="629"/>
      <c r="J15" s="629"/>
      <c r="K15" s="629"/>
      <c r="L15" s="629"/>
      <c r="M15" s="629"/>
      <c r="N15" s="629"/>
      <c r="O15" s="629"/>
      <c r="P15" s="629"/>
      <c r="Q15" s="629"/>
      <c r="R15" s="629"/>
      <c r="S15" s="629"/>
      <c r="T15" s="629"/>
      <c r="U15" s="629"/>
      <c r="V15" s="629"/>
    </row>
    <row r="16" spans="1:22">
      <c r="A16" s="651" t="s">
        <v>159</v>
      </c>
      <c r="B16" s="652">
        <v>30</v>
      </c>
      <c r="C16" s="650">
        <v>30</v>
      </c>
      <c r="D16" s="413">
        <v>0</v>
      </c>
      <c r="E16" s="668" t="s">
        <v>218</v>
      </c>
      <c r="F16" s="650">
        <v>22</v>
      </c>
      <c r="G16" s="668" t="s">
        <v>218</v>
      </c>
      <c r="H16" s="668" t="s">
        <v>218</v>
      </c>
      <c r="K16" s="629"/>
      <c r="L16" s="629"/>
      <c r="M16" s="629"/>
      <c r="N16" s="629"/>
      <c r="O16" s="629"/>
      <c r="P16" s="629"/>
      <c r="Q16" s="629"/>
      <c r="R16" s="629"/>
      <c r="S16" s="629"/>
      <c r="T16" s="629"/>
      <c r="U16" s="629"/>
      <c r="V16" s="629"/>
    </row>
    <row r="17" spans="1:22">
      <c r="A17" s="651" t="s">
        <v>160</v>
      </c>
      <c r="B17" s="652">
        <v>61</v>
      </c>
      <c r="C17" s="650">
        <v>51</v>
      </c>
      <c r="D17" s="650">
        <v>10</v>
      </c>
      <c r="E17" s="650">
        <v>9</v>
      </c>
      <c r="F17" s="650">
        <v>43</v>
      </c>
      <c r="G17" s="650">
        <v>13</v>
      </c>
      <c r="H17" s="650">
        <v>6</v>
      </c>
      <c r="K17" s="629"/>
      <c r="L17" s="629"/>
      <c r="M17" s="629"/>
      <c r="N17" s="629"/>
      <c r="O17" s="629"/>
      <c r="P17" s="629"/>
      <c r="Q17" s="629"/>
      <c r="R17" s="629"/>
      <c r="S17" s="629"/>
      <c r="T17" s="629"/>
      <c r="U17" s="629"/>
      <c r="V17" s="629"/>
    </row>
    <row r="18" spans="1:22">
      <c r="A18" s="651" t="s">
        <v>161</v>
      </c>
      <c r="B18" s="652">
        <v>192</v>
      </c>
      <c r="C18" s="650">
        <v>177</v>
      </c>
      <c r="D18" s="650">
        <v>15</v>
      </c>
      <c r="E18" s="653">
        <v>6</v>
      </c>
      <c r="F18" s="650">
        <v>145</v>
      </c>
      <c r="G18" s="650">
        <v>30</v>
      </c>
      <c r="H18" s="650">
        <v>26</v>
      </c>
      <c r="I18" s="629"/>
      <c r="J18" s="629"/>
      <c r="K18" s="629"/>
      <c r="L18" s="629"/>
      <c r="M18" s="629"/>
      <c r="N18" s="629"/>
      <c r="O18" s="629"/>
      <c r="P18" s="629"/>
      <c r="Q18" s="629"/>
      <c r="R18" s="629"/>
      <c r="S18" s="629"/>
      <c r="T18" s="629"/>
      <c r="U18" s="629"/>
      <c r="V18" s="629"/>
    </row>
    <row r="19" spans="1:22">
      <c r="A19" s="651" t="s">
        <v>162</v>
      </c>
      <c r="B19" s="652">
        <v>50</v>
      </c>
      <c r="C19" s="653">
        <v>47</v>
      </c>
      <c r="D19" s="653">
        <v>3</v>
      </c>
      <c r="E19" s="650">
        <v>7</v>
      </c>
      <c r="F19" s="650">
        <v>19</v>
      </c>
      <c r="G19" s="650">
        <v>19</v>
      </c>
      <c r="H19" s="650">
        <v>8</v>
      </c>
      <c r="I19" s="629"/>
      <c r="J19" s="629"/>
      <c r="K19" s="629"/>
      <c r="L19" s="629"/>
      <c r="M19" s="629"/>
      <c r="N19" s="629"/>
      <c r="O19" s="629"/>
      <c r="P19" s="629"/>
      <c r="Q19" s="629"/>
      <c r="R19" s="629"/>
      <c r="S19" s="629"/>
      <c r="T19" s="629"/>
      <c r="U19" s="629"/>
      <c r="V19" s="629"/>
    </row>
    <row r="20" spans="1:22">
      <c r="A20" s="651" t="s">
        <v>163</v>
      </c>
      <c r="B20" s="652">
        <v>253</v>
      </c>
      <c r="C20" s="650">
        <v>217</v>
      </c>
      <c r="D20" s="650">
        <v>36</v>
      </c>
      <c r="E20" s="650">
        <v>54</v>
      </c>
      <c r="F20" s="650">
        <v>148</v>
      </c>
      <c r="G20" s="650">
        <v>61</v>
      </c>
      <c r="H20" s="650">
        <v>26</v>
      </c>
      <c r="I20" s="629"/>
      <c r="J20" s="629"/>
      <c r="K20" s="629"/>
      <c r="L20" s="629"/>
      <c r="M20" s="629"/>
      <c r="N20" s="629"/>
      <c r="O20" s="629"/>
      <c r="P20" s="629"/>
      <c r="Q20" s="629"/>
      <c r="R20" s="629"/>
      <c r="S20" s="629"/>
      <c r="T20" s="629"/>
      <c r="U20" s="629"/>
      <c r="V20" s="629"/>
    </row>
    <row r="21" spans="1:22">
      <c r="A21" s="651" t="s">
        <v>164</v>
      </c>
      <c r="B21" s="652">
        <v>493</v>
      </c>
      <c r="C21" s="650">
        <v>450</v>
      </c>
      <c r="D21" s="650">
        <v>43</v>
      </c>
      <c r="E21" s="650">
        <v>59</v>
      </c>
      <c r="F21" s="650">
        <v>373</v>
      </c>
      <c r="G21" s="650">
        <v>58</v>
      </c>
      <c r="H21" s="650">
        <v>46</v>
      </c>
      <c r="I21" s="629"/>
      <c r="J21" s="629"/>
      <c r="K21" s="629"/>
      <c r="L21" s="629"/>
      <c r="M21" s="629"/>
      <c r="N21" s="629"/>
      <c r="O21" s="629"/>
      <c r="P21" s="629"/>
      <c r="Q21" s="629"/>
      <c r="R21" s="629"/>
      <c r="S21" s="629"/>
      <c r="T21" s="629"/>
      <c r="U21" s="629"/>
      <c r="V21" s="629"/>
    </row>
    <row r="22" spans="1:22">
      <c r="A22" s="651" t="s">
        <v>165</v>
      </c>
      <c r="B22" s="652">
        <v>200</v>
      </c>
      <c r="C22" s="650">
        <v>178</v>
      </c>
      <c r="D22" s="650">
        <v>22</v>
      </c>
      <c r="E22" s="650">
        <v>52</v>
      </c>
      <c r="F22" s="650">
        <v>125</v>
      </c>
      <c r="G22" s="650">
        <v>28</v>
      </c>
      <c r="H22" s="650">
        <v>17</v>
      </c>
      <c r="I22" s="629"/>
      <c r="J22" s="629"/>
      <c r="K22" s="629"/>
      <c r="L22" s="629"/>
      <c r="M22" s="629"/>
      <c r="N22" s="629"/>
      <c r="O22" s="629"/>
      <c r="P22" s="629"/>
      <c r="Q22" s="629"/>
      <c r="R22" s="629"/>
      <c r="S22" s="629"/>
      <c r="T22" s="629"/>
      <c r="U22" s="629"/>
      <c r="V22" s="629"/>
    </row>
    <row r="23" spans="1:22">
      <c r="A23" s="651" t="s">
        <v>166</v>
      </c>
      <c r="B23" s="652">
        <v>61</v>
      </c>
      <c r="C23" s="653">
        <v>55</v>
      </c>
      <c r="D23" s="653">
        <v>6</v>
      </c>
      <c r="E23" s="653">
        <v>6</v>
      </c>
      <c r="F23" s="650">
        <v>41</v>
      </c>
      <c r="G23" s="650">
        <v>15</v>
      </c>
      <c r="H23" s="650">
        <v>5</v>
      </c>
      <c r="I23" s="629"/>
      <c r="J23" s="629"/>
      <c r="K23" s="629"/>
      <c r="L23" s="629"/>
      <c r="M23" s="629"/>
      <c r="N23" s="629"/>
      <c r="O23" s="629"/>
      <c r="P23" s="629"/>
      <c r="Q23" s="629"/>
      <c r="R23" s="629"/>
      <c r="S23" s="629"/>
      <c r="T23" s="629"/>
      <c r="U23" s="629"/>
      <c r="V23" s="629"/>
    </row>
    <row r="24" spans="1:22">
      <c r="A24" s="651" t="s">
        <v>167</v>
      </c>
      <c r="B24" s="652">
        <v>171</v>
      </c>
      <c r="C24" s="650">
        <v>153</v>
      </c>
      <c r="D24" s="650">
        <v>18</v>
      </c>
      <c r="E24" s="650">
        <v>22</v>
      </c>
      <c r="F24" s="650">
        <v>100</v>
      </c>
      <c r="G24" s="650">
        <v>48</v>
      </c>
      <c r="H24" s="650">
        <v>19</v>
      </c>
      <c r="I24" s="629"/>
      <c r="J24" s="629"/>
      <c r="K24" s="629"/>
      <c r="L24" s="629"/>
      <c r="M24" s="629"/>
      <c r="N24" s="629"/>
      <c r="O24" s="629"/>
      <c r="P24" s="629"/>
      <c r="Q24" s="629"/>
      <c r="R24" s="629"/>
      <c r="S24" s="629"/>
      <c r="T24" s="629"/>
      <c r="U24" s="629"/>
      <c r="V24" s="629"/>
    </row>
    <row r="25" spans="1:22">
      <c r="A25" s="651" t="s">
        <v>168</v>
      </c>
      <c r="B25" s="652">
        <v>112</v>
      </c>
      <c r="C25" s="650">
        <v>103</v>
      </c>
      <c r="D25" s="650">
        <v>9</v>
      </c>
      <c r="E25" s="650">
        <v>23</v>
      </c>
      <c r="F25" s="650">
        <v>60</v>
      </c>
      <c r="G25" s="650">
        <v>22</v>
      </c>
      <c r="H25" s="650">
        <v>16</v>
      </c>
      <c r="I25" s="654"/>
      <c r="J25" s="629"/>
      <c r="K25" s="629"/>
      <c r="L25" s="629"/>
      <c r="M25" s="629"/>
      <c r="N25" s="629"/>
      <c r="O25" s="629"/>
      <c r="P25" s="629"/>
      <c r="Q25" s="629"/>
      <c r="R25" s="629"/>
      <c r="S25" s="629"/>
      <c r="T25" s="629"/>
      <c r="U25" s="629"/>
      <c r="V25" s="629"/>
    </row>
    <row r="26" spans="1:22">
      <c r="A26" s="651" t="s">
        <v>169</v>
      </c>
      <c r="B26" s="652">
        <v>124</v>
      </c>
      <c r="C26" s="650">
        <v>113</v>
      </c>
      <c r="D26" s="650">
        <v>11</v>
      </c>
      <c r="E26" s="650">
        <v>17</v>
      </c>
      <c r="F26" s="650">
        <v>54</v>
      </c>
      <c r="G26" s="650">
        <v>55</v>
      </c>
      <c r="H26" s="650">
        <v>9</v>
      </c>
      <c r="I26" s="629"/>
      <c r="J26" s="629"/>
      <c r="K26" s="629"/>
      <c r="L26" s="629"/>
      <c r="M26" s="629"/>
      <c r="N26" s="629"/>
      <c r="O26" s="629"/>
      <c r="P26" s="629"/>
      <c r="Q26" s="629"/>
      <c r="R26" s="629"/>
      <c r="S26" s="629"/>
      <c r="T26" s="629"/>
      <c r="U26" s="629"/>
      <c r="V26" s="629"/>
    </row>
    <row r="27" spans="1:22">
      <c r="A27" s="651" t="s">
        <v>170</v>
      </c>
      <c r="B27" s="652">
        <v>127</v>
      </c>
      <c r="C27" s="650">
        <v>117</v>
      </c>
      <c r="D27" s="650">
        <v>10</v>
      </c>
      <c r="E27" s="650">
        <v>33</v>
      </c>
      <c r="F27" s="650">
        <v>62</v>
      </c>
      <c r="G27" s="650">
        <v>31</v>
      </c>
      <c r="H27" s="650">
        <v>11</v>
      </c>
      <c r="I27" s="629"/>
      <c r="J27" s="629"/>
      <c r="K27" s="629"/>
      <c r="L27" s="629"/>
      <c r="M27" s="629"/>
      <c r="N27" s="629"/>
      <c r="O27" s="629"/>
      <c r="P27" s="629"/>
      <c r="Q27" s="629"/>
      <c r="R27" s="629"/>
      <c r="S27" s="629"/>
      <c r="T27" s="629"/>
      <c r="U27" s="629"/>
      <c r="V27" s="629"/>
    </row>
    <row r="28" spans="1:22">
      <c r="A28" s="655"/>
      <c r="B28" s="656" t="s">
        <v>50</v>
      </c>
      <c r="C28" s="657"/>
      <c r="D28" s="657"/>
      <c r="E28" s="657"/>
      <c r="F28" s="657"/>
      <c r="G28" s="657"/>
      <c r="H28" s="657"/>
      <c r="I28" s="629"/>
      <c r="J28" s="629"/>
      <c r="K28" s="629"/>
      <c r="L28" s="629"/>
      <c r="M28" s="629"/>
      <c r="N28" s="629"/>
      <c r="O28" s="629"/>
      <c r="P28" s="629"/>
      <c r="Q28" s="629"/>
      <c r="R28" s="629"/>
      <c r="S28" s="629"/>
      <c r="T28" s="629"/>
      <c r="U28" s="629"/>
      <c r="V28" s="629"/>
    </row>
    <row r="29" spans="1:22">
      <c r="A29" s="642" t="s">
        <v>153</v>
      </c>
      <c r="B29" s="644">
        <v>2953</v>
      </c>
      <c r="C29" s="644">
        <v>2749</v>
      </c>
      <c r="D29" s="658">
        <v>204</v>
      </c>
      <c r="E29" s="658">
        <v>305</v>
      </c>
      <c r="F29" s="644">
        <v>2096</v>
      </c>
      <c r="G29" s="658">
        <v>478</v>
      </c>
      <c r="H29" s="658">
        <v>278</v>
      </c>
      <c r="I29" s="629"/>
      <c r="J29" s="629"/>
      <c r="K29" s="629"/>
      <c r="L29" s="629"/>
      <c r="M29" s="629"/>
      <c r="N29" s="629"/>
      <c r="O29" s="629"/>
      <c r="P29" s="629"/>
      <c r="Q29" s="629"/>
      <c r="R29" s="629"/>
      <c r="S29" s="629"/>
      <c r="T29" s="629"/>
      <c r="U29" s="629"/>
      <c r="V29" s="629"/>
    </row>
    <row r="30" spans="1:22">
      <c r="A30" s="645" t="s">
        <v>49</v>
      </c>
      <c r="B30" s="646">
        <v>2316</v>
      </c>
      <c r="C30" s="647">
        <v>2159</v>
      </c>
      <c r="D30" s="648">
        <v>157</v>
      </c>
      <c r="E30" s="647">
        <v>210</v>
      </c>
      <c r="F30" s="647">
        <v>1731</v>
      </c>
      <c r="G30" s="648">
        <v>324</v>
      </c>
      <c r="H30" s="648">
        <v>208</v>
      </c>
      <c r="I30" s="629"/>
      <c r="J30" s="629"/>
      <c r="K30" s="629"/>
      <c r="L30" s="629"/>
      <c r="M30" s="629"/>
      <c r="N30" s="629"/>
      <c r="O30" s="629"/>
      <c r="P30" s="629"/>
      <c r="Q30" s="629"/>
      <c r="R30" s="629"/>
      <c r="S30" s="629"/>
      <c r="T30" s="629"/>
      <c r="U30" s="629"/>
      <c r="V30" s="629"/>
    </row>
    <row r="31" spans="1:22">
      <c r="A31" s="645" t="s">
        <v>34</v>
      </c>
      <c r="B31" s="649">
        <v>512</v>
      </c>
      <c r="C31" s="648">
        <v>470</v>
      </c>
      <c r="D31" s="648">
        <v>42</v>
      </c>
      <c r="E31" s="648">
        <v>83</v>
      </c>
      <c r="F31" s="648">
        <v>274</v>
      </c>
      <c r="G31" s="648">
        <v>136</v>
      </c>
      <c r="H31" s="648">
        <v>61</v>
      </c>
      <c r="I31" s="629"/>
      <c r="J31" s="629"/>
      <c r="K31" s="629"/>
      <c r="L31" s="629"/>
      <c r="M31" s="629"/>
      <c r="N31" s="629"/>
      <c r="O31" s="629"/>
      <c r="P31" s="629"/>
      <c r="Q31" s="629"/>
      <c r="R31" s="629"/>
      <c r="S31" s="629"/>
      <c r="T31" s="629"/>
      <c r="U31" s="629"/>
      <c r="V31" s="629"/>
    </row>
    <row r="32" spans="1:22">
      <c r="A32" s="645" t="s">
        <v>154</v>
      </c>
      <c r="B32" s="649">
        <v>125</v>
      </c>
      <c r="C32" s="650">
        <v>120</v>
      </c>
      <c r="D32" s="650">
        <v>5</v>
      </c>
      <c r="E32" s="650">
        <v>12</v>
      </c>
      <c r="F32" s="650">
        <v>91</v>
      </c>
      <c r="G32" s="650">
        <v>18</v>
      </c>
      <c r="H32" s="650">
        <v>9</v>
      </c>
      <c r="I32" s="629"/>
      <c r="J32" s="629"/>
      <c r="K32" s="629"/>
      <c r="L32" s="629"/>
      <c r="M32" s="629"/>
      <c r="N32" s="629"/>
      <c r="O32" s="629"/>
      <c r="P32" s="629"/>
      <c r="Q32" s="629"/>
      <c r="R32" s="629"/>
      <c r="S32" s="629"/>
      <c r="T32" s="629"/>
      <c r="U32" s="629"/>
      <c r="V32" s="629"/>
    </row>
    <row r="33" spans="1:22">
      <c r="A33" s="651" t="s">
        <v>155</v>
      </c>
      <c r="B33" s="652">
        <v>410</v>
      </c>
      <c r="C33" s="650">
        <v>386</v>
      </c>
      <c r="D33" s="650">
        <v>24</v>
      </c>
      <c r="E33" s="650">
        <v>15</v>
      </c>
      <c r="F33" s="650">
        <v>362</v>
      </c>
      <c r="G33" s="650">
        <v>30</v>
      </c>
      <c r="H33" s="650">
        <v>27</v>
      </c>
      <c r="I33" s="629"/>
      <c r="J33" s="629"/>
      <c r="K33" s="629"/>
      <c r="L33" s="629"/>
      <c r="M33" s="629"/>
      <c r="N33" s="629"/>
      <c r="O33" s="629"/>
      <c r="P33" s="629"/>
      <c r="Q33" s="629"/>
      <c r="R33" s="629"/>
      <c r="S33" s="629"/>
      <c r="T33" s="629"/>
      <c r="U33" s="629"/>
      <c r="V33" s="629"/>
    </row>
    <row r="34" spans="1:22">
      <c r="A34" s="651" t="s">
        <v>156</v>
      </c>
      <c r="B34" s="652">
        <v>542</v>
      </c>
      <c r="C34" s="650">
        <v>517</v>
      </c>
      <c r="D34" s="650">
        <v>25</v>
      </c>
      <c r="E34" s="650">
        <v>68</v>
      </c>
      <c r="F34" s="650">
        <v>374</v>
      </c>
      <c r="G34" s="650">
        <v>75</v>
      </c>
      <c r="H34" s="650">
        <v>50</v>
      </c>
      <c r="I34" s="629"/>
      <c r="J34" s="629"/>
      <c r="K34" s="629"/>
      <c r="L34" s="629"/>
      <c r="M34" s="629"/>
      <c r="N34" s="629"/>
      <c r="O34" s="629"/>
      <c r="P34" s="629"/>
      <c r="Q34" s="629"/>
      <c r="R34" s="629"/>
      <c r="S34" s="629"/>
      <c r="T34" s="629"/>
      <c r="U34" s="629"/>
      <c r="V34" s="629"/>
    </row>
    <row r="35" spans="1:22">
      <c r="A35" s="651" t="s">
        <v>157</v>
      </c>
      <c r="B35" s="652">
        <v>31</v>
      </c>
      <c r="C35" s="650">
        <v>31</v>
      </c>
      <c r="D35" s="413">
        <v>0</v>
      </c>
      <c r="E35" s="668" t="s">
        <v>218</v>
      </c>
      <c r="F35" s="650">
        <v>27</v>
      </c>
      <c r="G35" s="668" t="s">
        <v>218</v>
      </c>
      <c r="H35" s="413">
        <v>0</v>
      </c>
      <c r="I35" s="629"/>
      <c r="J35" s="629"/>
      <c r="K35" s="629"/>
      <c r="L35" s="629"/>
      <c r="M35" s="629"/>
      <c r="N35" s="629"/>
      <c r="O35" s="629"/>
      <c r="P35" s="629"/>
      <c r="Q35" s="629"/>
      <c r="R35" s="629"/>
      <c r="S35" s="629"/>
      <c r="T35" s="629"/>
      <c r="U35" s="629"/>
      <c r="V35" s="629"/>
    </row>
    <row r="36" spans="1:22">
      <c r="A36" s="651" t="s">
        <v>158</v>
      </c>
      <c r="B36" s="652">
        <v>60</v>
      </c>
      <c r="C36" s="650" t="s">
        <v>218</v>
      </c>
      <c r="D36" s="650" t="s">
        <v>218</v>
      </c>
      <c r="E36" s="650">
        <v>10</v>
      </c>
      <c r="F36" s="650">
        <v>34</v>
      </c>
      <c r="G36" s="650">
        <v>16</v>
      </c>
      <c r="H36" s="650">
        <v>7</v>
      </c>
      <c r="I36" s="629"/>
      <c r="J36" s="629"/>
      <c r="K36" s="629"/>
      <c r="L36" s="629"/>
      <c r="M36" s="629"/>
      <c r="N36" s="629"/>
      <c r="O36" s="629"/>
      <c r="P36" s="629"/>
      <c r="Q36" s="629"/>
      <c r="R36" s="629"/>
      <c r="S36" s="629"/>
      <c r="T36" s="629"/>
      <c r="U36" s="629"/>
      <c r="V36" s="629"/>
    </row>
    <row r="37" spans="1:22">
      <c r="A37" s="651" t="s">
        <v>159</v>
      </c>
      <c r="B37" s="652">
        <v>33</v>
      </c>
      <c r="C37" s="650">
        <v>33</v>
      </c>
      <c r="D37" s="413">
        <v>0</v>
      </c>
      <c r="E37" s="650" t="s">
        <v>218</v>
      </c>
      <c r="F37" s="650">
        <v>23</v>
      </c>
      <c r="G37" s="668" t="s">
        <v>218</v>
      </c>
      <c r="H37" s="650">
        <v>4</v>
      </c>
      <c r="I37" s="629"/>
      <c r="J37" s="629"/>
      <c r="K37" s="629"/>
      <c r="L37" s="629"/>
      <c r="M37" s="629"/>
      <c r="N37" s="629"/>
      <c r="O37" s="629"/>
      <c r="P37" s="629"/>
      <c r="Q37" s="629"/>
      <c r="R37" s="629"/>
      <c r="S37" s="629"/>
      <c r="T37" s="629"/>
      <c r="U37" s="629"/>
      <c r="V37" s="629"/>
    </row>
    <row r="38" spans="1:22">
      <c r="A38" s="651" t="s">
        <v>160</v>
      </c>
      <c r="B38" s="652">
        <v>61</v>
      </c>
      <c r="C38" s="650">
        <v>56</v>
      </c>
      <c r="D38" s="650">
        <v>5</v>
      </c>
      <c r="E38" s="650">
        <v>6</v>
      </c>
      <c r="F38" s="650">
        <v>41</v>
      </c>
      <c r="G38" s="650">
        <v>14</v>
      </c>
      <c r="H38" s="650">
        <v>5</v>
      </c>
      <c r="I38" s="629"/>
      <c r="J38" s="629"/>
      <c r="K38" s="629"/>
      <c r="L38" s="629"/>
      <c r="M38" s="629"/>
      <c r="N38" s="629"/>
      <c r="O38" s="629"/>
      <c r="P38" s="629"/>
      <c r="Q38" s="629"/>
      <c r="R38" s="629"/>
      <c r="S38" s="629"/>
      <c r="T38" s="629"/>
      <c r="U38" s="629"/>
      <c r="V38" s="629"/>
    </row>
    <row r="39" spans="1:22">
      <c r="A39" s="651" t="s">
        <v>161</v>
      </c>
      <c r="B39" s="652">
        <v>167</v>
      </c>
      <c r="C39" s="650">
        <v>155</v>
      </c>
      <c r="D39" s="650">
        <v>12</v>
      </c>
      <c r="E39" s="668" t="s">
        <v>218</v>
      </c>
      <c r="F39" s="650">
        <v>132</v>
      </c>
      <c r="G39" s="650">
        <v>20</v>
      </c>
      <c r="H39" s="650">
        <v>25</v>
      </c>
      <c r="I39" s="629"/>
      <c r="J39" s="629"/>
      <c r="K39" s="629"/>
      <c r="L39" s="629"/>
      <c r="M39" s="629"/>
      <c r="N39" s="629"/>
      <c r="O39" s="629"/>
      <c r="P39" s="629"/>
      <c r="Q39" s="629"/>
      <c r="R39" s="629"/>
      <c r="S39" s="629"/>
      <c r="T39" s="629"/>
      <c r="U39" s="629"/>
      <c r="V39" s="629"/>
    </row>
    <row r="40" spans="1:22">
      <c r="A40" s="651" t="s">
        <v>162</v>
      </c>
      <c r="B40" s="652">
        <v>47</v>
      </c>
      <c r="C40" s="668" t="s">
        <v>218</v>
      </c>
      <c r="D40" s="668" t="s">
        <v>218</v>
      </c>
      <c r="E40" s="650">
        <v>7</v>
      </c>
      <c r="F40" s="650">
        <v>19</v>
      </c>
      <c r="G40" s="650">
        <v>16</v>
      </c>
      <c r="H40" s="650">
        <v>6</v>
      </c>
      <c r="I40" s="629"/>
      <c r="J40" s="629"/>
      <c r="K40" s="629"/>
      <c r="L40" s="629"/>
      <c r="M40" s="629"/>
      <c r="N40" s="629"/>
      <c r="O40" s="629"/>
      <c r="P40" s="629"/>
      <c r="Q40" s="629"/>
      <c r="R40" s="629"/>
      <c r="S40" s="629"/>
      <c r="T40" s="629"/>
      <c r="U40" s="629"/>
      <c r="V40" s="629"/>
    </row>
    <row r="41" spans="1:22">
      <c r="A41" s="651" t="s">
        <v>582</v>
      </c>
      <c r="B41" s="652">
        <v>261</v>
      </c>
      <c r="C41" s="650">
        <v>224</v>
      </c>
      <c r="D41" s="650">
        <v>37</v>
      </c>
      <c r="E41" s="650">
        <v>25</v>
      </c>
      <c r="F41" s="650">
        <v>170</v>
      </c>
      <c r="G41" s="650">
        <v>71</v>
      </c>
      <c r="H41" s="650">
        <v>32</v>
      </c>
      <c r="I41" s="629"/>
      <c r="J41" s="629"/>
      <c r="K41" s="629"/>
      <c r="L41" s="629"/>
      <c r="M41" s="629"/>
      <c r="N41" s="629"/>
      <c r="O41" s="629"/>
      <c r="P41" s="629"/>
      <c r="Q41" s="629"/>
      <c r="R41" s="629"/>
      <c r="S41" s="629"/>
      <c r="T41" s="629"/>
      <c r="U41" s="629"/>
      <c r="V41" s="629"/>
    </row>
    <row r="42" spans="1:22">
      <c r="A42" s="651" t="s">
        <v>164</v>
      </c>
      <c r="B42" s="652">
        <v>626</v>
      </c>
      <c r="C42" s="650">
        <v>590</v>
      </c>
      <c r="D42" s="650">
        <v>36</v>
      </c>
      <c r="E42" s="650">
        <v>66</v>
      </c>
      <c r="F42" s="650">
        <v>491</v>
      </c>
      <c r="G42" s="650">
        <v>60</v>
      </c>
      <c r="H42" s="650">
        <v>45</v>
      </c>
      <c r="I42" s="629"/>
      <c r="J42" s="629"/>
      <c r="K42" s="629"/>
      <c r="L42" s="629"/>
      <c r="M42" s="629"/>
      <c r="N42" s="629"/>
      <c r="O42" s="629"/>
      <c r="P42" s="629"/>
      <c r="Q42" s="629"/>
      <c r="R42" s="629"/>
      <c r="S42" s="629"/>
      <c r="T42" s="629"/>
      <c r="U42" s="629"/>
      <c r="V42" s="629"/>
    </row>
    <row r="43" spans="1:22">
      <c r="A43" s="651" t="s">
        <v>165</v>
      </c>
      <c r="B43" s="652">
        <v>144</v>
      </c>
      <c r="C43" s="650">
        <v>135</v>
      </c>
      <c r="D43" s="650">
        <v>9</v>
      </c>
      <c r="E43" s="650">
        <v>20</v>
      </c>
      <c r="F43" s="650">
        <v>101</v>
      </c>
      <c r="G43" s="650">
        <v>17</v>
      </c>
      <c r="H43" s="650">
        <v>15</v>
      </c>
      <c r="I43" s="629"/>
      <c r="J43" s="629"/>
      <c r="K43" s="629"/>
      <c r="L43" s="629"/>
      <c r="M43" s="629"/>
      <c r="N43" s="629"/>
      <c r="O43" s="629"/>
      <c r="P43" s="629"/>
      <c r="Q43" s="629"/>
      <c r="R43" s="629"/>
      <c r="S43" s="629"/>
      <c r="T43" s="629"/>
      <c r="U43" s="629"/>
      <c r="V43" s="629"/>
    </row>
    <row r="44" spans="1:22">
      <c r="A44" s="651" t="s">
        <v>166</v>
      </c>
      <c r="B44" s="652">
        <v>53</v>
      </c>
      <c r="C44" s="668" t="s">
        <v>218</v>
      </c>
      <c r="D44" s="668" t="s">
        <v>218</v>
      </c>
      <c r="E44" s="668" t="s">
        <v>218</v>
      </c>
      <c r="F44" s="650">
        <v>38</v>
      </c>
      <c r="G44" s="650">
        <v>12</v>
      </c>
      <c r="H44" s="650">
        <v>6</v>
      </c>
      <c r="I44" s="629"/>
      <c r="J44" s="629"/>
      <c r="K44" s="629"/>
      <c r="L44" s="629"/>
      <c r="M44" s="629"/>
      <c r="N44" s="629"/>
      <c r="O44" s="629"/>
      <c r="P44" s="629"/>
      <c r="Q44" s="629"/>
      <c r="R44" s="629"/>
      <c r="S44" s="629"/>
      <c r="T44" s="629"/>
      <c r="U44" s="629"/>
      <c r="V44" s="629"/>
    </row>
    <row r="45" spans="1:22">
      <c r="A45" s="651" t="s">
        <v>167</v>
      </c>
      <c r="B45" s="652">
        <v>179</v>
      </c>
      <c r="C45" s="650">
        <v>160</v>
      </c>
      <c r="D45" s="650">
        <v>19</v>
      </c>
      <c r="E45" s="650">
        <v>21</v>
      </c>
      <c r="F45" s="650">
        <v>108</v>
      </c>
      <c r="G45" s="650">
        <v>47</v>
      </c>
      <c r="H45" s="650">
        <v>22</v>
      </c>
      <c r="I45" s="629"/>
      <c r="J45" s="629"/>
      <c r="K45" s="629"/>
      <c r="L45" s="629"/>
      <c r="M45" s="629"/>
      <c r="N45" s="629"/>
      <c r="O45" s="629"/>
      <c r="P45" s="629"/>
      <c r="Q45" s="629"/>
      <c r="R45" s="629"/>
      <c r="S45" s="629"/>
      <c r="T45" s="629"/>
      <c r="U45" s="629"/>
      <c r="V45" s="629"/>
    </row>
    <row r="46" spans="1:22">
      <c r="A46" s="651" t="s">
        <v>168</v>
      </c>
      <c r="B46" s="652">
        <v>98</v>
      </c>
      <c r="C46" s="650">
        <v>90</v>
      </c>
      <c r="D46" s="650">
        <v>8</v>
      </c>
      <c r="E46" s="650">
        <v>14</v>
      </c>
      <c r="F46" s="650">
        <v>57</v>
      </c>
      <c r="G46" s="650">
        <v>20</v>
      </c>
      <c r="H46" s="650">
        <v>15</v>
      </c>
      <c r="I46" s="629"/>
      <c r="J46" s="629"/>
      <c r="K46" s="629"/>
      <c r="L46" s="629"/>
      <c r="M46" s="629"/>
      <c r="N46" s="629"/>
      <c r="O46" s="629"/>
      <c r="P46" s="629"/>
      <c r="Q46" s="629"/>
      <c r="R46" s="629"/>
      <c r="S46" s="629"/>
      <c r="T46" s="629"/>
      <c r="U46" s="629"/>
      <c r="V46" s="629"/>
    </row>
    <row r="47" spans="1:22">
      <c r="A47" s="651" t="s">
        <v>169</v>
      </c>
      <c r="B47" s="652">
        <v>113</v>
      </c>
      <c r="C47" s="650">
        <v>104</v>
      </c>
      <c r="D47" s="650">
        <v>9</v>
      </c>
      <c r="E47" s="650">
        <v>12</v>
      </c>
      <c r="F47" s="650">
        <v>63</v>
      </c>
      <c r="G47" s="650">
        <v>39</v>
      </c>
      <c r="H47" s="650">
        <v>8</v>
      </c>
      <c r="I47" s="629"/>
      <c r="J47" s="629"/>
      <c r="K47" s="629"/>
      <c r="L47" s="629"/>
      <c r="M47" s="629"/>
      <c r="N47" s="629"/>
      <c r="O47" s="629"/>
      <c r="P47" s="629"/>
      <c r="Q47" s="629"/>
      <c r="R47" s="629"/>
      <c r="S47" s="629"/>
      <c r="T47" s="629"/>
      <c r="U47" s="629"/>
      <c r="V47" s="629"/>
    </row>
    <row r="48" spans="1:22">
      <c r="A48" s="651" t="s">
        <v>170</v>
      </c>
      <c r="B48" s="652">
        <v>128</v>
      </c>
      <c r="C48" s="650">
        <v>121</v>
      </c>
      <c r="D48" s="650">
        <v>7</v>
      </c>
      <c r="E48" s="650">
        <v>31</v>
      </c>
      <c r="F48" s="650">
        <v>56</v>
      </c>
      <c r="G48" s="650">
        <v>37</v>
      </c>
      <c r="H48" s="650">
        <v>11</v>
      </c>
      <c r="I48" s="629"/>
      <c r="J48" s="629"/>
      <c r="K48" s="629"/>
      <c r="L48" s="629"/>
      <c r="M48" s="629"/>
      <c r="N48" s="629"/>
      <c r="O48" s="629"/>
      <c r="P48" s="629"/>
      <c r="Q48" s="629"/>
      <c r="R48" s="629"/>
      <c r="S48" s="629"/>
      <c r="T48" s="629"/>
      <c r="U48" s="629"/>
      <c r="V48" s="629"/>
    </row>
    <row r="49" spans="1:22">
      <c r="A49" s="651"/>
      <c r="B49" s="659">
        <v>2007</v>
      </c>
      <c r="C49" s="660"/>
      <c r="D49" s="660"/>
      <c r="E49" s="660"/>
      <c r="F49" s="660"/>
      <c r="G49" s="660"/>
      <c r="H49" s="660"/>
      <c r="I49" s="640"/>
      <c r="J49" s="640"/>
      <c r="K49" s="640"/>
      <c r="L49" s="640"/>
      <c r="M49" s="640"/>
      <c r="N49" s="640"/>
      <c r="O49" s="640"/>
      <c r="P49" s="640"/>
      <c r="Q49" s="640"/>
      <c r="R49" s="641"/>
      <c r="S49" s="641"/>
      <c r="T49" s="641"/>
      <c r="U49" s="641"/>
      <c r="V49" s="641"/>
    </row>
    <row r="50" spans="1:22">
      <c r="A50" s="645" t="s">
        <v>153</v>
      </c>
      <c r="B50" s="644">
        <v>3122</v>
      </c>
      <c r="C50" s="644">
        <v>2951</v>
      </c>
      <c r="D50" s="658">
        <v>171</v>
      </c>
      <c r="E50" s="658">
        <v>323</v>
      </c>
      <c r="F50" s="644">
        <v>2209</v>
      </c>
      <c r="G50" s="658">
        <v>473</v>
      </c>
      <c r="H50" s="658">
        <v>288</v>
      </c>
      <c r="I50" s="629"/>
      <c r="J50" s="629"/>
      <c r="K50" s="629"/>
      <c r="L50" s="629"/>
      <c r="M50" s="629"/>
      <c r="N50" s="629"/>
      <c r="O50" s="629"/>
      <c r="P50" s="629"/>
      <c r="Q50" s="629"/>
      <c r="R50" s="629"/>
      <c r="S50" s="629"/>
      <c r="T50" s="629"/>
      <c r="U50" s="629"/>
      <c r="V50" s="629"/>
    </row>
    <row r="51" spans="1:22">
      <c r="A51" s="645" t="s">
        <v>49</v>
      </c>
      <c r="B51" s="647">
        <v>2451</v>
      </c>
      <c r="C51" s="647">
        <v>2320</v>
      </c>
      <c r="D51" s="648">
        <v>131</v>
      </c>
      <c r="E51" s="648">
        <v>207</v>
      </c>
      <c r="F51" s="647">
        <v>1847</v>
      </c>
      <c r="G51" s="648">
        <v>310</v>
      </c>
      <c r="H51" s="648">
        <v>218</v>
      </c>
      <c r="I51" s="648"/>
      <c r="J51" s="629"/>
      <c r="K51" s="629"/>
      <c r="L51" s="629"/>
      <c r="M51" s="629"/>
      <c r="N51" s="629"/>
      <c r="O51" s="648"/>
      <c r="P51" s="629"/>
      <c r="Q51" s="629"/>
      <c r="R51" s="648"/>
      <c r="S51" s="629"/>
      <c r="T51" s="629"/>
      <c r="U51" s="629"/>
      <c r="V51" s="629"/>
    </row>
    <row r="52" spans="1:22">
      <c r="A52" s="645" t="s">
        <v>34</v>
      </c>
      <c r="B52" s="649">
        <v>538</v>
      </c>
      <c r="C52" s="648">
        <v>506</v>
      </c>
      <c r="D52" s="648">
        <v>32</v>
      </c>
      <c r="E52" s="648">
        <v>97</v>
      </c>
      <c r="F52" s="648">
        <v>262</v>
      </c>
      <c r="G52" s="648">
        <v>149</v>
      </c>
      <c r="H52" s="648">
        <v>62</v>
      </c>
      <c r="I52" s="629"/>
      <c r="J52" s="629"/>
      <c r="K52" s="629"/>
      <c r="L52" s="629"/>
      <c r="M52" s="629"/>
      <c r="N52" s="629"/>
      <c r="O52" s="629"/>
      <c r="P52" s="629"/>
      <c r="Q52" s="629"/>
      <c r="R52" s="629"/>
      <c r="S52" s="629"/>
      <c r="T52" s="629"/>
      <c r="U52" s="629"/>
      <c r="V52" s="629"/>
    </row>
    <row r="53" spans="1:22">
      <c r="A53" s="645" t="s">
        <v>154</v>
      </c>
      <c r="B53" s="649">
        <v>133</v>
      </c>
      <c r="C53" s="650">
        <v>125</v>
      </c>
      <c r="D53" s="650">
        <v>8</v>
      </c>
      <c r="E53" s="650">
        <v>19</v>
      </c>
      <c r="F53" s="650">
        <v>100</v>
      </c>
      <c r="G53" s="650">
        <v>14</v>
      </c>
      <c r="H53" s="650">
        <v>8</v>
      </c>
      <c r="I53" s="629"/>
      <c r="J53" s="629"/>
      <c r="K53" s="629"/>
      <c r="L53" s="629"/>
      <c r="M53" s="629"/>
      <c r="N53" s="629"/>
      <c r="O53" s="629"/>
      <c r="P53" s="629"/>
      <c r="Q53" s="629"/>
      <c r="R53" s="629"/>
      <c r="S53" s="629"/>
      <c r="T53" s="629"/>
      <c r="U53" s="629"/>
      <c r="V53" s="641"/>
    </row>
    <row r="54" spans="1:22">
      <c r="A54" s="651" t="s">
        <v>155</v>
      </c>
      <c r="B54" s="652">
        <v>458</v>
      </c>
      <c r="C54" s="650">
        <v>440</v>
      </c>
      <c r="D54" s="650">
        <v>18</v>
      </c>
      <c r="E54" s="650">
        <v>18</v>
      </c>
      <c r="F54" s="650">
        <v>400</v>
      </c>
      <c r="G54" s="650">
        <v>31</v>
      </c>
      <c r="H54" s="650">
        <v>27</v>
      </c>
      <c r="I54" s="629"/>
      <c r="J54" s="629"/>
      <c r="K54" s="629"/>
      <c r="L54" s="629"/>
      <c r="M54" s="629"/>
      <c r="N54" s="629"/>
      <c r="O54" s="629"/>
      <c r="P54" s="629"/>
      <c r="Q54" s="629"/>
      <c r="R54" s="629"/>
      <c r="S54" s="629"/>
      <c r="T54" s="629"/>
      <c r="U54" s="629"/>
      <c r="V54" s="629"/>
    </row>
    <row r="55" spans="1:22">
      <c r="A55" s="651" t="s">
        <v>156</v>
      </c>
      <c r="B55" s="652">
        <v>555</v>
      </c>
      <c r="C55" s="650">
        <v>534</v>
      </c>
      <c r="D55" s="650">
        <v>21</v>
      </c>
      <c r="E55" s="650">
        <v>44</v>
      </c>
      <c r="F55" s="650">
        <v>406</v>
      </c>
      <c r="G55" s="650">
        <v>71</v>
      </c>
      <c r="H55" s="650">
        <v>55</v>
      </c>
      <c r="I55" s="629"/>
      <c r="J55" s="629"/>
      <c r="K55" s="629"/>
      <c r="L55" s="629"/>
      <c r="M55" s="629"/>
      <c r="N55" s="629"/>
      <c r="O55" s="629"/>
      <c r="P55" s="629"/>
      <c r="Q55" s="629"/>
      <c r="R55" s="629"/>
      <c r="S55" s="629"/>
      <c r="T55" s="629"/>
      <c r="U55" s="629"/>
      <c r="V55" s="629"/>
    </row>
    <row r="56" spans="1:22">
      <c r="A56" s="651" t="s">
        <v>157</v>
      </c>
      <c r="B56" s="652">
        <v>37</v>
      </c>
      <c r="C56" s="650">
        <v>37</v>
      </c>
      <c r="D56" s="413">
        <v>0</v>
      </c>
      <c r="E56" s="650" t="s">
        <v>218</v>
      </c>
      <c r="F56" s="650">
        <v>33</v>
      </c>
      <c r="G56" s="668" t="s">
        <v>218</v>
      </c>
      <c r="H56" s="668" t="s">
        <v>218</v>
      </c>
      <c r="I56" s="629"/>
      <c r="J56" s="629"/>
      <c r="K56" s="629"/>
      <c r="L56" s="629"/>
      <c r="M56" s="629"/>
      <c r="N56" s="629"/>
      <c r="O56" s="629"/>
      <c r="P56" s="629"/>
      <c r="Q56" s="629"/>
      <c r="R56" s="629"/>
      <c r="S56" s="629"/>
      <c r="T56" s="629"/>
      <c r="U56" s="629"/>
      <c r="V56" s="629"/>
    </row>
    <row r="57" spans="1:22">
      <c r="A57" s="651" t="s">
        <v>158</v>
      </c>
      <c r="B57" s="652">
        <v>61</v>
      </c>
      <c r="C57" s="650" t="s">
        <v>218</v>
      </c>
      <c r="D57" s="650" t="s">
        <v>218</v>
      </c>
      <c r="E57" s="650">
        <v>8</v>
      </c>
      <c r="F57" s="650">
        <v>29</v>
      </c>
      <c r="G57" s="650">
        <v>17</v>
      </c>
      <c r="H57" s="650">
        <v>10</v>
      </c>
      <c r="I57" s="629"/>
      <c r="J57" s="629"/>
      <c r="K57" s="629"/>
      <c r="L57" s="629"/>
      <c r="M57" s="629"/>
      <c r="N57" s="629"/>
      <c r="O57" s="629"/>
      <c r="P57" s="629"/>
      <c r="Q57" s="629"/>
      <c r="R57" s="629"/>
      <c r="S57" s="629"/>
      <c r="T57" s="629"/>
      <c r="U57" s="629"/>
      <c r="V57" s="629"/>
    </row>
    <row r="58" spans="1:22">
      <c r="A58" s="651" t="s">
        <v>159</v>
      </c>
      <c r="B58" s="652">
        <v>33</v>
      </c>
      <c r="C58" s="650">
        <v>33</v>
      </c>
      <c r="D58" s="413">
        <v>0</v>
      </c>
      <c r="E58" s="650" t="s">
        <v>218</v>
      </c>
      <c r="F58" s="650">
        <v>21</v>
      </c>
      <c r="G58" s="668" t="s">
        <v>218</v>
      </c>
      <c r="H58" s="668" t="s">
        <v>218</v>
      </c>
      <c r="I58" s="629"/>
      <c r="J58" s="629"/>
      <c r="K58" s="629"/>
      <c r="L58" s="629"/>
      <c r="M58" s="629"/>
      <c r="N58" s="629"/>
      <c r="O58" s="629"/>
      <c r="P58" s="629"/>
      <c r="Q58" s="629"/>
      <c r="R58" s="629"/>
      <c r="S58" s="629"/>
      <c r="T58" s="629"/>
      <c r="U58" s="629"/>
      <c r="V58" s="629"/>
    </row>
    <row r="59" spans="1:22">
      <c r="A59" s="651" t="s">
        <v>160</v>
      </c>
      <c r="B59" s="652">
        <v>63</v>
      </c>
      <c r="C59" s="650">
        <v>55</v>
      </c>
      <c r="D59" s="650">
        <v>8</v>
      </c>
      <c r="E59" s="650">
        <v>6</v>
      </c>
      <c r="F59" s="650">
        <v>46</v>
      </c>
      <c r="G59" s="650">
        <v>12</v>
      </c>
      <c r="H59" s="650">
        <v>7</v>
      </c>
      <c r="I59" s="629"/>
      <c r="J59" s="629"/>
      <c r="K59" s="629"/>
      <c r="L59" s="629"/>
      <c r="M59" s="629"/>
      <c r="N59" s="629"/>
      <c r="O59" s="629"/>
      <c r="P59" s="629"/>
      <c r="Q59" s="629"/>
      <c r="R59" s="629"/>
      <c r="S59" s="629"/>
      <c r="T59" s="629"/>
      <c r="U59" s="629"/>
      <c r="V59" s="629"/>
    </row>
    <row r="60" spans="1:22">
      <c r="A60" s="651" t="s">
        <v>161</v>
      </c>
      <c r="B60" s="652">
        <v>192</v>
      </c>
      <c r="C60" s="650">
        <v>183</v>
      </c>
      <c r="D60" s="650">
        <v>9</v>
      </c>
      <c r="E60" s="650">
        <v>6</v>
      </c>
      <c r="F60" s="650">
        <v>144</v>
      </c>
      <c r="G60" s="650">
        <v>26</v>
      </c>
      <c r="H60" s="650">
        <v>25</v>
      </c>
      <c r="I60" s="650"/>
      <c r="J60" s="629"/>
      <c r="K60" s="629"/>
      <c r="L60" s="650"/>
      <c r="M60" s="629"/>
      <c r="N60" s="629"/>
      <c r="O60" s="650"/>
      <c r="P60" s="629"/>
      <c r="Q60" s="629"/>
      <c r="R60" s="650"/>
      <c r="S60" s="629"/>
      <c r="T60" s="629"/>
      <c r="U60" s="629"/>
      <c r="V60" s="629"/>
    </row>
    <row r="61" spans="1:22">
      <c r="A61" s="651" t="s">
        <v>162</v>
      </c>
      <c r="B61" s="652">
        <v>63</v>
      </c>
      <c r="C61" s="650" t="s">
        <v>218</v>
      </c>
      <c r="D61" s="650" t="s">
        <v>218</v>
      </c>
      <c r="E61" s="650">
        <v>5</v>
      </c>
      <c r="F61" s="650">
        <v>24</v>
      </c>
      <c r="G61" s="650">
        <v>29</v>
      </c>
      <c r="H61" s="650">
        <v>7</v>
      </c>
      <c r="I61" s="629"/>
      <c r="J61" s="629"/>
      <c r="K61" s="629"/>
      <c r="L61" s="629"/>
      <c r="M61" s="629"/>
      <c r="N61" s="629"/>
      <c r="O61" s="629"/>
      <c r="P61" s="629"/>
      <c r="Q61" s="629"/>
      <c r="R61" s="629"/>
      <c r="S61" s="629"/>
      <c r="T61" s="629"/>
      <c r="U61" s="629"/>
      <c r="V61" s="629"/>
    </row>
    <row r="62" spans="1:22">
      <c r="A62" s="651" t="s">
        <v>163</v>
      </c>
      <c r="B62" s="652">
        <v>275</v>
      </c>
      <c r="C62" s="650">
        <v>246</v>
      </c>
      <c r="D62" s="650">
        <v>29</v>
      </c>
      <c r="E62" s="650">
        <v>27</v>
      </c>
      <c r="F62" s="650">
        <v>181</v>
      </c>
      <c r="G62" s="650">
        <v>65</v>
      </c>
      <c r="H62" s="650">
        <v>31</v>
      </c>
      <c r="I62" s="629"/>
      <c r="J62" s="629"/>
      <c r="K62" s="629"/>
      <c r="L62" s="629"/>
      <c r="M62" s="629"/>
      <c r="N62" s="629"/>
      <c r="O62" s="629"/>
      <c r="P62" s="629"/>
      <c r="Q62" s="629"/>
      <c r="R62" s="629"/>
      <c r="S62" s="629"/>
      <c r="T62" s="629"/>
      <c r="U62" s="629"/>
      <c r="V62" s="629"/>
    </row>
    <row r="63" spans="1:22">
      <c r="A63" s="651" t="s">
        <v>164</v>
      </c>
      <c r="B63" s="652">
        <v>654</v>
      </c>
      <c r="C63" s="650">
        <v>620</v>
      </c>
      <c r="D63" s="650">
        <v>34</v>
      </c>
      <c r="E63" s="650">
        <v>67</v>
      </c>
      <c r="F63" s="650">
        <v>513</v>
      </c>
      <c r="G63" s="650">
        <v>63</v>
      </c>
      <c r="H63" s="650">
        <v>45</v>
      </c>
      <c r="I63" s="629"/>
      <c r="J63" s="629"/>
      <c r="K63" s="629"/>
      <c r="L63" s="629"/>
      <c r="M63" s="629"/>
      <c r="N63" s="629"/>
      <c r="O63" s="629"/>
      <c r="P63" s="629"/>
      <c r="Q63" s="629"/>
      <c r="R63" s="629"/>
      <c r="S63" s="629"/>
      <c r="T63" s="629"/>
      <c r="U63" s="629"/>
      <c r="V63" s="629"/>
    </row>
    <row r="64" spans="1:22">
      <c r="A64" s="651" t="s">
        <v>165</v>
      </c>
      <c r="B64" s="652">
        <v>158</v>
      </c>
      <c r="C64" s="650">
        <v>152</v>
      </c>
      <c r="D64" s="650">
        <v>6</v>
      </c>
      <c r="E64" s="650">
        <v>24</v>
      </c>
      <c r="F64" s="650">
        <v>104</v>
      </c>
      <c r="G64" s="650">
        <v>15</v>
      </c>
      <c r="H64" s="650">
        <v>21</v>
      </c>
      <c r="I64" s="629"/>
      <c r="J64" s="629"/>
      <c r="K64" s="629"/>
      <c r="L64" s="629"/>
      <c r="M64" s="629"/>
      <c r="N64" s="629"/>
      <c r="O64" s="629"/>
      <c r="P64" s="629"/>
      <c r="Q64" s="629"/>
      <c r="R64" s="629"/>
      <c r="S64" s="629"/>
      <c r="T64" s="629"/>
      <c r="U64" s="629"/>
      <c r="V64" s="629"/>
    </row>
    <row r="65" spans="1:22">
      <c r="A65" s="651" t="s">
        <v>166</v>
      </c>
      <c r="B65" s="652">
        <v>49</v>
      </c>
      <c r="C65" s="650">
        <v>41</v>
      </c>
      <c r="D65" s="650">
        <v>8</v>
      </c>
      <c r="E65" s="650">
        <v>3</v>
      </c>
      <c r="F65" s="650">
        <v>37</v>
      </c>
      <c r="G65" s="650">
        <v>12</v>
      </c>
      <c r="H65" s="668" t="s">
        <v>218</v>
      </c>
      <c r="I65" s="629"/>
      <c r="J65" s="629"/>
      <c r="K65" s="629"/>
      <c r="L65" s="629"/>
      <c r="M65" s="629"/>
      <c r="N65" s="629"/>
      <c r="O65" s="629"/>
      <c r="P65" s="629"/>
      <c r="Q65" s="629"/>
      <c r="R65" s="629"/>
      <c r="S65" s="629"/>
      <c r="T65" s="629"/>
      <c r="U65" s="629"/>
      <c r="V65" s="629"/>
    </row>
    <row r="66" spans="1:22">
      <c r="A66" s="651" t="s">
        <v>167</v>
      </c>
      <c r="B66" s="652">
        <v>176</v>
      </c>
      <c r="C66" s="650">
        <v>159</v>
      </c>
      <c r="D66" s="650">
        <v>17</v>
      </c>
      <c r="E66" s="650">
        <v>30</v>
      </c>
      <c r="F66" s="650">
        <v>96</v>
      </c>
      <c r="G66" s="650">
        <v>45</v>
      </c>
      <c r="H66" s="650">
        <v>22</v>
      </c>
      <c r="I66" s="629"/>
      <c r="J66" s="629"/>
      <c r="K66" s="629"/>
      <c r="L66" s="629"/>
      <c r="M66" s="629"/>
      <c r="N66" s="629"/>
      <c r="O66" s="629"/>
      <c r="P66" s="629"/>
      <c r="Q66" s="629"/>
      <c r="R66" s="629"/>
      <c r="S66" s="629"/>
      <c r="T66" s="629"/>
      <c r="U66" s="629"/>
      <c r="V66" s="629"/>
    </row>
    <row r="67" spans="1:22">
      <c r="A67" s="651" t="s">
        <v>168</v>
      </c>
      <c r="B67" s="652">
        <v>99</v>
      </c>
      <c r="C67" s="650">
        <v>92</v>
      </c>
      <c r="D67" s="650">
        <v>7</v>
      </c>
      <c r="E67" s="650">
        <v>18</v>
      </c>
      <c r="F67" s="650">
        <v>50</v>
      </c>
      <c r="G67" s="650">
        <v>28</v>
      </c>
      <c r="H67" s="650">
        <v>10</v>
      </c>
      <c r="I67" s="629"/>
      <c r="J67" s="629"/>
      <c r="K67" s="629"/>
      <c r="L67" s="629"/>
      <c r="M67" s="629"/>
      <c r="N67" s="629"/>
      <c r="O67" s="629"/>
      <c r="P67" s="629"/>
      <c r="Q67" s="629"/>
      <c r="R67" s="629"/>
      <c r="S67" s="629"/>
      <c r="T67" s="629"/>
      <c r="U67" s="629"/>
      <c r="V67" s="629"/>
    </row>
    <row r="68" spans="1:22">
      <c r="A68" s="651" t="s">
        <v>169</v>
      </c>
      <c r="B68" s="652">
        <v>110</v>
      </c>
      <c r="C68" s="650">
        <v>104</v>
      </c>
      <c r="D68" s="650">
        <v>6</v>
      </c>
      <c r="E68" s="650">
        <v>18</v>
      </c>
      <c r="F68" s="650">
        <v>62</v>
      </c>
      <c r="G68" s="650">
        <v>27</v>
      </c>
      <c r="H68" s="650">
        <v>9</v>
      </c>
      <c r="I68" s="629"/>
      <c r="J68" s="629"/>
      <c r="K68" s="629"/>
      <c r="L68" s="629"/>
      <c r="M68" s="629"/>
      <c r="N68" s="629"/>
      <c r="O68" s="629"/>
      <c r="P68" s="629"/>
      <c r="Q68" s="629"/>
      <c r="R68" s="629"/>
      <c r="S68" s="629"/>
      <c r="T68" s="629"/>
      <c r="U68" s="629"/>
      <c r="V68" s="629"/>
    </row>
    <row r="69" spans="1:22">
      <c r="A69" s="651" t="s">
        <v>170</v>
      </c>
      <c r="B69" s="652">
        <v>139</v>
      </c>
      <c r="C69" s="650">
        <v>136</v>
      </c>
      <c r="D69" s="650">
        <v>3</v>
      </c>
      <c r="E69" s="650">
        <v>36</v>
      </c>
      <c r="F69" s="650">
        <v>63</v>
      </c>
      <c r="G69" s="650">
        <v>30</v>
      </c>
      <c r="H69" s="650">
        <v>13</v>
      </c>
      <c r="I69" s="650"/>
      <c r="J69" s="629"/>
      <c r="K69" s="629"/>
      <c r="L69" s="650"/>
      <c r="M69" s="629"/>
      <c r="N69" s="629"/>
      <c r="O69" s="650"/>
      <c r="P69" s="629"/>
      <c r="Q69" s="629"/>
      <c r="R69" s="650"/>
      <c r="S69" s="629"/>
      <c r="T69" s="629"/>
      <c r="U69" s="629"/>
      <c r="V69" s="629"/>
    </row>
    <row r="70" spans="1:22">
      <c r="A70" s="661"/>
      <c r="B70" s="662"/>
      <c r="C70" s="662"/>
      <c r="D70" s="662"/>
      <c r="E70" s="662"/>
      <c r="F70" s="662"/>
      <c r="G70" s="662"/>
      <c r="H70" s="662"/>
      <c r="I70" s="629"/>
      <c r="J70" s="629"/>
      <c r="K70" s="629"/>
      <c r="L70" s="629"/>
      <c r="M70" s="629"/>
      <c r="N70" s="629"/>
      <c r="O70" s="629"/>
      <c r="P70" s="629"/>
      <c r="Q70" s="629"/>
      <c r="R70" s="629"/>
      <c r="S70" s="629"/>
      <c r="T70" s="629"/>
      <c r="U70" s="629"/>
      <c r="V70" s="629"/>
    </row>
    <row r="71" spans="1:22">
      <c r="A71" s="663" t="s">
        <v>529</v>
      </c>
      <c r="B71" s="662"/>
      <c r="C71" s="662"/>
      <c r="D71" s="662"/>
      <c r="E71" s="662"/>
      <c r="F71" s="662"/>
      <c r="G71" s="662"/>
      <c r="H71" s="662"/>
      <c r="I71" s="629"/>
      <c r="J71" s="629"/>
      <c r="K71" s="629"/>
      <c r="L71" s="629"/>
      <c r="M71" s="629"/>
      <c r="N71" s="629"/>
      <c r="O71" s="629"/>
      <c r="P71" s="629"/>
      <c r="Q71" s="629"/>
      <c r="R71" s="629"/>
      <c r="S71" s="629"/>
      <c r="T71" s="629"/>
      <c r="U71" s="629"/>
      <c r="V71" s="629"/>
    </row>
    <row r="72" spans="1:22">
      <c r="A72" s="664" t="s">
        <v>548</v>
      </c>
      <c r="B72" s="662"/>
      <c r="C72" s="662"/>
      <c r="D72" s="662"/>
      <c r="E72" s="662"/>
      <c r="F72" s="662"/>
      <c r="G72" s="662"/>
      <c r="H72" s="662"/>
      <c r="I72" s="629"/>
      <c r="J72" s="629"/>
      <c r="K72" s="629"/>
      <c r="L72" s="629"/>
      <c r="M72" s="629"/>
      <c r="N72" s="629"/>
      <c r="O72" s="629"/>
      <c r="P72" s="629"/>
      <c r="Q72" s="629"/>
      <c r="R72" s="629"/>
      <c r="S72" s="629"/>
      <c r="T72" s="629"/>
      <c r="U72" s="629"/>
      <c r="V72" s="629"/>
    </row>
    <row r="73" spans="1:22">
      <c r="A73" s="665" t="s">
        <v>550</v>
      </c>
      <c r="B73" s="629"/>
      <c r="C73" s="629"/>
      <c r="D73" s="629"/>
      <c r="E73" s="634"/>
      <c r="F73" s="629"/>
      <c r="G73" s="629"/>
      <c r="H73" s="629"/>
      <c r="I73" s="629"/>
      <c r="J73" s="629"/>
      <c r="K73" s="629"/>
      <c r="L73" s="629"/>
      <c r="M73" s="629"/>
      <c r="N73" s="629"/>
      <c r="O73" s="629"/>
      <c r="P73" s="629"/>
      <c r="Q73" s="629"/>
      <c r="R73" s="629"/>
      <c r="S73" s="629"/>
      <c r="T73" s="629"/>
      <c r="U73" s="629"/>
      <c r="V73" s="629"/>
    </row>
    <row r="74" spans="1:22">
      <c r="A74" s="666" t="s">
        <v>552</v>
      </c>
      <c r="B74" s="629"/>
      <c r="C74" s="629"/>
      <c r="D74" s="629"/>
      <c r="E74" s="634"/>
      <c r="F74" s="629"/>
      <c r="G74" s="629"/>
      <c r="H74" s="629"/>
      <c r="I74" s="629"/>
      <c r="J74" s="629"/>
      <c r="K74" s="629"/>
      <c r="L74" s="629"/>
      <c r="M74" s="629"/>
      <c r="N74" s="629"/>
      <c r="O74" s="629"/>
      <c r="P74" s="629"/>
      <c r="Q74" s="629"/>
      <c r="R74" s="629"/>
      <c r="S74" s="629"/>
      <c r="T74" s="629"/>
      <c r="U74" s="629"/>
      <c r="V74" s="629"/>
    </row>
    <row r="75" spans="1:22">
      <c r="A75" s="185" t="s">
        <v>553</v>
      </c>
      <c r="B75" s="667"/>
      <c r="C75" s="634"/>
      <c r="D75" s="629"/>
      <c r="E75" s="629"/>
      <c r="F75" s="629"/>
      <c r="H75" s="629"/>
      <c r="I75" s="629"/>
      <c r="J75" s="629"/>
      <c r="K75" s="629"/>
      <c r="L75" s="629"/>
      <c r="M75" s="629"/>
      <c r="N75" s="629"/>
      <c r="O75" s="629"/>
      <c r="P75" s="629"/>
      <c r="Q75" s="629"/>
      <c r="R75" s="629"/>
      <c r="S75" s="629"/>
      <c r="T75" s="629"/>
      <c r="U75" s="629"/>
      <c r="V75" s="629"/>
    </row>
    <row r="76" spans="1:22">
      <c r="V76" s="629"/>
    </row>
    <row r="77" spans="1:22">
      <c r="A77" s="185"/>
    </row>
    <row r="80" spans="1:22">
      <c r="V80" s="629"/>
    </row>
    <row r="81" spans="20:22">
      <c r="V81" s="629"/>
    </row>
    <row r="82" spans="20:22">
      <c r="V82" s="629"/>
    </row>
    <row r="83" spans="20:22">
      <c r="V83" s="629"/>
    </row>
    <row r="84" spans="20:22">
      <c r="V84" s="629"/>
    </row>
    <row r="89" spans="20:22">
      <c r="T89" s="629"/>
    </row>
    <row r="90" spans="20:22">
      <c r="T90" s="629"/>
    </row>
    <row r="91" spans="20:22">
      <c r="T91" s="629"/>
    </row>
    <row r="92" spans="20:22">
      <c r="V92" s="629"/>
    </row>
    <row r="93" spans="20:22">
      <c r="V93" s="629"/>
    </row>
    <row r="94" spans="20:22">
      <c r="V94" s="629"/>
    </row>
    <row r="95" spans="20:22">
      <c r="V95" s="629"/>
    </row>
    <row r="96" spans="20:22">
      <c r="V96" s="629"/>
    </row>
    <row r="100" spans="22:22">
      <c r="V100" s="629"/>
    </row>
    <row r="104" spans="22:22">
      <c r="V104" s="629"/>
    </row>
    <row r="168" spans="22:22">
      <c r="V168" s="627">
        <v>0</v>
      </c>
    </row>
  </sheetData>
  <mergeCells count="5">
    <mergeCell ref="A3:A6"/>
    <mergeCell ref="B3:B4"/>
    <mergeCell ref="C3:D3"/>
    <mergeCell ref="E3:H3"/>
    <mergeCell ref="B5:H5"/>
  </mergeCells>
  <pageMargins left="0.23622047244094491" right="0.23622047244094491" top="0.31496062992125984" bottom="0.31496062992125984" header="0.15748031496062992" footer="0.15748031496062992"/>
  <pageSetup paperSize="9" scale="73" orientation="portrait" verticalDpi="599" r:id="rId1"/>
  <headerFooter>
    <oddFooter>&amp;L&amp;8Statistisches Bundesamt, Ergebnisbericht Abwasserbehandlung - Klärschlamm 2013/2014</oddFooter>
  </headerFooter>
  <colBreaks count="1" manualBreakCount="1">
    <brk id="13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zoomScaleNormal="100"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K37" sqref="K37"/>
    </sheetView>
  </sheetViews>
  <sheetFormatPr baseColWidth="10" defaultRowHeight="15"/>
  <cols>
    <col min="1" max="1" width="18.5" customWidth="1"/>
    <col min="2" max="2" width="8.75" customWidth="1"/>
    <col min="3" max="3" width="9.75" customWidth="1"/>
    <col min="5" max="5" width="8.125" customWidth="1"/>
    <col min="6" max="6" width="8.625" customWidth="1"/>
    <col min="7" max="8" width="9.25" customWidth="1"/>
    <col min="10" max="10" width="7.875" customWidth="1"/>
    <col min="11" max="11" width="8.625" customWidth="1"/>
    <col min="12" max="12" width="10.125" customWidth="1"/>
  </cols>
  <sheetData>
    <row r="1" spans="1:13" s="357" customFormat="1" ht="15" customHeight="1">
      <c r="A1" s="599" t="s">
        <v>429</v>
      </c>
      <c r="B1" s="600"/>
      <c r="C1" s="600"/>
      <c r="D1" s="600"/>
      <c r="E1" s="600"/>
      <c r="F1" s="600"/>
      <c r="G1" s="600"/>
      <c r="H1" s="600"/>
    </row>
    <row r="2" spans="1:13" ht="15" customHeight="1">
      <c r="A2" s="551" t="s">
        <v>493</v>
      </c>
      <c r="B2" s="551"/>
      <c r="C2" s="551"/>
      <c r="D2" s="551"/>
      <c r="E2" s="551"/>
      <c r="F2" s="551"/>
      <c r="G2" s="551"/>
      <c r="H2" s="551"/>
    </row>
    <row r="3" spans="1:13">
      <c r="A3" s="950" t="s">
        <v>123</v>
      </c>
      <c r="B3" s="947" t="s">
        <v>520</v>
      </c>
      <c r="C3" s="947"/>
      <c r="D3" s="947"/>
      <c r="E3" s="947"/>
      <c r="F3" s="947"/>
      <c r="G3" s="947"/>
      <c r="H3" s="947"/>
      <c r="I3" s="947"/>
      <c r="J3" s="947"/>
      <c r="K3" s="947"/>
      <c r="L3" s="947"/>
    </row>
    <row r="4" spans="1:13">
      <c r="A4" s="951"/>
      <c r="B4" s="955" t="s">
        <v>5</v>
      </c>
      <c r="C4" s="960" t="s">
        <v>432</v>
      </c>
      <c r="D4" s="960"/>
      <c r="E4" s="960"/>
      <c r="F4" s="960"/>
      <c r="G4" s="960"/>
      <c r="H4" s="960"/>
      <c r="I4" s="960"/>
      <c r="J4" s="960"/>
      <c r="K4" s="960"/>
      <c r="L4" s="960"/>
    </row>
    <row r="5" spans="1:13">
      <c r="A5" s="951"/>
      <c r="B5" s="955"/>
      <c r="C5" s="955" t="s">
        <v>433</v>
      </c>
      <c r="D5" s="955"/>
      <c r="E5" s="955"/>
      <c r="F5" s="955"/>
      <c r="G5" s="955"/>
      <c r="H5" s="945" t="s">
        <v>434</v>
      </c>
      <c r="I5" s="946"/>
      <c r="J5" s="946"/>
      <c r="K5" s="946"/>
      <c r="L5" s="946"/>
    </row>
    <row r="6" spans="1:13">
      <c r="A6" s="951"/>
      <c r="B6" s="955"/>
      <c r="C6" s="957" t="s">
        <v>47</v>
      </c>
      <c r="D6" s="947" t="s">
        <v>7</v>
      </c>
      <c r="E6" s="948"/>
      <c r="F6" s="948"/>
      <c r="G6" s="957" t="s">
        <v>460</v>
      </c>
      <c r="H6" s="958" t="s">
        <v>47</v>
      </c>
      <c r="I6" s="947" t="s">
        <v>519</v>
      </c>
      <c r="J6" s="947"/>
      <c r="K6" s="947"/>
      <c r="L6" s="947"/>
    </row>
    <row r="7" spans="1:13" ht="32.450000000000003" customHeight="1">
      <c r="A7" s="951"/>
      <c r="B7" s="955"/>
      <c r="C7" s="955"/>
      <c r="D7" s="954" t="s">
        <v>481</v>
      </c>
      <c r="E7" s="954"/>
      <c r="F7" s="955" t="s">
        <v>453</v>
      </c>
      <c r="G7" s="955"/>
      <c r="H7" s="955"/>
      <c r="I7" s="954" t="s">
        <v>481</v>
      </c>
      <c r="J7" s="954"/>
      <c r="K7" s="955" t="s">
        <v>453</v>
      </c>
      <c r="L7" s="959" t="s">
        <v>479</v>
      </c>
      <c r="M7" s="468"/>
    </row>
    <row r="8" spans="1:13" ht="17.45" customHeight="1">
      <c r="A8" s="951"/>
      <c r="B8" s="956"/>
      <c r="C8" s="956"/>
      <c r="D8" s="524" t="s">
        <v>454</v>
      </c>
      <c r="E8" s="524" t="s">
        <v>437</v>
      </c>
      <c r="F8" s="956"/>
      <c r="G8" s="956"/>
      <c r="H8" s="956"/>
      <c r="I8" s="524" t="s">
        <v>454</v>
      </c>
      <c r="J8" s="524" t="s">
        <v>437</v>
      </c>
      <c r="K8" s="956"/>
      <c r="L8" s="945"/>
      <c r="M8" s="468"/>
    </row>
    <row r="9" spans="1:13">
      <c r="A9" s="951"/>
      <c r="B9" s="953" t="s">
        <v>39</v>
      </c>
      <c r="C9" s="953"/>
      <c r="D9" s="953"/>
      <c r="E9" s="953"/>
      <c r="F9" s="953"/>
      <c r="G9" s="953"/>
      <c r="H9" s="953"/>
      <c r="I9" s="953"/>
      <c r="J9" s="953"/>
      <c r="K9" s="953"/>
      <c r="L9" s="953"/>
    </row>
    <row r="10" spans="1:13" ht="15" customHeight="1">
      <c r="A10" s="952"/>
      <c r="B10" s="525" t="s">
        <v>40</v>
      </c>
      <c r="C10" s="525" t="s">
        <v>41</v>
      </c>
      <c r="D10" s="525" t="s">
        <v>42</v>
      </c>
      <c r="E10" s="525" t="s">
        <v>43</v>
      </c>
      <c r="F10" s="525" t="s">
        <v>44</v>
      </c>
      <c r="G10" s="525" t="s">
        <v>45</v>
      </c>
      <c r="H10" s="525" t="s">
        <v>48</v>
      </c>
      <c r="I10" s="525" t="s">
        <v>84</v>
      </c>
      <c r="J10" s="525" t="s">
        <v>455</v>
      </c>
      <c r="K10" s="525" t="s">
        <v>456</v>
      </c>
      <c r="L10" s="523" t="s">
        <v>457</v>
      </c>
    </row>
    <row r="11" spans="1:13">
      <c r="A11" s="603" t="s">
        <v>33</v>
      </c>
      <c r="B11" s="605"/>
      <c r="C11" s="533"/>
      <c r="D11" s="533"/>
      <c r="E11" s="533"/>
      <c r="F11" s="533"/>
      <c r="G11" s="533"/>
      <c r="H11" s="533"/>
      <c r="I11" s="533"/>
      <c r="J11" s="533"/>
      <c r="K11" s="533"/>
      <c r="L11" s="533"/>
    </row>
    <row r="12" spans="1:13">
      <c r="A12" s="535">
        <v>2014</v>
      </c>
      <c r="B12" s="557">
        <v>7300</v>
      </c>
      <c r="C12" s="557">
        <f>SUM(D12:F12)</f>
        <v>4296</v>
      </c>
      <c r="D12" s="557">
        <v>2243</v>
      </c>
      <c r="E12" s="557">
        <v>1755</v>
      </c>
      <c r="F12" s="557">
        <v>298</v>
      </c>
      <c r="G12" s="557">
        <v>2485</v>
      </c>
      <c r="H12" s="557">
        <v>519</v>
      </c>
      <c r="I12" s="557">
        <v>374</v>
      </c>
      <c r="J12" s="557">
        <v>236</v>
      </c>
      <c r="K12" s="557">
        <v>420</v>
      </c>
      <c r="L12" s="557">
        <v>22</v>
      </c>
    </row>
    <row r="13" spans="1:13">
      <c r="A13" s="535">
        <v>2013</v>
      </c>
      <c r="B13" s="557">
        <v>6428</v>
      </c>
      <c r="C13" s="557">
        <f>SUM(D13:F13)</f>
        <v>3927</v>
      </c>
      <c r="D13" s="557">
        <v>2043</v>
      </c>
      <c r="E13" s="557">
        <v>1615</v>
      </c>
      <c r="F13" s="557">
        <v>269</v>
      </c>
      <c r="G13" s="557">
        <v>2107</v>
      </c>
      <c r="H13" s="557">
        <v>394</v>
      </c>
      <c r="I13" s="557">
        <v>297</v>
      </c>
      <c r="J13" s="557">
        <v>193</v>
      </c>
      <c r="K13" s="557">
        <v>263</v>
      </c>
      <c r="L13" s="557">
        <v>49</v>
      </c>
    </row>
    <row r="14" spans="1:13">
      <c r="A14" s="604" t="s">
        <v>17</v>
      </c>
      <c r="B14" s="526"/>
      <c r="C14" s="526"/>
      <c r="D14" s="526"/>
      <c r="E14" s="526"/>
      <c r="F14" s="526"/>
      <c r="G14" s="526"/>
      <c r="H14" s="526"/>
      <c r="I14" s="526"/>
      <c r="J14" s="526"/>
      <c r="K14" s="526"/>
      <c r="L14" s="526"/>
    </row>
    <row r="15" spans="1:13">
      <c r="A15" s="604">
        <v>2014</v>
      </c>
      <c r="B15" s="608">
        <v>902</v>
      </c>
      <c r="C15" s="528" t="s">
        <v>218</v>
      </c>
      <c r="D15" s="528" t="s">
        <v>218</v>
      </c>
      <c r="E15" s="528" t="s">
        <v>218</v>
      </c>
      <c r="F15" s="528" t="s">
        <v>218</v>
      </c>
      <c r="G15" s="528" t="s">
        <v>218</v>
      </c>
      <c r="H15" s="528" t="s">
        <v>218</v>
      </c>
      <c r="I15" s="528" t="s">
        <v>218</v>
      </c>
      <c r="J15" s="528" t="s">
        <v>218</v>
      </c>
      <c r="K15" s="528" t="s">
        <v>218</v>
      </c>
      <c r="L15" s="528" t="s">
        <v>218</v>
      </c>
    </row>
    <row r="16" spans="1:13">
      <c r="A16" s="534">
        <v>2013</v>
      </c>
      <c r="B16" s="558">
        <v>901</v>
      </c>
      <c r="C16" s="528" t="s">
        <v>218</v>
      </c>
      <c r="D16" s="528" t="s">
        <v>218</v>
      </c>
      <c r="E16" s="528" t="s">
        <v>218</v>
      </c>
      <c r="F16" s="528" t="s">
        <v>218</v>
      </c>
      <c r="G16" s="528" t="s">
        <v>218</v>
      </c>
      <c r="H16" s="528" t="s">
        <v>218</v>
      </c>
      <c r="I16" s="528" t="s">
        <v>218</v>
      </c>
      <c r="J16" s="528" t="s">
        <v>218</v>
      </c>
      <c r="K16" s="528" t="s">
        <v>218</v>
      </c>
      <c r="L16" s="528" t="s">
        <v>218</v>
      </c>
    </row>
    <row r="17" spans="1:12">
      <c r="A17" s="604" t="s">
        <v>18</v>
      </c>
      <c r="B17" s="606"/>
      <c r="C17" s="527"/>
      <c r="D17" s="527"/>
      <c r="E17" s="527"/>
      <c r="F17" s="527"/>
      <c r="G17" s="527"/>
      <c r="H17" s="527"/>
      <c r="I17" s="527"/>
      <c r="J17" s="527"/>
      <c r="K17" s="527"/>
      <c r="L17" s="527"/>
    </row>
    <row r="18" spans="1:12">
      <c r="A18" s="534">
        <v>2014</v>
      </c>
      <c r="B18" s="558">
        <v>1705</v>
      </c>
      <c r="C18" s="556">
        <f>SUM(D18:F18)</f>
        <v>1210</v>
      </c>
      <c r="D18" s="558">
        <v>558</v>
      </c>
      <c r="E18" s="558">
        <v>550</v>
      </c>
      <c r="F18" s="558">
        <v>102</v>
      </c>
      <c r="G18" s="558">
        <v>436</v>
      </c>
      <c r="H18" s="558">
        <v>59</v>
      </c>
      <c r="I18" s="558">
        <v>49</v>
      </c>
      <c r="J18" s="558">
        <v>44</v>
      </c>
      <c r="K18" s="558">
        <v>27</v>
      </c>
      <c r="L18" s="558">
        <v>1</v>
      </c>
    </row>
    <row r="19" spans="1:12">
      <c r="A19" s="534">
        <v>2013</v>
      </c>
      <c r="B19" s="558">
        <v>1672</v>
      </c>
      <c r="C19" s="556">
        <f>SUM(D19:F19)</f>
        <v>1162</v>
      </c>
      <c r="D19" s="558">
        <v>537</v>
      </c>
      <c r="E19" s="558">
        <v>515</v>
      </c>
      <c r="F19" s="558">
        <v>110</v>
      </c>
      <c r="G19" s="558">
        <v>447</v>
      </c>
      <c r="H19" s="558">
        <v>63</v>
      </c>
      <c r="I19" s="558">
        <v>48</v>
      </c>
      <c r="J19" s="558">
        <v>41</v>
      </c>
      <c r="K19" s="558">
        <v>29</v>
      </c>
      <c r="L19" s="558">
        <v>10</v>
      </c>
    </row>
    <row r="20" spans="1:12">
      <c r="A20" s="604" t="s">
        <v>19</v>
      </c>
      <c r="B20" s="559"/>
      <c r="C20" s="559"/>
      <c r="D20" s="559"/>
      <c r="E20" s="559"/>
      <c r="F20" s="559"/>
      <c r="G20" s="559"/>
      <c r="H20" s="559"/>
      <c r="I20" s="559"/>
      <c r="J20" s="559"/>
      <c r="K20" s="559"/>
      <c r="L20" s="559"/>
    </row>
    <row r="21" spans="1:12">
      <c r="A21" s="534">
        <v>2014</v>
      </c>
      <c r="B21" s="558">
        <v>1</v>
      </c>
      <c r="C21" s="558">
        <v>1</v>
      </c>
      <c r="D21" s="560">
        <v>0</v>
      </c>
      <c r="E21" s="560">
        <v>0</v>
      </c>
      <c r="F21" s="558">
        <v>1</v>
      </c>
      <c r="G21" s="560">
        <v>0</v>
      </c>
      <c r="H21" s="560">
        <v>0</v>
      </c>
      <c r="I21" s="560">
        <v>0</v>
      </c>
      <c r="J21" s="560">
        <v>0</v>
      </c>
      <c r="K21" s="560">
        <v>0</v>
      </c>
      <c r="L21" s="560">
        <v>0</v>
      </c>
    </row>
    <row r="22" spans="1:12">
      <c r="A22" s="534">
        <v>2013</v>
      </c>
      <c r="B22" s="558">
        <v>1</v>
      </c>
      <c r="C22" s="558">
        <v>1</v>
      </c>
      <c r="D22" s="560">
        <v>0</v>
      </c>
      <c r="E22" s="560">
        <v>0</v>
      </c>
      <c r="F22" s="558">
        <v>1</v>
      </c>
      <c r="G22" s="560">
        <v>0</v>
      </c>
      <c r="H22" s="560">
        <v>0</v>
      </c>
      <c r="I22" s="560">
        <v>0</v>
      </c>
      <c r="J22" s="560">
        <v>0</v>
      </c>
      <c r="K22" s="560">
        <v>0</v>
      </c>
      <c r="L22" s="560">
        <v>0</v>
      </c>
    </row>
    <row r="23" spans="1:12">
      <c r="A23" s="604" t="s">
        <v>20</v>
      </c>
      <c r="B23" s="559"/>
      <c r="C23" s="559"/>
      <c r="D23" s="559"/>
      <c r="E23" s="559"/>
      <c r="F23" s="559"/>
      <c r="G23" s="559"/>
      <c r="H23" s="559"/>
      <c r="I23" s="559"/>
      <c r="J23" s="559"/>
      <c r="K23" s="559"/>
      <c r="L23" s="559"/>
    </row>
    <row r="24" spans="1:12">
      <c r="A24" s="534">
        <v>2014</v>
      </c>
      <c r="B24" s="558">
        <v>215</v>
      </c>
      <c r="C24" s="556">
        <f>SUM(D24:F24)</f>
        <v>134</v>
      </c>
      <c r="D24" s="558">
        <v>96</v>
      </c>
      <c r="E24" s="558">
        <v>26</v>
      </c>
      <c r="F24" s="558">
        <v>12</v>
      </c>
      <c r="G24" s="558">
        <v>60</v>
      </c>
      <c r="H24" s="558">
        <v>21</v>
      </c>
      <c r="I24" s="558">
        <v>19</v>
      </c>
      <c r="J24" s="558">
        <v>5</v>
      </c>
      <c r="K24" s="558">
        <v>19</v>
      </c>
      <c r="L24" s="560">
        <v>0</v>
      </c>
    </row>
    <row r="25" spans="1:12">
      <c r="A25" s="534">
        <v>2013</v>
      </c>
      <c r="B25" s="558">
        <v>219</v>
      </c>
      <c r="C25" s="556">
        <f>SUM(D25:F25)</f>
        <v>138</v>
      </c>
      <c r="D25" s="558">
        <v>97</v>
      </c>
      <c r="E25" s="558">
        <v>27</v>
      </c>
      <c r="F25" s="558">
        <v>14</v>
      </c>
      <c r="G25" s="558">
        <v>66</v>
      </c>
      <c r="H25" s="558">
        <v>15</v>
      </c>
      <c r="I25" s="558">
        <v>9</v>
      </c>
      <c r="J25" s="558">
        <v>8</v>
      </c>
      <c r="K25" s="558">
        <v>13</v>
      </c>
      <c r="L25" s="560">
        <v>0</v>
      </c>
    </row>
    <row r="26" spans="1:12">
      <c r="A26" s="604" t="s">
        <v>21</v>
      </c>
      <c r="B26" s="559"/>
      <c r="C26" s="559"/>
      <c r="D26" s="559"/>
      <c r="E26" s="559"/>
      <c r="F26" s="559"/>
      <c r="G26" s="559"/>
      <c r="H26" s="559"/>
      <c r="I26" s="559"/>
      <c r="J26" s="559"/>
      <c r="K26" s="559"/>
      <c r="L26" s="559"/>
    </row>
    <row r="27" spans="1:12">
      <c r="A27" s="534">
        <v>2014</v>
      </c>
      <c r="B27" s="558">
        <v>4</v>
      </c>
      <c r="C27" s="556">
        <f>SUM(D27:F27)</f>
        <v>4</v>
      </c>
      <c r="D27" s="560">
        <v>0</v>
      </c>
      <c r="E27" s="558">
        <v>3</v>
      </c>
      <c r="F27" s="558">
        <v>1</v>
      </c>
      <c r="G27" s="560">
        <v>0</v>
      </c>
      <c r="H27" s="560">
        <v>0</v>
      </c>
      <c r="I27" s="560">
        <v>0</v>
      </c>
      <c r="J27" s="560">
        <v>0</v>
      </c>
      <c r="K27" s="560">
        <v>0</v>
      </c>
      <c r="L27" s="560">
        <v>0</v>
      </c>
    </row>
    <row r="28" spans="1:12">
      <c r="A28" s="534">
        <v>2013</v>
      </c>
      <c r="B28" s="558">
        <v>2</v>
      </c>
      <c r="C28" s="560">
        <f>SUM(D28:F28)</f>
        <v>0</v>
      </c>
      <c r="D28" s="560">
        <v>0</v>
      </c>
      <c r="E28" s="560">
        <v>0</v>
      </c>
      <c r="F28" s="560">
        <v>0</v>
      </c>
      <c r="G28" s="558">
        <v>1</v>
      </c>
      <c r="H28" s="558">
        <v>1</v>
      </c>
      <c r="I28" s="558">
        <v>1</v>
      </c>
      <c r="J28" s="560">
        <v>0</v>
      </c>
      <c r="K28" s="560">
        <v>0</v>
      </c>
      <c r="L28" s="558">
        <v>1</v>
      </c>
    </row>
    <row r="29" spans="1:12">
      <c r="A29" s="604" t="s">
        <v>22</v>
      </c>
      <c r="B29" s="607"/>
      <c r="C29" s="561"/>
      <c r="D29" s="561"/>
      <c r="E29" s="561"/>
      <c r="F29" s="561"/>
      <c r="G29" s="561"/>
      <c r="H29" s="561"/>
      <c r="I29" s="561"/>
      <c r="J29" s="561"/>
      <c r="K29" s="561"/>
      <c r="L29" s="561"/>
    </row>
    <row r="30" spans="1:12">
      <c r="A30" s="534">
        <v>2014</v>
      </c>
      <c r="B30" s="562">
        <v>1</v>
      </c>
      <c r="C30" s="562">
        <v>1</v>
      </c>
      <c r="D30" s="560">
        <v>0</v>
      </c>
      <c r="E30" s="562">
        <v>1</v>
      </c>
      <c r="F30" s="560">
        <v>0</v>
      </c>
      <c r="G30" s="560">
        <v>0</v>
      </c>
      <c r="H30" s="560">
        <v>0</v>
      </c>
      <c r="I30" s="560">
        <v>0</v>
      </c>
      <c r="J30" s="560">
        <v>0</v>
      </c>
      <c r="K30" s="560">
        <v>0</v>
      </c>
      <c r="L30" s="560">
        <v>0</v>
      </c>
    </row>
    <row r="31" spans="1:12">
      <c r="A31" s="534">
        <v>2013</v>
      </c>
      <c r="B31" s="558">
        <v>1</v>
      </c>
      <c r="C31" s="558">
        <v>1</v>
      </c>
      <c r="D31" s="560">
        <v>0</v>
      </c>
      <c r="E31" s="558">
        <v>1</v>
      </c>
      <c r="F31" s="560">
        <v>0</v>
      </c>
      <c r="G31" s="560">
        <v>0</v>
      </c>
      <c r="H31" s="560">
        <v>0</v>
      </c>
      <c r="I31" s="560">
        <v>0</v>
      </c>
      <c r="J31" s="560">
        <v>0</v>
      </c>
      <c r="K31" s="560">
        <v>0</v>
      </c>
      <c r="L31" s="560">
        <v>0</v>
      </c>
    </row>
    <row r="32" spans="1:12">
      <c r="A32" s="604" t="s">
        <v>23</v>
      </c>
      <c r="B32" s="559"/>
      <c r="C32" s="559"/>
      <c r="D32" s="559"/>
      <c r="E32" s="559"/>
      <c r="F32" s="559"/>
      <c r="G32" s="559"/>
      <c r="H32" s="559"/>
      <c r="I32" s="559"/>
      <c r="J32" s="559"/>
      <c r="K32" s="559"/>
      <c r="L32" s="559"/>
    </row>
    <row r="33" spans="1:12">
      <c r="A33" s="534">
        <v>2014</v>
      </c>
      <c r="B33" s="558">
        <v>573</v>
      </c>
      <c r="C33" s="556">
        <f>SUM(D33:F33)</f>
        <v>344</v>
      </c>
      <c r="D33" s="558">
        <v>180</v>
      </c>
      <c r="E33" s="558">
        <v>129</v>
      </c>
      <c r="F33" s="558">
        <v>35</v>
      </c>
      <c r="G33" s="558">
        <v>190</v>
      </c>
      <c r="H33" s="558">
        <v>39</v>
      </c>
      <c r="I33" s="558">
        <v>30</v>
      </c>
      <c r="J33" s="558">
        <v>28</v>
      </c>
      <c r="K33" s="558">
        <v>22</v>
      </c>
      <c r="L33" s="558">
        <v>1</v>
      </c>
    </row>
    <row r="34" spans="1:12">
      <c r="A34" s="534">
        <v>2013</v>
      </c>
      <c r="B34" s="558">
        <v>567</v>
      </c>
      <c r="C34" s="556">
        <f>SUM(D34:F34)</f>
        <v>365</v>
      </c>
      <c r="D34" s="558">
        <v>196</v>
      </c>
      <c r="E34" s="558">
        <v>137</v>
      </c>
      <c r="F34" s="558">
        <v>32</v>
      </c>
      <c r="G34" s="558">
        <v>174</v>
      </c>
      <c r="H34" s="558">
        <v>28</v>
      </c>
      <c r="I34" s="558">
        <v>20</v>
      </c>
      <c r="J34" s="558">
        <v>21</v>
      </c>
      <c r="K34" s="558">
        <v>18</v>
      </c>
      <c r="L34" s="560">
        <v>0</v>
      </c>
    </row>
    <row r="35" spans="1:12">
      <c r="A35" s="604" t="s">
        <v>24</v>
      </c>
      <c r="B35" s="559"/>
      <c r="C35" s="559"/>
      <c r="D35" s="559"/>
      <c r="E35" s="559"/>
      <c r="F35" s="559"/>
      <c r="G35" s="559"/>
      <c r="H35" s="559"/>
      <c r="I35" s="559"/>
      <c r="J35" s="559"/>
      <c r="K35" s="559"/>
      <c r="L35" s="559"/>
    </row>
    <row r="36" spans="1:12">
      <c r="A36" s="534">
        <v>2014</v>
      </c>
      <c r="B36" s="558">
        <v>594</v>
      </c>
      <c r="C36" s="556">
        <f>SUM(D36:F36)</f>
        <v>343</v>
      </c>
      <c r="D36" s="558">
        <v>291</v>
      </c>
      <c r="E36" s="558">
        <v>51</v>
      </c>
      <c r="F36" s="558">
        <v>1</v>
      </c>
      <c r="G36" s="558">
        <v>225</v>
      </c>
      <c r="H36" s="558">
        <v>26</v>
      </c>
      <c r="I36" s="558">
        <v>26</v>
      </c>
      <c r="J36" s="558">
        <v>23</v>
      </c>
      <c r="K36" s="558">
        <v>3</v>
      </c>
      <c r="L36" s="560">
        <v>0</v>
      </c>
    </row>
    <row r="37" spans="1:12">
      <c r="A37" s="534">
        <v>2013</v>
      </c>
      <c r="B37" s="558">
        <v>574</v>
      </c>
      <c r="C37" s="556">
        <f>SUM(D37:F37)</f>
        <v>358</v>
      </c>
      <c r="D37" s="558">
        <v>283</v>
      </c>
      <c r="E37" s="558">
        <v>75</v>
      </c>
      <c r="F37" s="560">
        <v>0</v>
      </c>
      <c r="G37" s="558">
        <v>182</v>
      </c>
      <c r="H37" s="558">
        <v>34</v>
      </c>
      <c r="I37" s="558">
        <v>29</v>
      </c>
      <c r="J37" s="558">
        <v>33</v>
      </c>
      <c r="K37" s="560">
        <v>0</v>
      </c>
      <c r="L37" s="558">
        <v>6</v>
      </c>
    </row>
    <row r="38" spans="1:12">
      <c r="A38" s="604" t="s">
        <v>25</v>
      </c>
      <c r="B38" s="607"/>
      <c r="C38" s="561"/>
      <c r="D38" s="561"/>
      <c r="E38" s="561"/>
      <c r="F38" s="561"/>
      <c r="G38" s="561"/>
      <c r="H38" s="561"/>
      <c r="I38" s="561"/>
      <c r="J38" s="561"/>
      <c r="K38" s="561"/>
      <c r="L38" s="561"/>
    </row>
    <row r="39" spans="1:12">
      <c r="A39" s="534">
        <v>2014</v>
      </c>
      <c r="B39" s="558">
        <v>483</v>
      </c>
      <c r="C39" s="556">
        <f>SUM(D39:F39)</f>
        <v>301</v>
      </c>
      <c r="D39" s="558">
        <v>194</v>
      </c>
      <c r="E39" s="558">
        <v>75</v>
      </c>
      <c r="F39" s="558">
        <v>32</v>
      </c>
      <c r="G39" s="558">
        <v>53</v>
      </c>
      <c r="H39" s="558">
        <v>129</v>
      </c>
      <c r="I39" s="558">
        <v>80</v>
      </c>
      <c r="J39" s="558">
        <v>54</v>
      </c>
      <c r="K39" s="558">
        <v>125</v>
      </c>
      <c r="L39" s="560">
        <v>0</v>
      </c>
    </row>
    <row r="40" spans="1:12">
      <c r="A40" s="534">
        <v>2013</v>
      </c>
      <c r="B40" s="528" t="s">
        <v>218</v>
      </c>
      <c r="C40" s="528" t="s">
        <v>218</v>
      </c>
      <c r="D40" s="528" t="s">
        <v>218</v>
      </c>
      <c r="E40" s="528" t="s">
        <v>218</v>
      </c>
      <c r="F40" s="528" t="s">
        <v>218</v>
      </c>
      <c r="G40" s="528" t="s">
        <v>218</v>
      </c>
      <c r="H40" s="528" t="s">
        <v>218</v>
      </c>
      <c r="I40" s="528" t="s">
        <v>218</v>
      </c>
      <c r="J40" s="528" t="s">
        <v>218</v>
      </c>
      <c r="K40" s="528" t="s">
        <v>218</v>
      </c>
      <c r="L40" s="528" t="s">
        <v>218</v>
      </c>
    </row>
    <row r="41" spans="1:12">
      <c r="A41" s="604" t="s">
        <v>26</v>
      </c>
      <c r="B41" s="607"/>
      <c r="C41" s="561"/>
      <c r="D41" s="561"/>
      <c r="E41" s="561"/>
      <c r="F41" s="561"/>
      <c r="G41" s="561"/>
      <c r="H41" s="561"/>
      <c r="I41" s="561"/>
      <c r="J41" s="561"/>
      <c r="K41" s="561"/>
      <c r="L41" s="561"/>
    </row>
    <row r="42" spans="1:12">
      <c r="A42" s="534">
        <v>2014</v>
      </c>
      <c r="B42" s="558">
        <v>606</v>
      </c>
      <c r="C42" s="556">
        <f>SUM(D42:F42)</f>
        <v>606</v>
      </c>
      <c r="D42" s="560">
        <v>0</v>
      </c>
      <c r="E42" s="558">
        <v>606</v>
      </c>
      <c r="F42" s="560">
        <v>0</v>
      </c>
      <c r="G42" s="560">
        <v>0</v>
      </c>
      <c r="H42" s="560">
        <v>0</v>
      </c>
      <c r="I42" s="560">
        <v>0</v>
      </c>
      <c r="J42" s="560">
        <v>0</v>
      </c>
      <c r="K42" s="560">
        <v>0</v>
      </c>
      <c r="L42" s="560">
        <v>0</v>
      </c>
    </row>
    <row r="43" spans="1:12">
      <c r="A43" s="534">
        <v>2013</v>
      </c>
      <c r="B43" s="558">
        <v>618</v>
      </c>
      <c r="C43" s="556">
        <f>SUM(D43:F43)</f>
        <v>618</v>
      </c>
      <c r="D43" s="560">
        <v>0</v>
      </c>
      <c r="E43" s="558">
        <v>618</v>
      </c>
      <c r="F43" s="560">
        <v>0</v>
      </c>
      <c r="G43" s="560">
        <v>0</v>
      </c>
      <c r="H43" s="560">
        <v>0</v>
      </c>
      <c r="I43" s="560">
        <v>0</v>
      </c>
      <c r="J43" s="560">
        <v>0</v>
      </c>
      <c r="K43" s="560">
        <v>0</v>
      </c>
      <c r="L43" s="560">
        <v>0</v>
      </c>
    </row>
    <row r="44" spans="1:12">
      <c r="A44" s="604" t="s">
        <v>27</v>
      </c>
      <c r="B44" s="559"/>
      <c r="C44" s="559"/>
      <c r="D44" s="559"/>
      <c r="E44" s="559"/>
      <c r="F44" s="559"/>
      <c r="G44" s="559"/>
      <c r="H44" s="559"/>
      <c r="I44" s="559"/>
      <c r="J44" s="559"/>
      <c r="K44" s="559"/>
      <c r="L44" s="559"/>
    </row>
    <row r="45" spans="1:12">
      <c r="A45" s="534">
        <v>2014</v>
      </c>
      <c r="B45" s="558">
        <v>578</v>
      </c>
      <c r="C45" s="556">
        <f>SUM(D45:F45)</f>
        <v>512</v>
      </c>
      <c r="D45" s="558">
        <v>362</v>
      </c>
      <c r="E45" s="558">
        <v>134</v>
      </c>
      <c r="F45" s="558">
        <v>16</v>
      </c>
      <c r="G45" s="558">
        <v>26</v>
      </c>
      <c r="H45" s="558">
        <v>40</v>
      </c>
      <c r="I45" s="558">
        <v>37</v>
      </c>
      <c r="J45" s="558">
        <v>4</v>
      </c>
      <c r="K45" s="558">
        <v>39</v>
      </c>
      <c r="L45" s="560">
        <v>0</v>
      </c>
    </row>
    <row r="46" spans="1:12">
      <c r="A46" s="534">
        <v>2013</v>
      </c>
      <c r="B46" s="562">
        <v>455</v>
      </c>
      <c r="C46" s="556">
        <f>SUM(D46:F46)</f>
        <v>415</v>
      </c>
      <c r="D46" s="562">
        <v>334</v>
      </c>
      <c r="E46" s="562">
        <v>51</v>
      </c>
      <c r="F46" s="562">
        <v>30</v>
      </c>
      <c r="G46" s="560">
        <v>0</v>
      </c>
      <c r="H46" s="562">
        <v>40</v>
      </c>
      <c r="I46" s="562">
        <v>33</v>
      </c>
      <c r="J46" s="562">
        <v>7</v>
      </c>
      <c r="K46" s="562">
        <v>40</v>
      </c>
      <c r="L46" s="560">
        <v>0</v>
      </c>
    </row>
    <row r="47" spans="1:12">
      <c r="A47" s="604" t="s">
        <v>28</v>
      </c>
      <c r="B47" s="559"/>
      <c r="C47" s="559"/>
      <c r="D47" s="559"/>
      <c r="E47" s="559"/>
      <c r="F47" s="559"/>
      <c r="G47" s="559"/>
      <c r="H47" s="559"/>
      <c r="I47" s="559"/>
      <c r="J47" s="559"/>
      <c r="K47" s="559"/>
      <c r="L47" s="559"/>
    </row>
    <row r="48" spans="1:12">
      <c r="A48" s="534">
        <v>2014</v>
      </c>
      <c r="B48" s="558">
        <v>93</v>
      </c>
      <c r="C48" s="556">
        <f>SUM(D48:F48)</f>
        <v>93</v>
      </c>
      <c r="D48" s="558">
        <v>70</v>
      </c>
      <c r="E48" s="558">
        <v>23</v>
      </c>
      <c r="F48" s="560">
        <v>0</v>
      </c>
      <c r="G48" s="560">
        <v>0</v>
      </c>
      <c r="H48" s="560">
        <v>0</v>
      </c>
      <c r="I48" s="560">
        <v>0</v>
      </c>
      <c r="J48" s="560">
        <v>0</v>
      </c>
      <c r="K48" s="560">
        <v>0</v>
      </c>
      <c r="L48" s="560">
        <v>0</v>
      </c>
    </row>
    <row r="49" spans="1:12">
      <c r="A49" s="534">
        <v>2013</v>
      </c>
      <c r="B49" s="562">
        <v>92</v>
      </c>
      <c r="C49" s="556">
        <f>SUM(D49:F49)</f>
        <v>92</v>
      </c>
      <c r="D49" s="562">
        <v>67</v>
      </c>
      <c r="E49" s="562">
        <v>25</v>
      </c>
      <c r="F49" s="560">
        <v>0</v>
      </c>
      <c r="G49" s="560">
        <v>0</v>
      </c>
      <c r="H49" s="560">
        <v>0</v>
      </c>
      <c r="I49" s="560">
        <v>0</v>
      </c>
      <c r="J49" s="560">
        <v>0</v>
      </c>
      <c r="K49" s="560">
        <v>0</v>
      </c>
      <c r="L49" s="560">
        <v>0</v>
      </c>
    </row>
    <row r="50" spans="1:12">
      <c r="A50" s="604" t="s">
        <v>29</v>
      </c>
      <c r="B50" s="559"/>
      <c r="C50" s="559"/>
      <c r="D50" s="559"/>
      <c r="E50" s="559"/>
      <c r="F50" s="559"/>
      <c r="G50" s="559"/>
      <c r="H50" s="559"/>
      <c r="I50" s="559"/>
      <c r="J50" s="559"/>
      <c r="K50" s="559"/>
      <c r="L50" s="559"/>
    </row>
    <row r="51" spans="1:12">
      <c r="A51" s="534">
        <v>2014</v>
      </c>
      <c r="B51" s="558">
        <v>547</v>
      </c>
      <c r="C51" s="556">
        <f>SUM(D51:F51)</f>
        <v>275</v>
      </c>
      <c r="D51" s="558">
        <v>195</v>
      </c>
      <c r="E51" s="558">
        <v>67</v>
      </c>
      <c r="F51" s="558">
        <v>13</v>
      </c>
      <c r="G51" s="558">
        <v>263</v>
      </c>
      <c r="H51" s="558">
        <v>9</v>
      </c>
      <c r="I51" s="558">
        <v>6</v>
      </c>
      <c r="J51" s="558">
        <v>6</v>
      </c>
      <c r="K51" s="558">
        <v>6</v>
      </c>
      <c r="L51" s="560">
        <v>0</v>
      </c>
    </row>
    <row r="52" spans="1:12">
      <c r="A52" s="534">
        <v>2013</v>
      </c>
      <c r="B52" s="562">
        <v>563</v>
      </c>
      <c r="C52" s="556">
        <f>SUM(D52:F52)</f>
        <v>282</v>
      </c>
      <c r="D52" s="562">
        <v>193</v>
      </c>
      <c r="E52" s="562">
        <v>71</v>
      </c>
      <c r="F52" s="562">
        <v>18</v>
      </c>
      <c r="G52" s="562">
        <v>267</v>
      </c>
      <c r="H52" s="562">
        <v>14</v>
      </c>
      <c r="I52" s="562">
        <v>7</v>
      </c>
      <c r="J52" s="562">
        <v>12</v>
      </c>
      <c r="K52" s="562">
        <v>9</v>
      </c>
      <c r="L52" s="560">
        <v>0</v>
      </c>
    </row>
    <row r="53" spans="1:12">
      <c r="A53" s="604" t="s">
        <v>30</v>
      </c>
      <c r="B53" s="559"/>
      <c r="C53" s="559"/>
      <c r="D53" s="559"/>
      <c r="E53" s="559"/>
      <c r="F53" s="559"/>
      <c r="G53" s="559"/>
      <c r="H53" s="559"/>
      <c r="I53" s="559"/>
      <c r="J53" s="559"/>
      <c r="K53" s="559"/>
      <c r="L53" s="559"/>
    </row>
    <row r="54" spans="1:12">
      <c r="A54" s="534">
        <v>2014</v>
      </c>
      <c r="B54" s="558">
        <v>214</v>
      </c>
      <c r="C54" s="556">
        <f>SUM(D54:F54)</f>
        <v>47</v>
      </c>
      <c r="D54" s="558">
        <v>27</v>
      </c>
      <c r="E54" s="558">
        <v>2</v>
      </c>
      <c r="F54" s="558">
        <v>18</v>
      </c>
      <c r="G54" s="558">
        <v>50</v>
      </c>
      <c r="H54" s="558">
        <v>117</v>
      </c>
      <c r="I54" s="558">
        <v>79</v>
      </c>
      <c r="J54" s="558">
        <v>25</v>
      </c>
      <c r="K54" s="558">
        <v>115</v>
      </c>
      <c r="L54" s="558">
        <v>18</v>
      </c>
    </row>
    <row r="55" spans="1:12">
      <c r="A55" s="534">
        <v>2013</v>
      </c>
      <c r="B55" s="562">
        <v>204</v>
      </c>
      <c r="C55" s="556">
        <f>SUM(D55:F55)</f>
        <v>44</v>
      </c>
      <c r="D55" s="562">
        <v>18</v>
      </c>
      <c r="E55" s="562">
        <v>16</v>
      </c>
      <c r="F55" s="562">
        <v>10</v>
      </c>
      <c r="G55" s="562">
        <v>31</v>
      </c>
      <c r="H55" s="562">
        <v>129</v>
      </c>
      <c r="I55" s="562">
        <v>108</v>
      </c>
      <c r="J55" s="562">
        <v>22</v>
      </c>
      <c r="K55" s="562">
        <v>105</v>
      </c>
      <c r="L55" s="562">
        <v>29</v>
      </c>
    </row>
    <row r="56" spans="1:12">
      <c r="A56" s="604" t="s">
        <v>31</v>
      </c>
      <c r="B56" s="607"/>
      <c r="C56" s="561"/>
      <c r="D56" s="561"/>
      <c r="E56" s="561"/>
      <c r="F56" s="561"/>
      <c r="G56" s="561"/>
      <c r="H56" s="561"/>
      <c r="I56" s="561"/>
      <c r="J56" s="561"/>
      <c r="K56" s="561"/>
      <c r="L56" s="561"/>
    </row>
    <row r="57" spans="1:12">
      <c r="A57" s="534">
        <v>2014</v>
      </c>
      <c r="B57" s="562">
        <v>249</v>
      </c>
      <c r="C57" s="556">
        <f>SUM(D57:F57)</f>
        <v>144</v>
      </c>
      <c r="D57" s="562">
        <v>48</v>
      </c>
      <c r="E57" s="562">
        <v>60</v>
      </c>
      <c r="F57" s="562">
        <v>36</v>
      </c>
      <c r="G57" s="562">
        <v>55</v>
      </c>
      <c r="H57" s="562">
        <v>50</v>
      </c>
      <c r="I57" s="562">
        <v>30</v>
      </c>
      <c r="J57" s="562">
        <v>32</v>
      </c>
      <c r="K57" s="562">
        <v>38</v>
      </c>
      <c r="L57" s="562">
        <v>2</v>
      </c>
    </row>
    <row r="58" spans="1:12">
      <c r="A58" s="534">
        <v>2013</v>
      </c>
      <c r="B58" s="562">
        <v>222</v>
      </c>
      <c r="C58" s="556">
        <f>SUM(D58:F58)</f>
        <v>143</v>
      </c>
      <c r="D58" s="562">
        <v>53</v>
      </c>
      <c r="E58" s="562">
        <v>53</v>
      </c>
      <c r="F58" s="562">
        <v>37</v>
      </c>
      <c r="G58" s="562">
        <v>38</v>
      </c>
      <c r="H58" s="562">
        <v>41</v>
      </c>
      <c r="I58" s="562">
        <v>22</v>
      </c>
      <c r="J58" s="562">
        <v>30</v>
      </c>
      <c r="K58" s="562">
        <v>27</v>
      </c>
      <c r="L58" s="562">
        <v>3</v>
      </c>
    </row>
    <row r="59" spans="1:12">
      <c r="A59" s="604" t="s">
        <v>32</v>
      </c>
      <c r="B59" s="559"/>
      <c r="C59" s="559"/>
      <c r="D59" s="559"/>
      <c r="E59" s="559"/>
      <c r="F59" s="559"/>
      <c r="G59" s="559"/>
      <c r="H59" s="559"/>
      <c r="I59" s="559"/>
      <c r="J59" s="559"/>
      <c r="K59" s="559"/>
      <c r="L59" s="559"/>
    </row>
    <row r="60" spans="1:12">
      <c r="A60" s="534">
        <v>2014</v>
      </c>
      <c r="B60" s="558">
        <v>535</v>
      </c>
      <c r="C60" s="556">
        <f>SUM(D60:F60)</f>
        <v>281</v>
      </c>
      <c r="D60" s="558">
        <v>222</v>
      </c>
      <c r="E60" s="558">
        <v>28</v>
      </c>
      <c r="F60" s="558">
        <v>31</v>
      </c>
      <c r="G60" s="558">
        <v>225</v>
      </c>
      <c r="H60" s="558">
        <v>29</v>
      </c>
      <c r="I60" s="558">
        <v>18</v>
      </c>
      <c r="J60" s="558">
        <v>15</v>
      </c>
      <c r="K60" s="558">
        <v>26</v>
      </c>
      <c r="L60" s="560">
        <v>0</v>
      </c>
    </row>
    <row r="61" spans="1:12">
      <c r="A61" s="534">
        <v>2013</v>
      </c>
      <c r="B61" s="562">
        <v>337</v>
      </c>
      <c r="C61" s="556">
        <f>SUM(D61:F61)</f>
        <v>308</v>
      </c>
      <c r="D61" s="562">
        <v>265</v>
      </c>
      <c r="E61" s="562">
        <v>26</v>
      </c>
      <c r="F61" s="562">
        <v>17</v>
      </c>
      <c r="G61" s="560">
        <v>0</v>
      </c>
      <c r="H61" s="562">
        <v>29</v>
      </c>
      <c r="I61" s="562">
        <v>20</v>
      </c>
      <c r="J61" s="562">
        <v>19</v>
      </c>
      <c r="K61" s="562">
        <v>22</v>
      </c>
      <c r="L61" s="560">
        <v>0</v>
      </c>
    </row>
    <row r="62" spans="1:12" ht="15" customHeight="1"/>
    <row r="63" spans="1:12" ht="15" customHeight="1">
      <c r="A63" s="571" t="s">
        <v>521</v>
      </c>
      <c r="C63" s="537"/>
      <c r="D63" s="537"/>
      <c r="E63" s="537"/>
      <c r="F63" s="537"/>
      <c r="G63" s="537"/>
      <c r="H63" s="537"/>
      <c r="I63" s="537"/>
      <c r="J63" s="537"/>
      <c r="K63" s="537"/>
      <c r="L63" s="537"/>
    </row>
    <row r="64" spans="1:12">
      <c r="A64" s="949" t="s">
        <v>461</v>
      </c>
      <c r="B64" s="949"/>
    </row>
  </sheetData>
  <mergeCells count="18">
    <mergeCell ref="C4:L4"/>
    <mergeCell ref="C5:G5"/>
    <mergeCell ref="H5:L5"/>
    <mergeCell ref="D6:F6"/>
    <mergeCell ref="A64:B64"/>
    <mergeCell ref="A3:A10"/>
    <mergeCell ref="B9:L9"/>
    <mergeCell ref="D7:E7"/>
    <mergeCell ref="F7:F8"/>
    <mergeCell ref="I6:L6"/>
    <mergeCell ref="I7:J7"/>
    <mergeCell ref="G6:G8"/>
    <mergeCell ref="C6:C8"/>
    <mergeCell ref="H6:H8"/>
    <mergeCell ref="L7:L8"/>
    <mergeCell ref="K7:K8"/>
    <mergeCell ref="B3:L3"/>
    <mergeCell ref="B4:B8"/>
  </mergeCells>
  <pageMargins left="0.23622047244094491" right="0.23622047244094491" top="0.23622047244094491" bottom="0.31496062992125984" header="0.15748031496062992" footer="0.15748031496062992"/>
  <pageSetup paperSize="9" scale="74" orientation="portrait" cellComments="asDisplayed" verticalDpi="597" r:id="rId1"/>
  <headerFooter alignWithMargins="0">
    <oddFooter>&amp;L&amp;8Statistisches Bundesamt, Ergebnisbericht Abwasserbehandlung - Klärschlamm 2013/2014</oddFooter>
  </headerFooter>
  <ignoredErrors>
    <ignoredError sqref="B10:L10" numberStoredAsText="1"/>
    <ignoredError sqref="C12:C13 C18:C19 C24:C25 C27 C33:C34 C36 C39 C42:C43 C45:C46 C48:C49 C51:C52 C54:C55 C57:C58 C60:C61" formulaRange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/>
    </sheetView>
  </sheetViews>
  <sheetFormatPr baseColWidth="10" defaultRowHeight="15"/>
  <cols>
    <col min="1" max="1" width="23.625" customWidth="1"/>
    <col min="2" max="2" width="11.25" customWidth="1"/>
    <col min="3" max="3" width="9.875" customWidth="1"/>
    <col min="4" max="4" width="10.125" customWidth="1"/>
    <col min="5" max="5" width="11.125" customWidth="1"/>
    <col min="6" max="6" width="12.875" customWidth="1"/>
  </cols>
  <sheetData>
    <row r="1" spans="1:12" ht="15" customHeight="1">
      <c r="A1" s="599" t="s">
        <v>429</v>
      </c>
      <c r="B1" s="542"/>
      <c r="F1" s="7"/>
    </row>
    <row r="2" spans="1:12" ht="15" customHeight="1">
      <c r="A2" s="550" t="s">
        <v>492</v>
      </c>
      <c r="B2" s="549"/>
    </row>
    <row r="3" spans="1:12" ht="13.9" customHeight="1">
      <c r="A3" s="768" t="s">
        <v>97</v>
      </c>
      <c r="B3" s="968" t="s">
        <v>528</v>
      </c>
      <c r="C3" s="969"/>
      <c r="D3" s="969"/>
      <c r="E3" s="969"/>
      <c r="F3" s="969"/>
    </row>
    <row r="4" spans="1:12" ht="25.9" customHeight="1">
      <c r="A4" s="781"/>
      <c r="B4" s="963" t="s">
        <v>527</v>
      </c>
      <c r="C4" s="972" t="s">
        <v>525</v>
      </c>
      <c r="D4" s="972"/>
      <c r="E4" s="972"/>
      <c r="F4" s="968"/>
    </row>
    <row r="5" spans="1:12" ht="24.75" customHeight="1">
      <c r="A5" s="961"/>
      <c r="B5" s="963"/>
      <c r="C5" s="966" t="s">
        <v>435</v>
      </c>
      <c r="D5" s="973"/>
      <c r="E5" s="964" t="s">
        <v>523</v>
      </c>
      <c r="F5" s="966" t="s">
        <v>479</v>
      </c>
    </row>
    <row r="6" spans="1:12" ht="28.5" customHeight="1">
      <c r="A6" s="961"/>
      <c r="B6" s="963"/>
      <c r="C6" s="518" t="s">
        <v>436</v>
      </c>
      <c r="D6" s="518" t="s">
        <v>437</v>
      </c>
      <c r="E6" s="965"/>
      <c r="F6" s="967"/>
    </row>
    <row r="7" spans="1:12">
      <c r="A7" s="732"/>
      <c r="B7" s="970" t="s">
        <v>39</v>
      </c>
      <c r="C7" s="971"/>
      <c r="D7" s="971"/>
      <c r="E7" s="971"/>
      <c r="F7" s="971"/>
    </row>
    <row r="8" spans="1:12">
      <c r="A8" s="962"/>
      <c r="B8" s="517">
        <v>1</v>
      </c>
      <c r="C8" s="517">
        <v>2</v>
      </c>
      <c r="D8" s="517">
        <v>3</v>
      </c>
      <c r="E8" s="517">
        <v>4</v>
      </c>
      <c r="F8" s="568">
        <v>5</v>
      </c>
      <c r="G8" s="468"/>
    </row>
    <row r="9" spans="1:12">
      <c r="A9" s="519" t="s">
        <v>438</v>
      </c>
      <c r="B9" s="520">
        <v>800</v>
      </c>
      <c r="C9" s="520">
        <v>273</v>
      </c>
      <c r="D9" s="520">
        <v>112</v>
      </c>
      <c r="E9" s="520">
        <v>356</v>
      </c>
      <c r="F9" s="520">
        <v>288</v>
      </c>
      <c r="H9" s="574"/>
      <c r="I9" s="574"/>
      <c r="J9" s="574"/>
      <c r="K9" s="574"/>
      <c r="L9" s="574"/>
    </row>
    <row r="10" spans="1:12">
      <c r="A10" s="118" t="s">
        <v>49</v>
      </c>
      <c r="B10" s="350">
        <v>577</v>
      </c>
      <c r="C10" s="522">
        <v>189</v>
      </c>
      <c r="D10" s="522">
        <v>79</v>
      </c>
      <c r="E10" s="522">
        <v>294</v>
      </c>
      <c r="F10" s="522">
        <v>193</v>
      </c>
    </row>
    <row r="11" spans="1:12">
      <c r="A11" s="118" t="s">
        <v>34</v>
      </c>
      <c r="B11" s="176">
        <v>198</v>
      </c>
      <c r="C11" s="522">
        <v>75</v>
      </c>
      <c r="D11" s="522">
        <v>29</v>
      </c>
      <c r="E11" s="522">
        <v>55</v>
      </c>
      <c r="F11" s="522">
        <v>85</v>
      </c>
    </row>
    <row r="12" spans="1:12">
      <c r="A12" s="118" t="s">
        <v>154</v>
      </c>
      <c r="B12" s="176">
        <v>25</v>
      </c>
      <c r="C12" s="522">
        <v>9</v>
      </c>
      <c r="D12" s="522">
        <v>4</v>
      </c>
      <c r="E12" s="522">
        <v>7</v>
      </c>
      <c r="F12" s="522">
        <v>10</v>
      </c>
      <c r="G12" s="66"/>
    </row>
    <row r="13" spans="1:12" ht="19.5" customHeight="1">
      <c r="A13" s="521" t="s">
        <v>17</v>
      </c>
      <c r="B13" s="522">
        <v>62</v>
      </c>
      <c r="C13" s="522">
        <v>20</v>
      </c>
      <c r="D13" s="522" t="s">
        <v>218</v>
      </c>
      <c r="E13" s="522">
        <v>36</v>
      </c>
      <c r="F13" s="522">
        <v>23</v>
      </c>
      <c r="H13" s="574"/>
      <c r="I13" s="574"/>
      <c r="J13" s="574"/>
      <c r="K13" s="574"/>
      <c r="L13" s="574"/>
    </row>
    <row r="14" spans="1:12">
      <c r="A14" s="118" t="s">
        <v>439</v>
      </c>
      <c r="B14" s="522">
        <v>139</v>
      </c>
      <c r="C14" s="522">
        <v>49</v>
      </c>
      <c r="D14" s="522">
        <v>23</v>
      </c>
      <c r="E14" s="522">
        <v>66</v>
      </c>
      <c r="F14" s="522">
        <v>46</v>
      </c>
      <c r="H14" s="574"/>
      <c r="I14" s="574"/>
      <c r="J14" s="574"/>
      <c r="K14" s="574"/>
      <c r="L14" s="574"/>
    </row>
    <row r="15" spans="1:12">
      <c r="A15" s="521" t="s">
        <v>440</v>
      </c>
      <c r="B15" s="522" t="s">
        <v>218</v>
      </c>
      <c r="C15" s="522" t="s">
        <v>218</v>
      </c>
      <c r="D15" s="522" t="s">
        <v>218</v>
      </c>
      <c r="E15" s="560">
        <v>0</v>
      </c>
      <c r="F15" s="560">
        <v>0</v>
      </c>
      <c r="H15" s="574"/>
      <c r="I15" s="574"/>
      <c r="J15" s="574"/>
      <c r="K15" s="574"/>
      <c r="L15" s="574"/>
    </row>
    <row r="16" spans="1:12">
      <c r="A16" s="118" t="s">
        <v>441</v>
      </c>
      <c r="B16" s="522">
        <v>24</v>
      </c>
      <c r="C16" s="522">
        <v>7</v>
      </c>
      <c r="D16" s="522">
        <v>3</v>
      </c>
      <c r="E16" s="522" t="s">
        <v>218</v>
      </c>
      <c r="F16" s="522">
        <v>15</v>
      </c>
      <c r="H16" s="574"/>
      <c r="I16" s="574"/>
      <c r="J16" s="574"/>
      <c r="K16" s="574"/>
      <c r="L16" s="574"/>
    </row>
    <row r="17" spans="1:12">
      <c r="A17" s="118" t="s">
        <v>442</v>
      </c>
      <c r="B17" s="522" t="s">
        <v>218</v>
      </c>
      <c r="C17" s="560">
        <v>0</v>
      </c>
      <c r="D17" s="522" t="s">
        <v>218</v>
      </c>
      <c r="E17" s="522" t="s">
        <v>218</v>
      </c>
      <c r="F17" s="522">
        <v>3</v>
      </c>
      <c r="H17" s="574"/>
      <c r="I17" s="574"/>
      <c r="J17" s="574"/>
      <c r="K17" s="574"/>
      <c r="L17" s="574"/>
    </row>
    <row r="18" spans="1:12">
      <c r="A18" s="118" t="s">
        <v>443</v>
      </c>
      <c r="B18" s="522">
        <v>19</v>
      </c>
      <c r="C18" s="522">
        <v>8</v>
      </c>
      <c r="D18" s="522">
        <v>3</v>
      </c>
      <c r="E18" s="522">
        <v>5</v>
      </c>
      <c r="F18" s="522">
        <v>7</v>
      </c>
      <c r="H18" s="574"/>
      <c r="I18" s="574"/>
      <c r="J18" s="574"/>
      <c r="K18" s="574"/>
      <c r="L18" s="574"/>
    </row>
    <row r="19" spans="1:12">
      <c r="A19" s="118" t="s">
        <v>444</v>
      </c>
      <c r="B19" s="522">
        <v>56</v>
      </c>
      <c r="C19" s="522">
        <v>15</v>
      </c>
      <c r="D19" s="522">
        <v>10</v>
      </c>
      <c r="E19" s="522">
        <v>39</v>
      </c>
      <c r="F19" s="522">
        <v>8</v>
      </c>
      <c r="H19" s="574"/>
      <c r="I19" s="574"/>
      <c r="J19" s="574"/>
      <c r="K19" s="574"/>
      <c r="L19" s="574"/>
    </row>
    <row r="20" spans="1:12">
      <c r="A20" s="118" t="s">
        <v>24</v>
      </c>
      <c r="B20" s="522">
        <v>27</v>
      </c>
      <c r="C20" s="522">
        <v>19</v>
      </c>
      <c r="D20" s="522">
        <v>6</v>
      </c>
      <c r="E20" s="522">
        <v>6</v>
      </c>
      <c r="F20" s="522">
        <v>5</v>
      </c>
      <c r="H20" s="574"/>
      <c r="I20" s="574"/>
      <c r="J20" s="574"/>
      <c r="K20" s="574"/>
      <c r="L20" s="574"/>
    </row>
    <row r="21" spans="1:12">
      <c r="A21" s="118" t="s">
        <v>445</v>
      </c>
      <c r="B21" s="522">
        <v>87</v>
      </c>
      <c r="C21" s="522">
        <v>39</v>
      </c>
      <c r="D21" s="522">
        <v>17</v>
      </c>
      <c r="E21" s="522">
        <v>58</v>
      </c>
      <c r="F21" s="522">
        <v>9</v>
      </c>
      <c r="H21" s="574"/>
      <c r="I21" s="574"/>
      <c r="J21" s="574"/>
      <c r="K21" s="574"/>
      <c r="L21" s="574"/>
    </row>
    <row r="22" spans="1:12">
      <c r="A22" s="118" t="s">
        <v>446</v>
      </c>
      <c r="B22" s="522">
        <v>104</v>
      </c>
      <c r="C22" s="522">
        <v>29</v>
      </c>
      <c r="D22" s="522">
        <v>15</v>
      </c>
      <c r="E22" s="522">
        <v>51</v>
      </c>
      <c r="F22" s="522">
        <v>44</v>
      </c>
      <c r="H22" s="574"/>
      <c r="I22" s="574"/>
      <c r="J22" s="574"/>
      <c r="K22" s="574"/>
      <c r="L22" s="574"/>
    </row>
    <row r="23" spans="1:12">
      <c r="A23" s="118" t="s">
        <v>447</v>
      </c>
      <c r="B23" s="522">
        <v>45</v>
      </c>
      <c r="C23" s="522">
        <v>19</v>
      </c>
      <c r="D23" s="522" t="s">
        <v>218</v>
      </c>
      <c r="E23" s="522">
        <v>17</v>
      </c>
      <c r="F23" s="522">
        <v>18</v>
      </c>
      <c r="H23" s="574"/>
      <c r="I23" s="574"/>
      <c r="J23" s="574"/>
      <c r="K23" s="574"/>
      <c r="L23" s="574"/>
    </row>
    <row r="24" spans="1:12">
      <c r="A24" s="118" t="s">
        <v>448</v>
      </c>
      <c r="B24" s="442">
        <v>20</v>
      </c>
      <c r="C24" s="522">
        <v>3</v>
      </c>
      <c r="D24" s="560">
        <v>0</v>
      </c>
      <c r="E24" s="522">
        <v>4</v>
      </c>
      <c r="F24" s="522">
        <v>13</v>
      </c>
      <c r="H24" s="574"/>
      <c r="I24" s="574"/>
      <c r="J24" s="574"/>
      <c r="K24" s="574"/>
      <c r="L24" s="574"/>
    </row>
    <row r="25" spans="1:12">
      <c r="A25" s="118" t="s">
        <v>449</v>
      </c>
      <c r="B25" s="522">
        <v>67</v>
      </c>
      <c r="C25" s="522">
        <v>26</v>
      </c>
      <c r="D25" s="522">
        <v>12</v>
      </c>
      <c r="E25" s="522">
        <v>19</v>
      </c>
      <c r="F25" s="522">
        <v>24</v>
      </c>
      <c r="H25" s="574"/>
      <c r="I25" s="574"/>
      <c r="J25" s="574"/>
      <c r="K25" s="574"/>
      <c r="L25" s="574"/>
    </row>
    <row r="26" spans="1:12">
      <c r="A26" s="118" t="s">
        <v>450</v>
      </c>
      <c r="B26" s="522">
        <v>38</v>
      </c>
      <c r="C26" s="522">
        <v>14</v>
      </c>
      <c r="D26" s="522">
        <v>4</v>
      </c>
      <c r="E26" s="522">
        <v>18</v>
      </c>
      <c r="F26" s="522">
        <v>16</v>
      </c>
      <c r="H26" s="574"/>
      <c r="I26" s="574"/>
      <c r="J26" s="574"/>
      <c r="K26" s="574"/>
      <c r="L26" s="574"/>
    </row>
    <row r="27" spans="1:12">
      <c r="A27" s="118" t="s">
        <v>451</v>
      </c>
      <c r="B27" s="522">
        <v>64</v>
      </c>
      <c r="C27" s="522">
        <v>15</v>
      </c>
      <c r="D27" s="522">
        <v>5</v>
      </c>
      <c r="E27" s="522">
        <v>23</v>
      </c>
      <c r="F27" s="522">
        <v>32</v>
      </c>
      <c r="H27" s="574"/>
      <c r="I27" s="574"/>
      <c r="J27" s="574"/>
      <c r="K27" s="574"/>
      <c r="L27" s="574"/>
    </row>
    <row r="28" spans="1:12">
      <c r="A28" s="118" t="s">
        <v>452</v>
      </c>
      <c r="B28" s="522">
        <v>42</v>
      </c>
      <c r="C28" s="522">
        <v>9</v>
      </c>
      <c r="D28" s="522">
        <v>4</v>
      </c>
      <c r="E28" s="522">
        <v>10</v>
      </c>
      <c r="F28" s="522">
        <v>25</v>
      </c>
      <c r="H28" s="574"/>
      <c r="I28" s="574"/>
      <c r="J28" s="574"/>
      <c r="K28" s="574"/>
      <c r="L28" s="574"/>
    </row>
    <row r="29" spans="1:12">
      <c r="A29" s="133"/>
      <c r="B29" s="66"/>
      <c r="C29" s="66"/>
      <c r="D29" s="66"/>
      <c r="E29" s="66"/>
      <c r="F29" s="66"/>
    </row>
    <row r="30" spans="1:12">
      <c r="A30" s="572" t="s">
        <v>529</v>
      </c>
      <c r="B30" s="66"/>
      <c r="C30" s="66"/>
      <c r="D30" s="66"/>
      <c r="E30" s="66"/>
      <c r="F30" s="66"/>
    </row>
    <row r="31" spans="1:12">
      <c r="A31" s="344" t="s">
        <v>526</v>
      </c>
      <c r="B31" s="66"/>
      <c r="C31" s="66"/>
      <c r="D31" s="66"/>
      <c r="E31" s="66"/>
      <c r="F31" s="66"/>
    </row>
    <row r="32" spans="1:12">
      <c r="A32" s="344" t="s">
        <v>524</v>
      </c>
    </row>
    <row r="33" spans="1:1">
      <c r="A33" s="344" t="s">
        <v>522</v>
      </c>
    </row>
  </sheetData>
  <mergeCells count="8">
    <mergeCell ref="A3:A8"/>
    <mergeCell ref="B4:B6"/>
    <mergeCell ref="E5:E6"/>
    <mergeCell ref="F5:F6"/>
    <mergeCell ref="B3:F3"/>
    <mergeCell ref="B7:F7"/>
    <mergeCell ref="C4:F4"/>
    <mergeCell ref="C5:D5"/>
  </mergeCells>
  <pageMargins left="0.23622047244094491" right="0.23622047244094491" top="0.31496062992125984" bottom="0.31496062992125984" header="0.15748031496062992" footer="0.15748031496062992"/>
  <pageSetup paperSize="9" scale="90" orientation="portrait" cellComments="asDisplayed" r:id="rId1"/>
  <headerFooter alignWithMargins="0">
    <oddFooter>&amp;LStatistisches Bundesamt, Ergebnisbericht Abwasserbehandlung - Klärschlamm 2013/2014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"/>
  <sheetViews>
    <sheetView zoomScaleNormal="100"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baseColWidth="10" defaultRowHeight="15"/>
  <cols>
    <col min="1" max="1" width="19.875" customWidth="1"/>
    <col min="2" max="2" width="11.375" customWidth="1"/>
    <col min="3" max="3" width="8" customWidth="1"/>
    <col min="4" max="4" width="10" customWidth="1"/>
    <col min="5" max="5" width="9.75" customWidth="1"/>
    <col min="6" max="6" width="9.375" customWidth="1"/>
    <col min="8" max="8" width="9.5" customWidth="1"/>
    <col min="9" max="9" width="10.5" customWidth="1"/>
  </cols>
  <sheetData>
    <row r="1" spans="1:9" s="357" customFormat="1" ht="15" customHeight="1">
      <c r="A1" s="599" t="s">
        <v>486</v>
      </c>
      <c r="B1" s="592"/>
      <c r="C1" s="592"/>
      <c r="D1" s="592"/>
      <c r="E1" s="592"/>
      <c r="F1" s="592"/>
    </row>
    <row r="2" spans="1:9" ht="15" customHeight="1">
      <c r="A2" s="549" t="s">
        <v>494</v>
      </c>
      <c r="B2" s="497"/>
      <c r="C2" s="497"/>
      <c r="D2" s="497"/>
      <c r="E2" s="497"/>
      <c r="F2" s="497"/>
    </row>
    <row r="3" spans="1:9">
      <c r="A3" s="979" t="s">
        <v>123</v>
      </c>
      <c r="B3" s="957" t="s">
        <v>474</v>
      </c>
      <c r="C3" s="975" t="s">
        <v>475</v>
      </c>
      <c r="D3" s="976"/>
      <c r="E3" s="976"/>
      <c r="F3" s="976"/>
      <c r="G3" s="976"/>
      <c r="H3" s="976"/>
      <c r="I3" s="976"/>
    </row>
    <row r="4" spans="1:9">
      <c r="A4" s="980"/>
      <c r="B4" s="955"/>
      <c r="C4" s="975" t="s">
        <v>458</v>
      </c>
      <c r="D4" s="976"/>
      <c r="E4" s="977"/>
      <c r="F4" s="975" t="s">
        <v>459</v>
      </c>
      <c r="G4" s="976"/>
      <c r="H4" s="977"/>
      <c r="I4" s="982" t="s">
        <v>476</v>
      </c>
    </row>
    <row r="5" spans="1:9">
      <c r="A5" s="980"/>
      <c r="B5" s="955"/>
      <c r="C5" s="958" t="s">
        <v>545</v>
      </c>
      <c r="D5" s="958" t="s">
        <v>468</v>
      </c>
      <c r="E5" s="958" t="s">
        <v>491</v>
      </c>
      <c r="F5" s="958" t="s">
        <v>467</v>
      </c>
      <c r="G5" s="958" t="s">
        <v>151</v>
      </c>
      <c r="H5" s="958" t="s">
        <v>152</v>
      </c>
      <c r="I5" s="983"/>
    </row>
    <row r="6" spans="1:9">
      <c r="A6" s="980"/>
      <c r="B6" s="955"/>
      <c r="C6" s="955"/>
      <c r="D6" s="955"/>
      <c r="E6" s="955"/>
      <c r="F6" s="955"/>
      <c r="G6" s="955"/>
      <c r="H6" s="955"/>
      <c r="I6" s="983"/>
    </row>
    <row r="7" spans="1:9">
      <c r="A7" s="980"/>
      <c r="B7" s="955"/>
      <c r="C7" s="955"/>
      <c r="D7" s="955"/>
      <c r="E7" s="955"/>
      <c r="F7" s="955"/>
      <c r="G7" s="955"/>
      <c r="H7" s="955"/>
      <c r="I7" s="983"/>
    </row>
    <row r="8" spans="1:9" ht="7.9" customHeight="1">
      <c r="A8" s="980"/>
      <c r="B8" s="956"/>
      <c r="C8" s="956"/>
      <c r="D8" s="956"/>
      <c r="E8" s="956"/>
      <c r="F8" s="956"/>
      <c r="G8" s="956"/>
      <c r="H8" s="956"/>
      <c r="I8" s="984"/>
    </row>
    <row r="9" spans="1:9" ht="13.5" customHeight="1">
      <c r="A9" s="980"/>
      <c r="B9" s="975" t="s">
        <v>39</v>
      </c>
      <c r="C9" s="978"/>
      <c r="D9" s="978"/>
      <c r="E9" s="978"/>
      <c r="F9" s="978"/>
      <c r="G9" s="978"/>
      <c r="H9" s="978"/>
      <c r="I9" s="978"/>
    </row>
    <row r="10" spans="1:9" ht="11.45" customHeight="1">
      <c r="A10" s="981"/>
      <c r="B10" s="525" t="s">
        <v>40</v>
      </c>
      <c r="C10" s="525" t="s">
        <v>41</v>
      </c>
      <c r="D10" s="525" t="s">
        <v>42</v>
      </c>
      <c r="E10" s="525" t="s">
        <v>43</v>
      </c>
      <c r="F10" s="525" t="s">
        <v>44</v>
      </c>
      <c r="G10" s="525" t="s">
        <v>45</v>
      </c>
      <c r="H10" s="525" t="s">
        <v>48</v>
      </c>
      <c r="I10" s="523" t="s">
        <v>84</v>
      </c>
    </row>
    <row r="11" spans="1:9">
      <c r="A11" s="603" t="s">
        <v>33</v>
      </c>
      <c r="B11" s="609"/>
      <c r="C11" s="531"/>
      <c r="D11" s="531"/>
      <c r="E11" s="531"/>
      <c r="F11" s="531"/>
      <c r="G11" s="531"/>
      <c r="H11" s="531"/>
      <c r="I11" s="531"/>
    </row>
    <row r="12" spans="1:9">
      <c r="A12" s="535">
        <v>2014</v>
      </c>
      <c r="B12" s="529">
        <v>4550</v>
      </c>
      <c r="C12" s="529">
        <v>2508</v>
      </c>
      <c r="D12" s="529">
        <v>850</v>
      </c>
      <c r="E12" s="529">
        <v>264</v>
      </c>
      <c r="F12" s="529">
        <v>279</v>
      </c>
      <c r="G12" s="529">
        <v>655</v>
      </c>
      <c r="H12" s="529">
        <v>654</v>
      </c>
      <c r="I12" s="529">
        <v>28</v>
      </c>
    </row>
    <row r="13" spans="1:9">
      <c r="A13" s="535">
        <v>2013</v>
      </c>
      <c r="B13" s="529">
        <v>4528</v>
      </c>
      <c r="C13" s="529">
        <v>2469</v>
      </c>
      <c r="D13" s="529">
        <v>854</v>
      </c>
      <c r="E13" s="529">
        <v>374</v>
      </c>
      <c r="F13" s="529">
        <v>160</v>
      </c>
      <c r="G13" s="529">
        <v>444</v>
      </c>
      <c r="H13" s="529">
        <v>886</v>
      </c>
      <c r="I13" s="529">
        <v>29</v>
      </c>
    </row>
    <row r="14" spans="1:9">
      <c r="A14" s="604" t="s">
        <v>17</v>
      </c>
      <c r="B14" s="530"/>
      <c r="C14" s="530"/>
      <c r="D14" s="530"/>
      <c r="E14" s="530"/>
      <c r="F14" s="530"/>
      <c r="G14" s="530"/>
      <c r="H14" s="530"/>
      <c r="I14" s="530"/>
    </row>
    <row r="15" spans="1:9">
      <c r="A15" s="534">
        <v>2014</v>
      </c>
      <c r="B15" s="527">
        <v>600</v>
      </c>
      <c r="C15" s="527">
        <v>35</v>
      </c>
      <c r="D15" s="527">
        <v>41</v>
      </c>
      <c r="E15" s="527">
        <v>10</v>
      </c>
      <c r="F15" s="436" t="s">
        <v>218</v>
      </c>
      <c r="G15" s="436" t="s">
        <v>218</v>
      </c>
      <c r="H15" s="527">
        <v>531</v>
      </c>
      <c r="I15" s="413">
        <v>0</v>
      </c>
    </row>
    <row r="16" spans="1:9">
      <c r="A16" s="534">
        <v>2013</v>
      </c>
      <c r="B16" s="527">
        <v>632</v>
      </c>
      <c r="C16" s="527">
        <v>35</v>
      </c>
      <c r="D16" s="527">
        <v>48</v>
      </c>
      <c r="E16" s="527">
        <v>28</v>
      </c>
      <c r="F16" s="436" t="s">
        <v>218</v>
      </c>
      <c r="G16" s="436" t="s">
        <v>218</v>
      </c>
      <c r="H16" s="527">
        <v>547</v>
      </c>
      <c r="I16" s="413">
        <v>0</v>
      </c>
    </row>
    <row r="17" spans="1:9">
      <c r="A17" s="604" t="s">
        <v>18</v>
      </c>
      <c r="B17" s="609"/>
      <c r="C17" s="531"/>
      <c r="D17" s="531"/>
      <c r="E17" s="531"/>
      <c r="F17" s="531"/>
      <c r="G17" s="531"/>
      <c r="H17" s="531"/>
      <c r="I17" s="531"/>
    </row>
    <row r="18" spans="1:9">
      <c r="A18" s="534">
        <v>2014</v>
      </c>
      <c r="B18" s="527">
        <v>1428</v>
      </c>
      <c r="C18" s="527">
        <v>843</v>
      </c>
      <c r="D18" s="527">
        <v>340</v>
      </c>
      <c r="E18" s="527">
        <v>50</v>
      </c>
      <c r="F18" s="527">
        <v>131</v>
      </c>
      <c r="G18" s="527">
        <v>191</v>
      </c>
      <c r="H18" s="527">
        <v>49</v>
      </c>
      <c r="I18" s="527">
        <v>16</v>
      </c>
    </row>
    <row r="19" spans="1:9">
      <c r="A19" s="534">
        <v>2013</v>
      </c>
      <c r="B19" s="527">
        <v>1412</v>
      </c>
      <c r="C19" s="527">
        <v>812</v>
      </c>
      <c r="D19" s="527">
        <v>349</v>
      </c>
      <c r="E19" s="527">
        <v>44</v>
      </c>
      <c r="F19" s="527">
        <v>112</v>
      </c>
      <c r="G19" s="527">
        <v>178</v>
      </c>
      <c r="H19" s="527">
        <v>81</v>
      </c>
      <c r="I19" s="527">
        <v>22</v>
      </c>
    </row>
    <row r="20" spans="1:9">
      <c r="A20" s="604" t="s">
        <v>19</v>
      </c>
      <c r="B20" s="530"/>
      <c r="C20" s="530"/>
      <c r="D20" s="530"/>
      <c r="E20" s="530"/>
      <c r="F20" s="530"/>
      <c r="G20" s="530"/>
      <c r="H20" s="530"/>
      <c r="I20" s="530"/>
    </row>
    <row r="21" spans="1:9">
      <c r="A21" s="534">
        <v>2014</v>
      </c>
      <c r="B21" s="527">
        <v>1</v>
      </c>
      <c r="C21" s="413">
        <v>0</v>
      </c>
      <c r="D21" s="413">
        <v>0</v>
      </c>
      <c r="E21" s="413">
        <v>0</v>
      </c>
      <c r="F21" s="527">
        <v>1</v>
      </c>
      <c r="G21" s="413">
        <v>0</v>
      </c>
      <c r="H21" s="413">
        <v>0</v>
      </c>
      <c r="I21" s="413">
        <v>0</v>
      </c>
    </row>
    <row r="22" spans="1:9">
      <c r="A22" s="534">
        <v>2013</v>
      </c>
      <c r="B22" s="527">
        <v>1</v>
      </c>
      <c r="C22" s="413">
        <v>0</v>
      </c>
      <c r="D22" s="413">
        <v>0</v>
      </c>
      <c r="E22" s="413">
        <v>0</v>
      </c>
      <c r="F22" s="527">
        <v>1</v>
      </c>
      <c r="G22" s="413">
        <v>0</v>
      </c>
      <c r="H22" s="413">
        <v>0</v>
      </c>
      <c r="I22" s="413">
        <v>0</v>
      </c>
    </row>
    <row r="23" spans="1:9">
      <c r="A23" s="604" t="s">
        <v>20</v>
      </c>
      <c r="B23" s="530"/>
      <c r="C23" s="530"/>
      <c r="D23" s="530"/>
      <c r="E23" s="530"/>
      <c r="F23" s="530"/>
      <c r="G23" s="530"/>
      <c r="H23" s="530"/>
      <c r="I23" s="530"/>
    </row>
    <row r="24" spans="1:9">
      <c r="A24" s="534">
        <v>2014</v>
      </c>
      <c r="B24" s="527">
        <v>109</v>
      </c>
      <c r="C24" s="527">
        <v>60</v>
      </c>
      <c r="D24" s="527">
        <v>39</v>
      </c>
      <c r="E24" s="527">
        <v>6</v>
      </c>
      <c r="F24" s="527">
        <v>1</v>
      </c>
      <c r="G24" s="527">
        <v>12</v>
      </c>
      <c r="H24" s="413">
        <v>0</v>
      </c>
      <c r="I24" s="527">
        <v>1</v>
      </c>
    </row>
    <row r="25" spans="1:9">
      <c r="A25" s="534">
        <v>2013</v>
      </c>
      <c r="B25" s="527">
        <v>112</v>
      </c>
      <c r="C25" s="527">
        <v>58</v>
      </c>
      <c r="D25" s="527">
        <v>34</v>
      </c>
      <c r="E25" s="527">
        <v>8</v>
      </c>
      <c r="F25" s="527">
        <v>5</v>
      </c>
      <c r="G25" s="527">
        <v>15</v>
      </c>
      <c r="H25" s="527">
        <v>3</v>
      </c>
      <c r="I25" s="413">
        <v>0</v>
      </c>
    </row>
    <row r="26" spans="1:9">
      <c r="A26" s="604" t="s">
        <v>21</v>
      </c>
      <c r="B26" s="530"/>
      <c r="C26" s="530"/>
      <c r="D26" s="530"/>
      <c r="E26" s="530"/>
      <c r="F26" s="530"/>
      <c r="G26" s="530"/>
      <c r="H26" s="530"/>
      <c r="I26" s="530"/>
    </row>
    <row r="27" spans="1:9">
      <c r="A27" s="534">
        <v>2014</v>
      </c>
      <c r="B27" s="527">
        <v>3</v>
      </c>
      <c r="C27" s="527">
        <v>2</v>
      </c>
      <c r="D27" s="527">
        <v>2</v>
      </c>
      <c r="E27" s="413">
        <v>0</v>
      </c>
      <c r="F27" s="527">
        <v>2</v>
      </c>
      <c r="G27" s="527">
        <v>3</v>
      </c>
      <c r="H27" s="413">
        <v>0</v>
      </c>
      <c r="I27" s="413">
        <v>0</v>
      </c>
    </row>
    <row r="28" spans="1:9">
      <c r="A28" s="534">
        <v>2013</v>
      </c>
      <c r="B28" s="527">
        <v>3</v>
      </c>
      <c r="C28" s="527">
        <v>2</v>
      </c>
      <c r="D28" s="413">
        <v>0</v>
      </c>
      <c r="E28" s="413">
        <v>0</v>
      </c>
      <c r="F28" s="527">
        <v>2</v>
      </c>
      <c r="G28" s="527">
        <v>2</v>
      </c>
      <c r="H28" s="413">
        <v>0</v>
      </c>
      <c r="I28" s="413">
        <v>0</v>
      </c>
    </row>
    <row r="29" spans="1:9">
      <c r="A29" s="604" t="s">
        <v>22</v>
      </c>
      <c r="B29" s="609"/>
      <c r="C29" s="531"/>
      <c r="D29" s="531"/>
      <c r="E29" s="531"/>
      <c r="F29" s="531"/>
      <c r="G29" s="531"/>
      <c r="H29" s="531"/>
      <c r="I29" s="531"/>
    </row>
    <row r="30" spans="1:9">
      <c r="A30" s="534">
        <v>2014</v>
      </c>
      <c r="B30" s="527">
        <v>1</v>
      </c>
      <c r="C30" s="413">
        <v>0</v>
      </c>
      <c r="D30" s="413">
        <v>0</v>
      </c>
      <c r="E30" s="413">
        <v>0</v>
      </c>
      <c r="F30" s="527">
        <v>1</v>
      </c>
      <c r="G30" s="413">
        <v>0</v>
      </c>
      <c r="H30" s="413">
        <v>0</v>
      </c>
      <c r="I30" s="413">
        <v>0</v>
      </c>
    </row>
    <row r="31" spans="1:9">
      <c r="A31" s="534">
        <v>2013</v>
      </c>
      <c r="B31" s="527">
        <v>1</v>
      </c>
      <c r="C31" s="413">
        <v>0</v>
      </c>
      <c r="D31" s="413">
        <v>0</v>
      </c>
      <c r="E31" s="413">
        <v>0</v>
      </c>
      <c r="F31" s="527">
        <v>1</v>
      </c>
      <c r="G31" s="413">
        <v>0</v>
      </c>
      <c r="H31" s="413">
        <v>0</v>
      </c>
      <c r="I31" s="413">
        <v>0</v>
      </c>
    </row>
    <row r="32" spans="1:9">
      <c r="A32" s="604" t="s">
        <v>23</v>
      </c>
      <c r="B32" s="530"/>
      <c r="C32" s="530"/>
      <c r="D32" s="530"/>
      <c r="E32" s="530"/>
      <c r="F32" s="530"/>
      <c r="G32" s="530"/>
      <c r="H32" s="530"/>
      <c r="I32" s="530"/>
    </row>
    <row r="33" spans="1:9">
      <c r="A33" s="534">
        <v>2014</v>
      </c>
      <c r="B33" s="527">
        <v>433</v>
      </c>
      <c r="C33" s="527">
        <v>332</v>
      </c>
      <c r="D33" s="527">
        <v>73</v>
      </c>
      <c r="E33" s="527">
        <v>31</v>
      </c>
      <c r="F33" s="527">
        <v>15</v>
      </c>
      <c r="G33" s="527">
        <v>43</v>
      </c>
      <c r="H33" s="527">
        <v>21</v>
      </c>
      <c r="I33" s="413">
        <v>0</v>
      </c>
    </row>
    <row r="34" spans="1:9">
      <c r="A34" s="534">
        <v>2013</v>
      </c>
      <c r="B34" s="527">
        <v>427</v>
      </c>
      <c r="C34" s="527">
        <v>332</v>
      </c>
      <c r="D34" s="527">
        <v>67</v>
      </c>
      <c r="E34" s="527">
        <v>29</v>
      </c>
      <c r="F34" s="527">
        <v>14</v>
      </c>
      <c r="G34" s="527">
        <v>46</v>
      </c>
      <c r="H34" s="527">
        <v>17</v>
      </c>
      <c r="I34" s="413">
        <v>0</v>
      </c>
    </row>
    <row r="35" spans="1:9">
      <c r="A35" s="604" t="s">
        <v>24</v>
      </c>
      <c r="B35" s="530"/>
      <c r="C35" s="530"/>
      <c r="D35" s="530"/>
      <c r="E35" s="530"/>
      <c r="F35" s="530"/>
      <c r="G35" s="530"/>
      <c r="H35" s="530"/>
      <c r="I35" s="530"/>
    </row>
    <row r="36" spans="1:9">
      <c r="A36" s="534">
        <v>2014</v>
      </c>
      <c r="B36" s="527">
        <v>143</v>
      </c>
      <c r="C36" s="527">
        <v>132</v>
      </c>
      <c r="D36" s="527">
        <v>1</v>
      </c>
      <c r="E36" s="527">
        <v>9</v>
      </c>
      <c r="F36" s="527">
        <v>5</v>
      </c>
      <c r="G36" s="527">
        <v>8</v>
      </c>
      <c r="H36" s="413">
        <v>0</v>
      </c>
      <c r="I36" s="527">
        <v>2</v>
      </c>
    </row>
    <row r="37" spans="1:9">
      <c r="A37" s="534">
        <v>2013</v>
      </c>
      <c r="B37" s="527">
        <v>139</v>
      </c>
      <c r="C37" s="527">
        <v>129</v>
      </c>
      <c r="D37" s="527">
        <v>2</v>
      </c>
      <c r="E37" s="527">
        <v>12</v>
      </c>
      <c r="F37" s="527">
        <v>1</v>
      </c>
      <c r="G37" s="527">
        <v>3</v>
      </c>
      <c r="H37" s="413">
        <v>0</v>
      </c>
      <c r="I37" s="527">
        <v>2</v>
      </c>
    </row>
    <row r="38" spans="1:9">
      <c r="A38" s="604" t="s">
        <v>25</v>
      </c>
      <c r="B38" s="609"/>
      <c r="C38" s="531"/>
      <c r="D38" s="531"/>
      <c r="E38" s="531"/>
      <c r="F38" s="531"/>
      <c r="G38" s="531"/>
      <c r="H38" s="531"/>
      <c r="I38" s="531"/>
    </row>
    <row r="39" spans="1:9">
      <c r="A39" s="534">
        <v>2014</v>
      </c>
      <c r="B39" s="527">
        <v>403</v>
      </c>
      <c r="C39" s="527">
        <v>312</v>
      </c>
      <c r="D39" s="527">
        <v>39</v>
      </c>
      <c r="E39" s="527">
        <v>47</v>
      </c>
      <c r="F39" s="527">
        <v>15</v>
      </c>
      <c r="G39" s="527">
        <v>79</v>
      </c>
      <c r="H39" s="413">
        <v>0</v>
      </c>
      <c r="I39" s="527">
        <v>2</v>
      </c>
    </row>
    <row r="40" spans="1:9">
      <c r="A40" s="534">
        <v>2013</v>
      </c>
      <c r="B40" s="536">
        <v>447</v>
      </c>
      <c r="C40" s="536">
        <v>336</v>
      </c>
      <c r="D40" s="536">
        <v>44</v>
      </c>
      <c r="E40" s="536">
        <v>153</v>
      </c>
      <c r="F40" s="413">
        <v>0</v>
      </c>
      <c r="G40" s="536">
        <v>67</v>
      </c>
      <c r="H40" s="413">
        <v>0</v>
      </c>
      <c r="I40" s="413">
        <v>0</v>
      </c>
    </row>
    <row r="41" spans="1:9">
      <c r="A41" s="604" t="s">
        <v>26</v>
      </c>
      <c r="B41" s="609"/>
      <c r="C41" s="531"/>
      <c r="D41" s="531"/>
      <c r="E41" s="531"/>
      <c r="F41" s="531"/>
      <c r="G41" s="531"/>
      <c r="H41" s="531"/>
      <c r="I41" s="531"/>
    </row>
    <row r="42" spans="1:9">
      <c r="A42" s="534">
        <v>2014</v>
      </c>
      <c r="B42" s="527">
        <v>364</v>
      </c>
      <c r="C42" s="527">
        <v>145</v>
      </c>
      <c r="D42" s="527">
        <v>33</v>
      </c>
      <c r="E42" s="527">
        <v>23</v>
      </c>
      <c r="F42" s="527">
        <v>79</v>
      </c>
      <c r="G42" s="527">
        <v>149</v>
      </c>
      <c r="H42" s="527">
        <v>31</v>
      </c>
      <c r="I42" s="413">
        <v>0</v>
      </c>
    </row>
    <row r="43" spans="1:9">
      <c r="A43" s="534">
        <v>2013</v>
      </c>
      <c r="B43" s="527">
        <v>372</v>
      </c>
      <c r="C43" s="527">
        <v>164</v>
      </c>
      <c r="D43" s="527">
        <v>24</v>
      </c>
      <c r="E43" s="527">
        <v>32</v>
      </c>
      <c r="F43" s="413">
        <v>0</v>
      </c>
      <c r="G43" s="413">
        <v>0</v>
      </c>
      <c r="H43" s="527">
        <v>220</v>
      </c>
      <c r="I43" s="413">
        <v>0</v>
      </c>
    </row>
    <row r="44" spans="1:9">
      <c r="A44" s="604" t="s">
        <v>27</v>
      </c>
      <c r="B44" s="530"/>
      <c r="C44" s="530"/>
      <c r="D44" s="530"/>
      <c r="E44" s="530"/>
      <c r="F44" s="530"/>
      <c r="G44" s="530"/>
      <c r="H44" s="530"/>
      <c r="I44" s="530"/>
    </row>
    <row r="45" spans="1:9">
      <c r="A45" s="534">
        <v>2014</v>
      </c>
      <c r="B45" s="527">
        <v>455</v>
      </c>
      <c r="C45" s="527">
        <v>382</v>
      </c>
      <c r="D45" s="527">
        <v>16</v>
      </c>
      <c r="E45" s="527">
        <v>43</v>
      </c>
      <c r="F45" s="527">
        <v>9</v>
      </c>
      <c r="G45" s="527">
        <v>40</v>
      </c>
      <c r="H45" s="527">
        <v>1</v>
      </c>
      <c r="I45" s="527">
        <v>3</v>
      </c>
    </row>
    <row r="46" spans="1:9">
      <c r="A46" s="534">
        <v>2013</v>
      </c>
      <c r="B46" s="532">
        <v>395</v>
      </c>
      <c r="C46" s="532">
        <v>336</v>
      </c>
      <c r="D46" s="532">
        <v>12</v>
      </c>
      <c r="E46" s="532">
        <v>34</v>
      </c>
      <c r="F46" s="532">
        <v>10</v>
      </c>
      <c r="G46" s="532">
        <v>36</v>
      </c>
      <c r="H46" s="532">
        <v>3</v>
      </c>
      <c r="I46" s="532">
        <v>2</v>
      </c>
    </row>
    <row r="47" spans="1:9">
      <c r="A47" s="604" t="s">
        <v>28</v>
      </c>
      <c r="B47" s="530"/>
      <c r="C47" s="530"/>
      <c r="D47" s="530"/>
      <c r="E47" s="530"/>
      <c r="F47" s="530"/>
      <c r="G47" s="530"/>
      <c r="H47" s="530"/>
      <c r="I47" s="530"/>
    </row>
    <row r="48" spans="1:9">
      <c r="A48" s="534">
        <v>2014</v>
      </c>
      <c r="B48" s="527">
        <v>44</v>
      </c>
      <c r="C48" s="527">
        <v>36</v>
      </c>
      <c r="D48" s="527">
        <v>25</v>
      </c>
      <c r="E48" s="413">
        <v>0</v>
      </c>
      <c r="F48" s="413">
        <v>0</v>
      </c>
      <c r="G48" s="527">
        <v>31</v>
      </c>
      <c r="H48" s="413">
        <v>0</v>
      </c>
      <c r="I48" s="413">
        <v>0</v>
      </c>
    </row>
    <row r="49" spans="1:9">
      <c r="A49" s="534">
        <v>2013</v>
      </c>
      <c r="B49" s="532">
        <v>45</v>
      </c>
      <c r="C49" s="532">
        <v>34</v>
      </c>
      <c r="D49" s="532">
        <v>14</v>
      </c>
      <c r="E49" s="413">
        <v>0</v>
      </c>
      <c r="F49" s="413">
        <v>0</v>
      </c>
      <c r="G49" s="532">
        <v>27</v>
      </c>
      <c r="H49" s="413">
        <v>0</v>
      </c>
      <c r="I49" s="413">
        <v>0</v>
      </c>
    </row>
    <row r="50" spans="1:9">
      <c r="A50" s="604" t="s">
        <v>29</v>
      </c>
      <c r="B50" s="530"/>
      <c r="C50" s="530"/>
      <c r="D50" s="530"/>
      <c r="E50" s="530"/>
      <c r="F50" s="530"/>
      <c r="G50" s="530"/>
      <c r="H50" s="530"/>
      <c r="I50" s="530"/>
    </row>
    <row r="51" spans="1:9">
      <c r="A51" s="534">
        <v>2014</v>
      </c>
      <c r="B51" s="527">
        <v>161</v>
      </c>
      <c r="C51" s="527">
        <v>20</v>
      </c>
      <c r="D51" s="527">
        <v>109</v>
      </c>
      <c r="E51" s="527">
        <v>11</v>
      </c>
      <c r="F51" s="527">
        <v>2</v>
      </c>
      <c r="G51" s="527">
        <v>60</v>
      </c>
      <c r="H51" s="413">
        <v>0</v>
      </c>
      <c r="I51" s="527">
        <v>1</v>
      </c>
    </row>
    <row r="52" spans="1:9">
      <c r="A52" s="534">
        <v>2013</v>
      </c>
      <c r="B52" s="532">
        <v>168</v>
      </c>
      <c r="C52" s="532">
        <v>23</v>
      </c>
      <c r="D52" s="532">
        <v>133</v>
      </c>
      <c r="E52" s="532">
        <v>7</v>
      </c>
      <c r="F52" s="532">
        <v>1</v>
      </c>
      <c r="G52" s="532">
        <v>43</v>
      </c>
      <c r="H52" s="413">
        <v>0</v>
      </c>
      <c r="I52" s="413">
        <v>0</v>
      </c>
    </row>
    <row r="53" spans="1:9">
      <c r="A53" s="604" t="s">
        <v>30</v>
      </c>
      <c r="B53" s="530"/>
      <c r="C53" s="530"/>
      <c r="D53" s="530"/>
      <c r="E53" s="530"/>
      <c r="F53" s="530"/>
      <c r="G53" s="530"/>
      <c r="H53" s="530"/>
      <c r="I53" s="530"/>
    </row>
    <row r="54" spans="1:9">
      <c r="A54" s="534">
        <v>2014</v>
      </c>
      <c r="B54" s="527">
        <v>121</v>
      </c>
      <c r="C54" s="527">
        <v>57</v>
      </c>
      <c r="D54" s="527">
        <v>54</v>
      </c>
      <c r="E54" s="527">
        <v>20</v>
      </c>
      <c r="F54" s="527">
        <v>1</v>
      </c>
      <c r="G54" s="527">
        <v>13</v>
      </c>
      <c r="H54" s="527">
        <v>2</v>
      </c>
      <c r="I54" s="527">
        <v>1</v>
      </c>
    </row>
    <row r="55" spans="1:9">
      <c r="A55" s="534">
        <v>2013</v>
      </c>
      <c r="B55" s="532">
        <v>116</v>
      </c>
      <c r="C55" s="532">
        <v>55</v>
      </c>
      <c r="D55" s="532">
        <v>57</v>
      </c>
      <c r="E55" s="532">
        <v>12</v>
      </c>
      <c r="F55" s="532">
        <v>2</v>
      </c>
      <c r="G55" s="532">
        <v>8</v>
      </c>
      <c r="H55" s="532">
        <v>2</v>
      </c>
      <c r="I55" s="532">
        <v>1</v>
      </c>
    </row>
    <row r="56" spans="1:9">
      <c r="A56" s="604" t="s">
        <v>31</v>
      </c>
      <c r="B56" s="609"/>
      <c r="C56" s="531"/>
      <c r="D56" s="531"/>
      <c r="E56" s="531"/>
      <c r="F56" s="531"/>
      <c r="G56" s="531"/>
      <c r="H56" s="531"/>
      <c r="I56" s="531"/>
    </row>
    <row r="57" spans="1:9">
      <c r="A57" s="534">
        <v>2014</v>
      </c>
      <c r="B57" s="527">
        <v>170</v>
      </c>
      <c r="C57" s="527">
        <v>118</v>
      </c>
      <c r="D57" s="527">
        <v>2</v>
      </c>
      <c r="E57" s="527">
        <v>5</v>
      </c>
      <c r="F57" s="527">
        <v>17</v>
      </c>
      <c r="G57" s="527">
        <v>15</v>
      </c>
      <c r="H57" s="527">
        <v>19</v>
      </c>
      <c r="I57" s="527">
        <v>2</v>
      </c>
    </row>
    <row r="58" spans="1:9">
      <c r="A58" s="534">
        <v>2013</v>
      </c>
      <c r="B58" s="532">
        <v>151</v>
      </c>
      <c r="C58" s="532">
        <v>117</v>
      </c>
      <c r="D58" s="532">
        <v>1</v>
      </c>
      <c r="E58" s="532">
        <v>5</v>
      </c>
      <c r="F58" s="532">
        <v>11</v>
      </c>
      <c r="G58" s="532">
        <v>9</v>
      </c>
      <c r="H58" s="532">
        <v>13</v>
      </c>
      <c r="I58" s="532">
        <v>2</v>
      </c>
    </row>
    <row r="59" spans="1:9">
      <c r="A59" s="604" t="s">
        <v>32</v>
      </c>
      <c r="B59" s="530"/>
      <c r="C59" s="530"/>
      <c r="D59" s="530"/>
      <c r="E59" s="530"/>
      <c r="F59" s="530"/>
      <c r="G59" s="530"/>
      <c r="H59" s="530"/>
      <c r="I59" s="530"/>
    </row>
    <row r="60" spans="1:9">
      <c r="A60" s="534">
        <v>2014</v>
      </c>
      <c r="B60" s="527">
        <v>114</v>
      </c>
      <c r="C60" s="527">
        <v>34</v>
      </c>
      <c r="D60" s="527">
        <v>76</v>
      </c>
      <c r="E60" s="527">
        <v>9</v>
      </c>
      <c r="F60" s="413">
        <v>0</v>
      </c>
      <c r="G60" s="527">
        <v>11</v>
      </c>
      <c r="H60" s="413">
        <v>0</v>
      </c>
      <c r="I60" s="413">
        <v>0</v>
      </c>
    </row>
    <row r="61" spans="1:9">
      <c r="A61" s="534">
        <v>2013</v>
      </c>
      <c r="B61" s="532">
        <v>107</v>
      </c>
      <c r="C61" s="532">
        <v>36</v>
      </c>
      <c r="D61" s="532">
        <v>69</v>
      </c>
      <c r="E61" s="532">
        <v>10</v>
      </c>
      <c r="F61" s="413">
        <v>0</v>
      </c>
      <c r="G61" s="532">
        <v>10</v>
      </c>
      <c r="H61" s="413">
        <v>0</v>
      </c>
      <c r="I61" s="413">
        <v>0</v>
      </c>
    </row>
    <row r="62" spans="1:9" ht="15" customHeight="1">
      <c r="A62" s="985"/>
      <c r="B62" s="985"/>
      <c r="C62" s="985"/>
      <c r="D62" s="985"/>
      <c r="E62" s="985"/>
      <c r="F62" s="985"/>
      <c r="G62" s="985"/>
      <c r="H62" s="985"/>
      <c r="I62" s="985"/>
    </row>
    <row r="63" spans="1:9" ht="15" customHeight="1">
      <c r="A63" s="573" t="s">
        <v>530</v>
      </c>
      <c r="B63" s="537"/>
      <c r="C63" s="537"/>
      <c r="D63" s="537"/>
      <c r="E63" s="537"/>
      <c r="F63" s="537"/>
      <c r="G63" s="537"/>
      <c r="H63" s="537"/>
      <c r="I63" s="537"/>
    </row>
    <row r="64" spans="1:9" ht="15" customHeight="1">
      <c r="A64" s="537" t="s">
        <v>461</v>
      </c>
      <c r="B64" s="537"/>
      <c r="C64" s="537"/>
      <c r="D64" s="537"/>
      <c r="E64" s="537"/>
      <c r="F64" s="537"/>
      <c r="G64" s="537"/>
      <c r="H64" s="537"/>
      <c r="I64" s="537"/>
    </row>
    <row r="65" spans="1:9" ht="15" customHeight="1">
      <c r="A65" s="949" t="s">
        <v>462</v>
      </c>
      <c r="B65" s="949"/>
      <c r="C65" s="537"/>
      <c r="D65" s="537"/>
      <c r="E65" s="537"/>
      <c r="F65" s="537"/>
      <c r="G65" s="537"/>
      <c r="H65" s="537"/>
      <c r="I65" s="537"/>
    </row>
    <row r="66" spans="1:9" ht="15" customHeight="1">
      <c r="A66" s="949" t="s">
        <v>463</v>
      </c>
      <c r="B66" s="949"/>
      <c r="C66" s="537"/>
      <c r="D66" s="537"/>
      <c r="E66" s="537"/>
      <c r="F66" s="537"/>
      <c r="G66" s="537"/>
      <c r="H66" s="537"/>
      <c r="I66" s="537"/>
    </row>
    <row r="67" spans="1:9" ht="15" customHeight="1">
      <c r="A67" s="949" t="s">
        <v>464</v>
      </c>
      <c r="B67" s="949"/>
      <c r="C67" s="537"/>
      <c r="D67" s="537"/>
      <c r="E67" s="537"/>
      <c r="F67" s="537"/>
      <c r="G67" s="537"/>
      <c r="H67" s="537"/>
      <c r="I67" s="537"/>
    </row>
    <row r="68" spans="1:9" ht="15" customHeight="1">
      <c r="A68" s="974" t="s">
        <v>465</v>
      </c>
      <c r="B68" s="974"/>
      <c r="C68" s="974"/>
      <c r="D68" s="974"/>
      <c r="E68" s="748"/>
      <c r="F68" s="537"/>
      <c r="G68" s="537"/>
      <c r="H68" s="537"/>
      <c r="I68" s="537"/>
    </row>
    <row r="71" spans="1:9">
      <c r="B71" s="539"/>
      <c r="C71" s="539"/>
      <c r="D71" s="539"/>
      <c r="E71" s="539"/>
      <c r="F71" s="539"/>
      <c r="G71" s="539"/>
      <c r="H71" s="539"/>
      <c r="I71" s="539"/>
    </row>
    <row r="72" spans="1:9">
      <c r="B72" s="539"/>
      <c r="C72" s="539"/>
      <c r="D72" s="539"/>
      <c r="E72" s="539"/>
      <c r="F72" s="539"/>
      <c r="G72" s="539"/>
      <c r="H72" s="539"/>
      <c r="I72" s="539"/>
    </row>
  </sheetData>
  <mergeCells count="18">
    <mergeCell ref="A62:I62"/>
    <mergeCell ref="B3:B8"/>
    <mergeCell ref="G5:G8"/>
    <mergeCell ref="C5:C8"/>
    <mergeCell ref="A68:E68"/>
    <mergeCell ref="C3:I3"/>
    <mergeCell ref="C4:E4"/>
    <mergeCell ref="F4:H4"/>
    <mergeCell ref="A67:B67"/>
    <mergeCell ref="F5:F8"/>
    <mergeCell ref="E5:E8"/>
    <mergeCell ref="D5:D8"/>
    <mergeCell ref="A65:B65"/>
    <mergeCell ref="B9:I9"/>
    <mergeCell ref="A3:A10"/>
    <mergeCell ref="H5:H8"/>
    <mergeCell ref="I4:I8"/>
    <mergeCell ref="A66:B66"/>
  </mergeCells>
  <pageMargins left="0.23622047244094491" right="0.23622047244094491" top="0.31496062992125984" bottom="0.31496062992125984" header="0.15748031496062992" footer="0.15748031496062992"/>
  <pageSetup paperSize="9" scale="83" orientation="portrait" cellComments="asDisplayed" verticalDpi="597" r:id="rId1"/>
  <headerFooter alignWithMargins="0">
    <oddFooter>&amp;L&amp;8Statistisches Bundesamt, Ergebnisbericht Abwasserbehandlung - Klärschlamm 2013/2014</oddFooter>
  </headerFooter>
  <ignoredErrors>
    <ignoredError sqref="B10:C10 D10:E10 F10:I10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"/>
  <sheetViews>
    <sheetView zoomScaleNormal="100" workbookViewId="0"/>
  </sheetViews>
  <sheetFormatPr baseColWidth="10" defaultRowHeight="15"/>
  <cols>
    <col min="1" max="1" width="19.875" customWidth="1"/>
    <col min="2" max="2" width="11.375" customWidth="1"/>
    <col min="3" max="3" width="8.25" customWidth="1"/>
    <col min="4" max="6" width="10.625" customWidth="1"/>
    <col min="8" max="8" width="9.5" customWidth="1"/>
    <col min="9" max="9" width="10.5" customWidth="1"/>
  </cols>
  <sheetData>
    <row r="1" spans="1:9" ht="15" customHeight="1">
      <c r="A1" s="599" t="s">
        <v>486</v>
      </c>
      <c r="B1" s="542"/>
      <c r="C1" s="542"/>
      <c r="D1" s="542"/>
      <c r="E1" s="542"/>
      <c r="F1" s="542"/>
    </row>
    <row r="2" spans="1:9" ht="15" customHeight="1">
      <c r="A2" s="549" t="s">
        <v>495</v>
      </c>
      <c r="B2" s="497"/>
      <c r="C2" s="497"/>
      <c r="D2" s="497"/>
      <c r="E2" s="497"/>
      <c r="F2" s="497"/>
    </row>
    <row r="3" spans="1:9" ht="15" customHeight="1">
      <c r="A3" s="979" t="s">
        <v>97</v>
      </c>
      <c r="B3" s="957" t="s">
        <v>474</v>
      </c>
      <c r="C3" s="975" t="s">
        <v>475</v>
      </c>
      <c r="D3" s="978"/>
      <c r="E3" s="978"/>
      <c r="F3" s="978"/>
      <c r="G3" s="978"/>
      <c r="H3" s="978"/>
      <c r="I3" s="978"/>
    </row>
    <row r="4" spans="1:9" ht="15" customHeight="1">
      <c r="A4" s="980"/>
      <c r="B4" s="955"/>
      <c r="C4" s="975" t="s">
        <v>458</v>
      </c>
      <c r="D4" s="978"/>
      <c r="E4" s="986"/>
      <c r="F4" s="975" t="s">
        <v>459</v>
      </c>
      <c r="G4" s="978"/>
      <c r="H4" s="986"/>
      <c r="I4" s="982" t="s">
        <v>476</v>
      </c>
    </row>
    <row r="5" spans="1:9" ht="15" customHeight="1">
      <c r="A5" s="980"/>
      <c r="B5" s="955"/>
      <c r="C5" s="958" t="s">
        <v>545</v>
      </c>
      <c r="D5" s="958" t="s">
        <v>468</v>
      </c>
      <c r="E5" s="958" t="s">
        <v>491</v>
      </c>
      <c r="F5" s="958" t="s">
        <v>467</v>
      </c>
      <c r="G5" s="958" t="s">
        <v>466</v>
      </c>
      <c r="H5" s="958" t="s">
        <v>152</v>
      </c>
      <c r="I5" s="983"/>
    </row>
    <row r="6" spans="1:9">
      <c r="A6" s="980"/>
      <c r="B6" s="955"/>
      <c r="C6" s="955"/>
      <c r="D6" s="955"/>
      <c r="E6" s="955"/>
      <c r="F6" s="955"/>
      <c r="G6" s="955"/>
      <c r="H6" s="955"/>
      <c r="I6" s="983"/>
    </row>
    <row r="7" spans="1:9">
      <c r="A7" s="980"/>
      <c r="B7" s="955"/>
      <c r="C7" s="955"/>
      <c r="D7" s="955"/>
      <c r="E7" s="955"/>
      <c r="F7" s="955"/>
      <c r="G7" s="955"/>
      <c r="H7" s="955"/>
      <c r="I7" s="983"/>
    </row>
    <row r="8" spans="1:9" ht="7.9" customHeight="1">
      <c r="A8" s="980"/>
      <c r="B8" s="956"/>
      <c r="C8" s="956"/>
      <c r="D8" s="956"/>
      <c r="E8" s="956"/>
      <c r="F8" s="956"/>
      <c r="G8" s="956"/>
      <c r="H8" s="956"/>
      <c r="I8" s="984"/>
    </row>
    <row r="9" spans="1:9" ht="15" customHeight="1">
      <c r="A9" s="980"/>
      <c r="B9" s="975" t="s">
        <v>39</v>
      </c>
      <c r="C9" s="978"/>
      <c r="D9" s="978"/>
      <c r="E9" s="978"/>
      <c r="F9" s="978"/>
      <c r="G9" s="978"/>
      <c r="H9" s="978"/>
      <c r="I9" s="978"/>
    </row>
    <row r="10" spans="1:9" ht="15" customHeight="1">
      <c r="A10" s="981"/>
      <c r="B10" s="525" t="s">
        <v>40</v>
      </c>
      <c r="C10" s="525" t="s">
        <v>41</v>
      </c>
      <c r="D10" s="525" t="s">
        <v>42</v>
      </c>
      <c r="E10" s="525" t="s">
        <v>43</v>
      </c>
      <c r="F10" s="525" t="s">
        <v>44</v>
      </c>
      <c r="G10" s="525" t="s">
        <v>45</v>
      </c>
      <c r="H10" s="525" t="s">
        <v>48</v>
      </c>
      <c r="I10" s="523" t="s">
        <v>84</v>
      </c>
    </row>
    <row r="11" spans="1:9" ht="20.25" customHeight="1">
      <c r="A11" s="535" t="s">
        <v>33</v>
      </c>
      <c r="B11" s="414">
        <v>442</v>
      </c>
      <c r="C11" s="414">
        <v>105</v>
      </c>
      <c r="D11" s="414">
        <v>50</v>
      </c>
      <c r="E11" s="414">
        <v>116</v>
      </c>
      <c r="F11" s="414">
        <v>35</v>
      </c>
      <c r="G11" s="414">
        <v>108</v>
      </c>
      <c r="H11" s="414">
        <v>44</v>
      </c>
      <c r="I11" s="414">
        <v>38</v>
      </c>
    </row>
    <row r="12" spans="1:9">
      <c r="A12" s="534" t="s">
        <v>17</v>
      </c>
      <c r="B12" s="413">
        <v>41</v>
      </c>
      <c r="C12" s="413">
        <v>6</v>
      </c>
      <c r="D12" s="413">
        <v>6</v>
      </c>
      <c r="E12" s="413">
        <v>7</v>
      </c>
      <c r="F12" s="413">
        <v>3</v>
      </c>
      <c r="G12" s="413">
        <v>15</v>
      </c>
      <c r="H12" s="413">
        <v>7</v>
      </c>
      <c r="I12" s="436" t="s">
        <v>218</v>
      </c>
    </row>
    <row r="13" spans="1:9">
      <c r="A13" s="534" t="s">
        <v>18</v>
      </c>
      <c r="B13" s="413">
        <v>90</v>
      </c>
      <c r="C13" s="413">
        <v>28</v>
      </c>
      <c r="D13" s="413">
        <v>18</v>
      </c>
      <c r="E13" s="413">
        <v>25</v>
      </c>
      <c r="F13" s="413">
        <v>5</v>
      </c>
      <c r="G13" s="413">
        <v>14</v>
      </c>
      <c r="H13" s="413">
        <v>13</v>
      </c>
      <c r="I13" s="413">
        <v>7</v>
      </c>
    </row>
    <row r="14" spans="1:9">
      <c r="A14" s="534" t="s">
        <v>19</v>
      </c>
      <c r="B14" s="413">
        <v>0</v>
      </c>
      <c r="C14" s="413">
        <v>0</v>
      </c>
      <c r="D14" s="413">
        <v>0</v>
      </c>
      <c r="E14" s="413">
        <v>0</v>
      </c>
      <c r="F14" s="413">
        <v>0</v>
      </c>
      <c r="G14" s="413">
        <v>0</v>
      </c>
      <c r="H14" s="413">
        <v>0</v>
      </c>
      <c r="I14" s="413">
        <v>0</v>
      </c>
    </row>
    <row r="15" spans="1:9">
      <c r="A15" s="534" t="s">
        <v>20</v>
      </c>
      <c r="B15" s="413">
        <v>11</v>
      </c>
      <c r="C15" s="413">
        <v>3</v>
      </c>
      <c r="D15" s="436" t="s">
        <v>218</v>
      </c>
      <c r="E15" s="413">
        <v>3</v>
      </c>
      <c r="F15" s="436" t="s">
        <v>218</v>
      </c>
      <c r="G15" s="413">
        <v>4</v>
      </c>
      <c r="H15" s="413">
        <v>0</v>
      </c>
      <c r="I15" s="413">
        <v>0</v>
      </c>
    </row>
    <row r="16" spans="1:9">
      <c r="A16" s="534" t="s">
        <v>21</v>
      </c>
      <c r="B16" s="413">
        <v>3</v>
      </c>
      <c r="C16" s="436" t="s">
        <v>218</v>
      </c>
      <c r="D16" s="413">
        <v>0</v>
      </c>
      <c r="E16" s="413">
        <v>0</v>
      </c>
      <c r="F16" s="413">
        <v>0</v>
      </c>
      <c r="G16" s="436" t="s">
        <v>218</v>
      </c>
      <c r="H16" s="436" t="s">
        <v>218</v>
      </c>
      <c r="I16" s="413">
        <v>0</v>
      </c>
    </row>
    <row r="17" spans="1:9">
      <c r="A17" s="534" t="s">
        <v>22</v>
      </c>
      <c r="B17" s="413">
        <v>7</v>
      </c>
      <c r="C17" s="413">
        <v>0</v>
      </c>
      <c r="D17" s="413">
        <v>0</v>
      </c>
      <c r="E17" s="436" t="s">
        <v>218</v>
      </c>
      <c r="F17" s="436" t="s">
        <v>218</v>
      </c>
      <c r="G17" s="436" t="s">
        <v>218</v>
      </c>
      <c r="H17" s="436" t="s">
        <v>218</v>
      </c>
      <c r="I17" s="436" t="s">
        <v>218</v>
      </c>
    </row>
    <row r="18" spans="1:9">
      <c r="A18" s="534" t="s">
        <v>23</v>
      </c>
      <c r="B18" s="413">
        <v>36</v>
      </c>
      <c r="C18" s="413">
        <v>8</v>
      </c>
      <c r="D18" s="413">
        <v>4</v>
      </c>
      <c r="E18" s="413">
        <v>11</v>
      </c>
      <c r="F18" s="413">
        <v>5</v>
      </c>
      <c r="G18" s="413">
        <v>8</v>
      </c>
      <c r="H18" s="436" t="s">
        <v>218</v>
      </c>
      <c r="I18" s="413">
        <v>3</v>
      </c>
    </row>
    <row r="19" spans="1:9">
      <c r="A19" s="534" t="s">
        <v>24</v>
      </c>
      <c r="B19" s="413">
        <v>11</v>
      </c>
      <c r="C19" s="436" t="s">
        <v>218</v>
      </c>
      <c r="D19" s="413">
        <v>0</v>
      </c>
      <c r="E19" s="413">
        <v>7</v>
      </c>
      <c r="F19" s="413">
        <v>0</v>
      </c>
      <c r="G19" s="436" t="s">
        <v>218</v>
      </c>
      <c r="H19" s="413">
        <v>0</v>
      </c>
      <c r="I19" s="413">
        <v>0</v>
      </c>
    </row>
    <row r="20" spans="1:9">
      <c r="A20" s="534" t="s">
        <v>25</v>
      </c>
      <c r="B20" s="413">
        <v>72</v>
      </c>
      <c r="C20" s="413">
        <v>20</v>
      </c>
      <c r="D20" s="413">
        <v>5</v>
      </c>
      <c r="E20" s="413">
        <v>21</v>
      </c>
      <c r="F20" s="413">
        <v>5</v>
      </c>
      <c r="G20" s="413">
        <v>18</v>
      </c>
      <c r="H20" s="413">
        <v>5</v>
      </c>
      <c r="I20" s="413">
        <v>5</v>
      </c>
    </row>
    <row r="21" spans="1:9">
      <c r="A21" s="534" t="s">
        <v>26</v>
      </c>
      <c r="B21" s="413">
        <v>55</v>
      </c>
      <c r="C21" s="413">
        <v>11</v>
      </c>
      <c r="D21" s="413">
        <v>4</v>
      </c>
      <c r="E21" s="413">
        <v>10</v>
      </c>
      <c r="F21" s="413">
        <v>10</v>
      </c>
      <c r="G21" s="413">
        <v>20</v>
      </c>
      <c r="H21" s="413">
        <v>4</v>
      </c>
      <c r="I21" s="413">
        <v>4</v>
      </c>
    </row>
    <row r="22" spans="1:9">
      <c r="A22" s="534" t="s">
        <v>27</v>
      </c>
      <c r="B22" s="413">
        <v>27</v>
      </c>
      <c r="C22" s="413">
        <v>6</v>
      </c>
      <c r="D22" s="413">
        <v>0</v>
      </c>
      <c r="E22" s="413">
        <v>4</v>
      </c>
      <c r="F22" s="413">
        <v>5</v>
      </c>
      <c r="G22" s="413">
        <v>11</v>
      </c>
      <c r="H22" s="436" t="s">
        <v>218</v>
      </c>
      <c r="I22" s="436" t="s">
        <v>218</v>
      </c>
    </row>
    <row r="23" spans="1:9">
      <c r="A23" s="534" t="s">
        <v>28</v>
      </c>
      <c r="B23" s="413">
        <v>8</v>
      </c>
      <c r="C23" s="436" t="s">
        <v>218</v>
      </c>
      <c r="D23" s="413">
        <v>0</v>
      </c>
      <c r="E23" s="436" t="s">
        <v>218</v>
      </c>
      <c r="F23" s="413">
        <v>0</v>
      </c>
      <c r="G23" s="413">
        <v>3</v>
      </c>
      <c r="H23" s="413">
        <v>0</v>
      </c>
      <c r="I23" s="436" t="s">
        <v>218</v>
      </c>
    </row>
    <row r="24" spans="1:9">
      <c r="A24" s="534" t="s">
        <v>29</v>
      </c>
      <c r="B24" s="413">
        <v>32</v>
      </c>
      <c r="C24" s="436" t="s">
        <v>218</v>
      </c>
      <c r="D24" s="413">
        <v>6</v>
      </c>
      <c r="E24" s="413">
        <v>11</v>
      </c>
      <c r="F24" s="413">
        <v>0</v>
      </c>
      <c r="G24" s="413">
        <v>6</v>
      </c>
      <c r="H24" s="436" t="s">
        <v>218</v>
      </c>
      <c r="I24" s="413">
        <v>6</v>
      </c>
    </row>
    <row r="25" spans="1:9">
      <c r="A25" s="534" t="s">
        <v>30</v>
      </c>
      <c r="B25" s="413">
        <v>14</v>
      </c>
      <c r="C25" s="413">
        <v>3</v>
      </c>
      <c r="D25" s="413">
        <v>4</v>
      </c>
      <c r="E25" s="413">
        <v>6</v>
      </c>
      <c r="F25" s="413">
        <v>0</v>
      </c>
      <c r="G25" s="436" t="s">
        <v>218</v>
      </c>
      <c r="H25" s="436" t="s">
        <v>218</v>
      </c>
      <c r="I25" s="436" t="s">
        <v>218</v>
      </c>
    </row>
    <row r="26" spans="1:9">
      <c r="A26" s="534" t="s">
        <v>31</v>
      </c>
      <c r="B26" s="413">
        <v>23</v>
      </c>
      <c r="C26" s="413">
        <v>8</v>
      </c>
      <c r="D26" s="436" t="s">
        <v>218</v>
      </c>
      <c r="E26" s="413">
        <v>3</v>
      </c>
      <c r="F26" s="413">
        <v>0</v>
      </c>
      <c r="G26" s="413">
        <v>3</v>
      </c>
      <c r="H26" s="413">
        <v>6</v>
      </c>
      <c r="I26" s="413">
        <v>3</v>
      </c>
    </row>
    <row r="27" spans="1:9">
      <c r="A27" s="534" t="s">
        <v>32</v>
      </c>
      <c r="B27" s="413">
        <v>12</v>
      </c>
      <c r="C27" s="413">
        <v>4</v>
      </c>
      <c r="D27" s="436" t="s">
        <v>218</v>
      </c>
      <c r="E27" s="413">
        <v>4</v>
      </c>
      <c r="F27" s="413">
        <v>0</v>
      </c>
      <c r="G27" s="436" t="s">
        <v>218</v>
      </c>
      <c r="H27" s="413">
        <v>0</v>
      </c>
      <c r="I27" s="413">
        <v>3</v>
      </c>
    </row>
    <row r="28" spans="1:9" ht="15" customHeight="1">
      <c r="A28" s="985"/>
      <c r="B28" s="985"/>
      <c r="C28" s="985"/>
      <c r="D28" s="985"/>
      <c r="E28" s="985"/>
      <c r="F28" s="985"/>
      <c r="G28" s="985"/>
      <c r="H28" s="985"/>
      <c r="I28" s="985"/>
    </row>
    <row r="29" spans="1:9" ht="15" customHeight="1">
      <c r="A29" s="573" t="s">
        <v>531</v>
      </c>
      <c r="B29" s="537"/>
      <c r="C29" s="537"/>
      <c r="D29" s="537"/>
      <c r="E29" s="537"/>
      <c r="F29" s="537"/>
      <c r="G29" s="537"/>
      <c r="H29" s="537"/>
      <c r="I29" s="537"/>
    </row>
    <row r="30" spans="1:9" ht="15" customHeight="1">
      <c r="A30" s="537" t="s">
        <v>461</v>
      </c>
      <c r="B30" s="537"/>
      <c r="C30" s="537"/>
      <c r="D30" s="537"/>
      <c r="E30" s="537"/>
      <c r="F30" s="537"/>
      <c r="G30" s="537"/>
      <c r="H30" s="537"/>
      <c r="I30" s="537"/>
    </row>
    <row r="31" spans="1:9" ht="15" customHeight="1">
      <c r="A31" s="949" t="s">
        <v>462</v>
      </c>
      <c r="B31" s="949"/>
      <c r="C31" s="537"/>
      <c r="D31" s="537"/>
      <c r="E31" s="537"/>
      <c r="F31" s="537"/>
      <c r="G31" s="537"/>
      <c r="H31" s="537"/>
      <c r="I31" s="537"/>
    </row>
    <row r="32" spans="1:9" ht="15" customHeight="1">
      <c r="A32" s="949" t="s">
        <v>463</v>
      </c>
      <c r="B32" s="949"/>
      <c r="C32" s="537"/>
      <c r="D32" s="537"/>
      <c r="E32" s="537"/>
      <c r="F32" s="537"/>
      <c r="G32" s="537"/>
      <c r="H32" s="537"/>
      <c r="I32" s="537"/>
    </row>
    <row r="33" spans="1:9" ht="15" customHeight="1">
      <c r="A33" s="949" t="s">
        <v>464</v>
      </c>
      <c r="B33" s="949"/>
      <c r="C33" s="537"/>
      <c r="D33" s="537"/>
      <c r="E33" s="537"/>
      <c r="F33" s="537"/>
      <c r="G33" s="537"/>
      <c r="H33" s="537"/>
      <c r="I33" s="537"/>
    </row>
    <row r="34" spans="1:9" ht="15" customHeight="1">
      <c r="A34" s="949" t="s">
        <v>465</v>
      </c>
      <c r="B34" s="949"/>
      <c r="C34" s="949"/>
      <c r="D34" s="949"/>
      <c r="E34" s="949"/>
      <c r="F34" s="537"/>
      <c r="G34" s="537"/>
      <c r="H34" s="537"/>
      <c r="I34" s="537"/>
    </row>
    <row r="37" spans="1:9">
      <c r="B37" s="539"/>
      <c r="C37" s="539"/>
      <c r="D37" s="539"/>
      <c r="E37" s="539"/>
      <c r="F37" s="539"/>
      <c r="G37" s="539"/>
      <c r="H37" s="539"/>
      <c r="I37" s="539"/>
    </row>
    <row r="38" spans="1:9">
      <c r="B38" s="539"/>
      <c r="C38" s="539"/>
      <c r="D38" s="539"/>
      <c r="E38" s="539"/>
      <c r="F38" s="539"/>
      <c r="G38" s="539"/>
      <c r="H38" s="539"/>
      <c r="I38" s="539"/>
    </row>
  </sheetData>
  <mergeCells count="18">
    <mergeCell ref="H5:H8"/>
    <mergeCell ref="B9:I9"/>
    <mergeCell ref="A28:I28"/>
    <mergeCell ref="A31:B31"/>
    <mergeCell ref="A32:B32"/>
    <mergeCell ref="A3:A10"/>
    <mergeCell ref="B3:B8"/>
    <mergeCell ref="C3:I3"/>
    <mergeCell ref="C4:E4"/>
    <mergeCell ref="F4:H4"/>
    <mergeCell ref="I4:I8"/>
    <mergeCell ref="C5:C8"/>
    <mergeCell ref="D5:D8"/>
    <mergeCell ref="E5:E8"/>
    <mergeCell ref="F5:F8"/>
    <mergeCell ref="A33:B33"/>
    <mergeCell ref="A34:E34"/>
    <mergeCell ref="G5:G8"/>
  </mergeCells>
  <pageMargins left="0.23622047244094491" right="0.23622047244094491" top="0.31496062992125984" bottom="0.31496062992125984" header="0.15748031496062992" footer="0.15748031496062992"/>
  <pageSetup paperSize="9" orientation="landscape" cellComments="asDisplayed" verticalDpi="597" r:id="rId1"/>
  <headerFooter alignWithMargins="0">
    <oddFooter>&amp;L&amp;8Statistisches Bundesamt, Ergebnisbericht Abwasserbehandlung - Klärschlamm 2013/2014</oddFooter>
  </headerFooter>
  <ignoredErrors>
    <ignoredError sqref="B10:I10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65"/>
  <sheetViews>
    <sheetView showGridLines="0" zoomScaleNormal="100" workbookViewId="0"/>
  </sheetViews>
  <sheetFormatPr baseColWidth="10" defaultColWidth="10" defaultRowHeight="15"/>
  <cols>
    <col min="1" max="7" width="10" style="8"/>
    <col min="8" max="8" width="11.5" style="8" customWidth="1"/>
    <col min="9" max="16384" width="10" style="8"/>
  </cols>
  <sheetData>
    <row r="1" spans="1:9" s="30" customFormat="1" ht="18">
      <c r="A1" s="119" t="s">
        <v>314</v>
      </c>
      <c r="B1" s="124"/>
      <c r="C1" s="124"/>
      <c r="D1" s="419"/>
      <c r="E1" s="419"/>
      <c r="F1" s="419"/>
      <c r="G1" s="418"/>
    </row>
    <row r="2" spans="1:9" s="30" customFormat="1" ht="18">
      <c r="A2" s="119"/>
      <c r="B2" s="124"/>
      <c r="C2" s="124"/>
      <c r="D2" s="420"/>
      <c r="E2" s="420"/>
      <c r="F2" s="420"/>
      <c r="G2" s="36"/>
    </row>
    <row r="3" spans="1:9" s="30" customFormat="1" ht="16.5">
      <c r="A3" s="987" t="s">
        <v>131</v>
      </c>
      <c r="B3" s="987"/>
      <c r="C3" s="987"/>
      <c r="D3" s="987"/>
      <c r="E3" s="987"/>
      <c r="F3" s="987"/>
    </row>
    <row r="4" spans="1:9" s="30" customFormat="1" ht="16.5">
      <c r="A4" s="125"/>
      <c r="B4" s="125"/>
      <c r="C4" s="125"/>
      <c r="D4" s="125"/>
      <c r="E4" s="125"/>
      <c r="F4" s="125"/>
      <c r="H4" s="8"/>
    </row>
    <row r="11" spans="1:9">
      <c r="H11" s="7"/>
      <c r="I11" s="7"/>
    </row>
    <row r="165" spans="22:22">
      <c r="V165" s="8">
        <v>0</v>
      </c>
    </row>
  </sheetData>
  <mergeCells count="1">
    <mergeCell ref="A3:F3"/>
  </mergeCells>
  <phoneticPr fontId="7" type="noConversion"/>
  <pageMargins left="0.39370078740157483" right="0.39370078740157483" top="0.31496062992125984" bottom="0.31496062992125984" header="0.15748031496062992" footer="0.15748031496062992"/>
  <pageSetup paperSize="9" orientation="portrait" verticalDpi="597" r:id="rId1"/>
  <headerFooter alignWithMargins="0">
    <oddFooter>&amp;L&amp;8Statistisches Bundesamt, Ergebnisbericht Abwasserbehandlung - Klärschlamm 2013/2014</oddFooter>
    <firstFooter>&amp;L&amp;8&amp;P&amp;C   &amp;6 &amp;R&amp;8 Statistisches Bundesamt, Ergebnisbericht Abwasserbehandlung - Klärschlamm 2013</first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1746275" r:id="rId4">
          <objectPr defaultSize="0" autoPict="0" r:id="rId5">
            <anchor moveWithCells="1">
              <from>
                <xdr:col>0</xdr:col>
                <xdr:colOff>76200</xdr:colOff>
                <xdr:row>4</xdr:row>
                <xdr:rowOff>142875</xdr:rowOff>
              </from>
              <to>
                <xdr:col>7</xdr:col>
                <xdr:colOff>533400</xdr:colOff>
                <xdr:row>47</xdr:row>
                <xdr:rowOff>133350</xdr:rowOff>
              </to>
            </anchor>
          </objectPr>
        </oleObject>
      </mc:Choice>
      <mc:Fallback>
        <oleObject progId="AcroExch.pdfxml.1" shapeId="1746275" r:id="rId4"/>
      </mc:Fallback>
    </mc:AlternateContent>
  </oleObjects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9"/>
  <sheetViews>
    <sheetView zoomScaleNormal="100" zoomScaleSheetLayoutView="100" workbookViewId="0"/>
  </sheetViews>
  <sheetFormatPr baseColWidth="10" defaultRowHeight="15"/>
  <cols>
    <col min="1" max="7" width="11" style="457"/>
    <col min="8" max="8" width="9.75" style="457" customWidth="1"/>
    <col min="9" max="9" width="10.75" style="457" customWidth="1"/>
    <col min="10" max="11" width="11" style="457"/>
    <col min="12" max="12" width="9.75" style="457" customWidth="1"/>
    <col min="13" max="16384" width="11" style="457"/>
  </cols>
  <sheetData>
    <row r="1" spans="1:9" ht="18">
      <c r="A1" s="385" t="s">
        <v>95</v>
      </c>
    </row>
    <row r="3" spans="1:9" ht="16.5">
      <c r="A3" s="386" t="s">
        <v>133</v>
      </c>
    </row>
    <row r="6" spans="1:9">
      <c r="A6" s="457" t="s">
        <v>219</v>
      </c>
      <c r="E6" s="457" t="s">
        <v>219</v>
      </c>
      <c r="I6" s="457" t="s">
        <v>238</v>
      </c>
    </row>
    <row r="7" spans="1:9" ht="15.75">
      <c r="A7" s="458" t="s">
        <v>418</v>
      </c>
      <c r="B7" s="458"/>
      <c r="C7" s="458"/>
      <c r="D7" s="410"/>
      <c r="E7" s="458" t="s">
        <v>418</v>
      </c>
      <c r="F7" s="410"/>
      <c r="I7" s="458" t="s">
        <v>239</v>
      </c>
    </row>
    <row r="8" spans="1:9" ht="15.75">
      <c r="A8" s="458" t="s">
        <v>419</v>
      </c>
      <c r="B8" s="458"/>
      <c r="C8" s="458"/>
      <c r="D8" s="410"/>
      <c r="E8" s="458" t="s">
        <v>420</v>
      </c>
      <c r="F8" s="410"/>
      <c r="I8" s="458" t="s">
        <v>257</v>
      </c>
    </row>
    <row r="9" spans="1:9">
      <c r="E9" s="459"/>
    </row>
  </sheetData>
  <pageMargins left="0.39370078740157483" right="0.39370078740157483" top="0.31496062992125984" bottom="0.31496062992125984" header="0.15748031496062992" footer="0.15748031496062992"/>
  <pageSetup paperSize="9" scale="63" orientation="portrait" verticalDpi="599" r:id="rId1"/>
  <headerFooter alignWithMargins="0">
    <oddFooter>&amp;L&amp;8Statistisches Bundesamt, Ergebnisbericht Abwasserbehandlung - Klärschlamm 2013/2014</oddFooter>
  </headerFooter>
  <drawing r:id="rId2"/>
  <legacyDrawing r:id="rId3"/>
  <oleObjects>
    <mc:AlternateContent xmlns:mc="http://schemas.openxmlformats.org/markup-compatibility/2006">
      <mc:Choice Requires="x14">
        <oleObject progId="AcroExch.pdfxml.1" shapeId="1353732" r:id="rId4">
          <objectPr defaultSize="0" autoPict="0" r:id="rId5">
            <anchor moveWithCells="1">
              <from>
                <xdr:col>4</xdr:col>
                <xdr:colOff>9525</xdr:colOff>
                <xdr:row>9</xdr:row>
                <xdr:rowOff>57150</xdr:rowOff>
              </from>
              <to>
                <xdr:col>7</xdr:col>
                <xdr:colOff>447675</xdr:colOff>
                <xdr:row>31</xdr:row>
                <xdr:rowOff>47625</xdr:rowOff>
              </to>
            </anchor>
          </objectPr>
        </oleObject>
      </mc:Choice>
      <mc:Fallback>
        <oleObject progId="AcroExch.pdfxml.1" shapeId="1353732" r:id="rId4"/>
      </mc:Fallback>
    </mc:AlternateContent>
    <mc:AlternateContent xmlns:mc="http://schemas.openxmlformats.org/markup-compatibility/2006">
      <mc:Choice Requires="x14">
        <oleObject progId="AcroExch.pdfxml.1" shapeId="1353733" r:id="rId6">
          <objectPr defaultSize="0" autoPict="0" r:id="rId7">
            <anchor moveWithCells="1">
              <from>
                <xdr:col>8</xdr:col>
                <xdr:colOff>28575</xdr:colOff>
                <xdr:row>9</xdr:row>
                <xdr:rowOff>57150</xdr:rowOff>
              </from>
              <to>
                <xdr:col>11</xdr:col>
                <xdr:colOff>495300</xdr:colOff>
                <xdr:row>31</xdr:row>
                <xdr:rowOff>57150</xdr:rowOff>
              </to>
            </anchor>
          </objectPr>
        </oleObject>
      </mc:Choice>
      <mc:Fallback>
        <oleObject progId="AcroExch.pdfxml.1" shapeId="1353733" r:id="rId6"/>
      </mc:Fallback>
    </mc:AlternateContent>
    <mc:AlternateContent xmlns:mc="http://schemas.openxmlformats.org/markup-compatibility/2006">
      <mc:Choice Requires="x14">
        <oleObject progId="AcroExch.pdfxml.1" shapeId="1353743" r:id="rId8">
          <objectPr defaultSize="0" autoPict="0" r:id="rId9">
            <anchor moveWithCells="1">
              <from>
                <xdr:col>0</xdr:col>
                <xdr:colOff>47625</xdr:colOff>
                <xdr:row>9</xdr:row>
                <xdr:rowOff>57150</xdr:rowOff>
              </from>
              <to>
                <xdr:col>3</xdr:col>
                <xdr:colOff>485775</xdr:colOff>
                <xdr:row>31</xdr:row>
                <xdr:rowOff>47625</xdr:rowOff>
              </to>
            </anchor>
          </objectPr>
        </oleObject>
      </mc:Choice>
      <mc:Fallback>
        <oleObject progId="AcroExch.pdfxml.1" shapeId="1353743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37</vt:i4>
      </vt:variant>
    </vt:vector>
  </HeadingPairs>
  <TitlesOfParts>
    <vt:vector size="69" baseType="lpstr">
      <vt:lpstr>Deckblatt</vt:lpstr>
      <vt:lpstr>Inhalt</vt:lpstr>
      <vt:lpstr>Textteil</vt:lpstr>
      <vt:lpstr>Diagramm_1</vt:lpstr>
      <vt:lpstr>Tab_1.1</vt:lpstr>
      <vt:lpstr>noch Tab_1.1</vt:lpstr>
      <vt:lpstr>Tab_1.2</vt:lpstr>
      <vt:lpstr>Tab_1.3</vt:lpstr>
      <vt:lpstr>noch Tab_1.3</vt:lpstr>
      <vt:lpstr>Tab_1.4</vt:lpstr>
      <vt:lpstr>Tab_1.5</vt:lpstr>
      <vt:lpstr>Tab_1.6</vt:lpstr>
      <vt:lpstr>noch Tab_1.6</vt:lpstr>
      <vt:lpstr>Tab_1.7</vt:lpstr>
      <vt:lpstr>Tab_1.8</vt:lpstr>
      <vt:lpstr>Tab_1.9</vt:lpstr>
      <vt:lpstr>noch Tab_1.9</vt:lpstr>
      <vt:lpstr>Tab_2.1</vt:lpstr>
      <vt:lpstr>Tab_2.2</vt:lpstr>
      <vt:lpstr>Tab_2.3</vt:lpstr>
      <vt:lpstr>Tab_2.4</vt:lpstr>
      <vt:lpstr>Tab_2.5</vt:lpstr>
      <vt:lpstr>Tab_3.1</vt:lpstr>
      <vt:lpstr>Tab_3.2</vt:lpstr>
      <vt:lpstr>Tab_3.3</vt:lpstr>
      <vt:lpstr>Tab_4.1</vt:lpstr>
      <vt:lpstr>Tab_5.1</vt:lpstr>
      <vt:lpstr>Tab_5.2</vt:lpstr>
      <vt:lpstr>Tab_6.1</vt:lpstr>
      <vt:lpstr>Tab_6.2</vt:lpstr>
      <vt:lpstr>Qualitätsbericht</vt:lpstr>
      <vt:lpstr>Fragebogen</vt:lpstr>
      <vt:lpstr>Diagramm_1!Druckbereich</vt:lpstr>
      <vt:lpstr>Fragebogen!Druckbereich</vt:lpstr>
      <vt:lpstr>Inhalt!Druckbereich</vt:lpstr>
      <vt:lpstr>'noch Tab_1.1'!Druckbereich</vt:lpstr>
      <vt:lpstr>'noch Tab_1.3'!Druckbereich</vt:lpstr>
      <vt:lpstr>'noch Tab_1.6'!Druckbereich</vt:lpstr>
      <vt:lpstr>Qualitätsbericht!Druckbereich</vt:lpstr>
      <vt:lpstr>Tab_1.2!Druckbereich</vt:lpstr>
      <vt:lpstr>Tab_1.3!Druckbereich</vt:lpstr>
      <vt:lpstr>Tab_1.4!Druckbereich</vt:lpstr>
      <vt:lpstr>Tab_1.6!Druckbereich</vt:lpstr>
      <vt:lpstr>Tab_1.8!Druckbereich</vt:lpstr>
      <vt:lpstr>Tab_2.1!Druckbereich</vt:lpstr>
      <vt:lpstr>Tab_2.2!Druckbereich</vt:lpstr>
      <vt:lpstr>Tab_2.3!Druckbereich</vt:lpstr>
      <vt:lpstr>Tab_2.4!Druckbereich</vt:lpstr>
      <vt:lpstr>Tab_2.5!Druckbereich</vt:lpstr>
      <vt:lpstr>Tab_3.2!Druckbereich</vt:lpstr>
      <vt:lpstr>Tab_4.1!Druckbereich</vt:lpstr>
      <vt:lpstr>Tab_5.2!Druckbereich</vt:lpstr>
      <vt:lpstr>Textteil!Druckbereich</vt:lpstr>
      <vt:lpstr>'noch Tab_1.1'!Drucktitel</vt:lpstr>
      <vt:lpstr>'noch Tab_1.3'!Drucktitel</vt:lpstr>
      <vt:lpstr>'noch Tab_1.6'!Drucktitel</vt:lpstr>
      <vt:lpstr>'noch Tab_1.9'!Drucktitel</vt:lpstr>
      <vt:lpstr>Tab_1.1!Drucktitel</vt:lpstr>
      <vt:lpstr>Tab_1.3!Drucktitel</vt:lpstr>
      <vt:lpstr>Tab_1.4!Drucktitel</vt:lpstr>
      <vt:lpstr>Tab_1.5!Drucktitel</vt:lpstr>
      <vt:lpstr>Tab_1.6!Drucktitel</vt:lpstr>
      <vt:lpstr>Tab_1.7!Drucktitel</vt:lpstr>
      <vt:lpstr>Tab_1.8!Drucktitel</vt:lpstr>
      <vt:lpstr>Tab_1.9!Drucktitel</vt:lpstr>
      <vt:lpstr>Tab_3.1!Drucktitel</vt:lpstr>
      <vt:lpstr>Tab_3.2!Drucktitel</vt:lpstr>
      <vt:lpstr>Deckblatt!Text20</vt:lpstr>
      <vt:lpstr>Deckblatt!Text9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 - Abwasserbehandlung - Klärschlamm - Ergebnisbericht - 2013/2014</dc:title>
  <dc:creator>Statistisches Bundesamt (Destatis);G 202</dc:creator>
  <cp:keywords>Umwelt, Klärschlamm, Abwasserbehandlung</cp:keywords>
  <cp:lastModifiedBy>Lenz, Thomas (B305)</cp:lastModifiedBy>
  <cp:lastPrinted>2017-01-26T12:32:29Z</cp:lastPrinted>
  <dcterms:created xsi:type="dcterms:W3CDTF">2012-07-10T13:44:22Z</dcterms:created>
  <dcterms:modified xsi:type="dcterms:W3CDTF">2017-01-26T12:32:54Z</dcterms:modified>
</cp:coreProperties>
</file>